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UPINFRA\EM ANDAMENTO\A_EM ANDAMENTO_2017\CRECE JATAI\JATAI\CE ALCANTARA DE CARVALHO\2020_AMPLIAÇAO E REFORMA\PROJETO EXECUTIVO\ORIGINAIS\ORÇAMENTO\"/>
    </mc:Choice>
  </mc:AlternateContent>
  <bookViews>
    <workbookView xWindow="0" yWindow="0" windowWidth="24000" windowHeight="9630"/>
  </bookViews>
  <sheets>
    <sheet name="Orçamento" sheetId="1" r:id="rId1"/>
  </sheets>
  <externalReferences>
    <externalReference r:id="rId2"/>
    <externalReference r:id="rId3"/>
  </externalReferences>
  <definedNames>
    <definedName name="_xlnm._FilterDatabase" localSheetId="0" hidden="1">Orçamento!$L$16:$W$555</definedName>
    <definedName name="_xlnm.Print_Area" localSheetId="0">Orçamento!$O$1:$X$554</definedName>
    <definedName name="BDI.Taxa">'[1]Composição BDI'!$D$30</definedName>
    <definedName name="BM.MEDAcumulado">IF(COUNTIF([1]BM!$R$17:$AC$17,BM.Medição)&gt;0,SUM(OFFSET([1]BM!$R1,0,0,1,MATCH(BM.Medição,[1]BM!$R$17:$AC$17,0))),0)</definedName>
    <definedName name="BM.MEDAnterior">IF(COUNTIF([1]BM!$R$17:$AC$17,BM.Medição-1)&gt;0,SUM(OFFSET([1]BM!$R1,0,0,1,MATCH(BM.Medição-1,[1]BM!$R$17:$AC$17,0))),0)</definedName>
    <definedName name="BM.medicao" hidden="1">OFFSET([1]BM!$O$5,1,0)</definedName>
    <definedName name="BM.Medição">[1]BM!$P$14</definedName>
    <definedName name="Excel_BuiltIn__FilterDatabase_2">"$#REF!.$A$6:$G$2467"</definedName>
    <definedName name="Excel_BuiltIn__FilterDatabase_2_1">#REF!</definedName>
    <definedName name="Excel_BuiltIn_Print_Area_13">#REF!</definedName>
    <definedName name="Excel_BuiltIn_Print_Area_13_1">#REF!</definedName>
    <definedName name="Excel_BuiltIn_Print_Area_16">"$#REF!.$A$1:$H$233"</definedName>
    <definedName name="Excel_BuiltIn_Print_Area_17">"$#REF!.$A$1:$G$23"</definedName>
    <definedName name="Excel_BuiltIn_Print_Area_2">"$#REF!.$A$1:$F$2467"</definedName>
    <definedName name="Excel_BuiltIn_Print_Area_2_1">"$#REF!.$A$1:$F$2467"</definedName>
    <definedName name="Excel_BuiltIn_Print_Area_2_1_1">"$#REF!.$A$1:$F$2467"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">#REF!</definedName>
    <definedName name="Excel_BuiltIn_Print_Area_9">#REF!</definedName>
    <definedName name="Excel_BuiltIn_Print_Area_9_1">#REF!</definedName>
    <definedName name="Excel_BuiltIn_Print_Titles_10">"$BLH_QUA.$A$1:$AMJ$10"</definedName>
    <definedName name="Excel_BuiltIn_Print_Titles_10_1">"$BLH_QUA.$A$1:$AMJ$10"</definedName>
    <definedName name="Excel_BuiltIn_Print_Titles_11">"$PA_02CD.$A$1:$AMJ$9"</definedName>
    <definedName name="Excel_BuiltIn_Print_Titles_11_1">"$PA_02CD.$A$1:$AMJ$9"</definedName>
    <definedName name="Excel_BuiltIn_Print_Titles_12">"$PA_02SD.$A$1:$AMJ$9"</definedName>
    <definedName name="Excel_BuiltIn_Print_Titles_12_1">"$PA_02SD.$A$1:$AMJ$9"</definedName>
    <definedName name="Excel_BuiltIn_Print_Titles_13">"$PA_01SD.$A$1:$AMJ$9"</definedName>
    <definedName name="Excel_BuiltIn_Print_Titles_13_1">"$PA_01SD.$A$1:$AMJ$9"</definedName>
    <definedName name="Excel_BuiltIn_Print_Titles_13_1_1">#REF!</definedName>
    <definedName name="Excel_BuiltIn_Print_Titles_14">"$PA_01CD.$A$1:$AMJ$9"</definedName>
    <definedName name="Excel_BuiltIn_Print_Titles_2">"$#REF!.$A$1:$AMJ$6"</definedName>
    <definedName name="Excel_BuiltIn_Print_Titles_2_1">"$#REF!.$A$1:$AMJ$6"</definedName>
    <definedName name="Excel_BuiltIn_Print_Titles_3">"$BLA_ADM.$A$1:$AMJ$9"</definedName>
    <definedName name="Excel_BuiltIn_Print_Titles_3_1">"$BLB_AU_BI.$A$1:$AMJ$1"</definedName>
    <definedName name="Excel_BuiltIn_Print_Titles_3_1_1">"$BLB_AU_BI.$A$1:$AMJ$1"</definedName>
    <definedName name="Excel_BuiltIn_Print_Titles_4">"$BLB_AU_BI.$A$1:$AMJ$8"</definedName>
    <definedName name="Excel_BuiltIn_Print_Titles_4_1">"$BLB_AU_BI.$A$1:$AMJ$8"</definedName>
    <definedName name="Excel_BuiltIn_Print_Titles_5">"$BLC_LAB.$A$1:$AMJ$8"</definedName>
    <definedName name="Excel_BuiltIn_Print_Titles_5_1">"$BLC_LAB.$A$1:$AMJ$8"</definedName>
    <definedName name="Excel_BuiltIn_Print_Titles_6">"$BLD_PAT.$A$1:$AMJ$8"</definedName>
    <definedName name="Excel_BuiltIn_Print_Titles_6_1">"$BLD_PAT.$A$1:$AMJ$8"</definedName>
    <definedName name="Excel_BuiltIn_Print_Titles_7">"$BLE_4SL_SAN.$A$1:$AMJ$8"</definedName>
    <definedName name="Excel_BuiltIn_Print_Titles_7_1">"$BLE_4SL_SAN.$A$1:$AMJ$8"</definedName>
    <definedName name="Excel_BuiltIn_Print_Titles_8">"$BLF_4SL.$A$1:$AMJ$8"</definedName>
    <definedName name="Excel_BuiltIn_Print_Titles_8_1">"$BLF_4SL.$A$1:$AMJ$8"</definedName>
    <definedName name="Excel_BuiltIn_Print_Titles_9">"$BLG_VES.$A$1:$AMJ$10"</definedName>
    <definedName name="Excel_BuiltIn_Print_Titles_9_1">"$BLG_VES.$A$1:$AMJ$10"</definedName>
    <definedName name="ORÇAMENTO.Administração">Orçamento!#REF!</definedName>
    <definedName name="ORÇAMENTO.AlvenariaAutoPortante">Orçamento!#REF!</definedName>
    <definedName name="ORÇAMENTO.AlvenariaseDivisórias">Orçamento!#REF!</definedName>
    <definedName name="ORÇAMENTO.Coberturas">Orçamento!#REF!</definedName>
    <definedName name="ORÇAMENTO.Código">Orçamento!$Q1048576</definedName>
    <definedName name="ORÇAMENTO.Descrição">Orçamento!$R1</definedName>
    <definedName name="ORÇAMENTO.Diversos">Orçamento!#REF!</definedName>
    <definedName name="ORÇAMENTO.EsquadriasdeMadeira">Orçamento!#REF!</definedName>
    <definedName name="ORÇAMENTO.EsquadriasMetálicas">Orçamento!#REF!</definedName>
    <definedName name="ORÇAMENTO.Estrutura">Orçamento!#REF!</definedName>
    <definedName name="ORÇAMENTO.EstruturadeMadeira">Orçamento!#REF!</definedName>
    <definedName name="ORÇAMENTO.EstruturasMetálicas">Orçamento!#REF!</definedName>
    <definedName name="ORÇAMENTO.Ferragens">Orçamento!#REF!</definedName>
    <definedName name="ORÇAMENTO.firstrow">Orçamento!$19:$19</definedName>
    <definedName name="ORÇAMENTO.Fonte">Orçamento!$P1048576</definedName>
    <definedName name="ORÇAMENTO.Forros">Orçamento!#REF!</definedName>
    <definedName name="ORÇAMENTO.Fundações">Orçamento!#REF!</definedName>
    <definedName name="ORÇAMENTO.Impermeabilização">Orçamento!#REF!</definedName>
    <definedName name="ORÇAMENTO.InstalaçõesElétricas">Orçamento!#REF!</definedName>
    <definedName name="ORÇAMENTO.InstalaçõesEspeciais">Orçamento!#REF!</definedName>
    <definedName name="ORÇAMENTO.InstalaçõesHidrossanitárias">Orçamento!#REF!</definedName>
    <definedName name="ORÇAMENTO.IsolamentoTérmico">Orçamento!#REF!</definedName>
    <definedName name="ORÇAMENTO.Item">Orçamento!$O1</definedName>
    <definedName name="ORÇAMENTO.lastrow">Orçamento!$540:$540</definedName>
    <definedName name="ORÇAMENTO.LinhaPadrão">Orçamento!$17:$17</definedName>
    <definedName name="ORÇAMENTO.ListaServiços">Orçamento!#REF!</definedName>
    <definedName name="ORÇAMENTO.Marcenaria">Orçamento!#REF!</definedName>
    <definedName name="ORÇAMENTO.Nivel">Orçamento!$M1</definedName>
    <definedName name="ORÇAMENTO.Observações">Orçamento!$X1</definedName>
    <definedName name="ORÇAMENTO.Pintura">Orçamento!#REF!</definedName>
    <definedName name="ORÇAMENTO.PreçoMãodeObra">Orçamento!$V1</definedName>
    <definedName name="ORÇAMENTO.PreçoMaterial">Orçamento!$U1</definedName>
    <definedName name="ORÇAMENTO.PreçoTotalServiço">Orçamento!$W1</definedName>
    <definedName name="ORÇAMENTO.Quantidade">Orçamento!$T1</definedName>
    <definedName name="ORÇAMENTO.RevestimentodeParedes">Orçamento!#REF!</definedName>
    <definedName name="ORÇAMENTO.RevestimentodePiso">Orçamento!#REF!</definedName>
    <definedName name="ORÇAMENTO.ServiçoemTerra">Orçamento!#REF!</definedName>
    <definedName name="ORÇAMENTO.ServiçosPreliminares">Orçamento!#REF!</definedName>
    <definedName name="ORÇAMENTO.Totalorçamento">Orçamento!$W$543</definedName>
    <definedName name="ORÇAMENTO.Transportes">Orçamento!#REF!</definedName>
    <definedName name="ORÇAMENTO.TROCADescrição">Orçamento!#REF!</definedName>
    <definedName name="ORÇAMENTO.TROCAFonte">Orçamento!#REF!</definedName>
    <definedName name="ORÇAMENTO.TROCAPreço">Orçamento!$X1</definedName>
    <definedName name="ORÇAMENTO.Unidade">Orçamento!$S1</definedName>
    <definedName name="ORÇAMENTO.Vidros">Orçamento!#REF!</definedName>
    <definedName name="RespostaSimOuNão">Orçamento!#REF!</definedName>
    <definedName name="SOMA.Serviços">SUMIF(OFFSET(Orçamento!$C1,1,0,Orçamento!$D1),"S",OFFSET(Orçamento!A1,1,0,Orçamento!$D1))</definedName>
    <definedName name="SOMA.ServiçosBM">SUMIF(OFFSET([1]BM!$A1,1,0,[1]BM!$B1),"S",OFFSET([1]BM!A1,1,0,[1]BM!$B1))</definedName>
    <definedName name="TABELA_2018">'[2]TABELA 2018'!$A$8:$F$3000</definedName>
    <definedName name="_xlnm.Print_Titles" localSheetId="0">Orçamento!$1:$16</definedName>
    <definedName name="TOTAL.Serviço">TRUNC(Orçamento!$T1*(Orçamento!$U1+Orçamento!$V1),2)</definedName>
    <definedName name="TOTAL.ServiçoBM">IF([1]BM!$J1=0,0,ROUND(ROUND([1]BM!XFB1,2)/100*[1]BM!$J1,2))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" l="1"/>
  <c r="C17" i="1" s="1"/>
  <c r="B17" i="1" l="1"/>
  <c r="F17" i="1"/>
  <c r="J17" i="1"/>
  <c r="G17" i="1"/>
  <c r="K17" i="1"/>
  <c r="E17" i="1"/>
  <c r="I17" i="1"/>
  <c r="D17" i="1"/>
  <c r="H17" i="1"/>
  <c r="E18" i="1"/>
  <c r="A19" i="1"/>
  <c r="C19" i="1"/>
  <c r="B19" i="1" s="1"/>
  <c r="H19" i="1" l="1"/>
  <c r="F19" i="1"/>
  <c r="I19" i="1"/>
  <c r="E19" i="1"/>
  <c r="G19" i="1"/>
  <c r="A20" i="1"/>
  <c r="C20" i="1"/>
  <c r="E20" i="1" s="1"/>
  <c r="I20" i="1" l="1"/>
  <c r="H20" i="1"/>
  <c r="G20" i="1"/>
  <c r="F20" i="1"/>
  <c r="B20" i="1"/>
  <c r="A21" i="1"/>
  <c r="A22" i="1"/>
  <c r="A23" i="1"/>
  <c r="A24" i="1"/>
  <c r="C21" i="1" l="1"/>
  <c r="E21" i="1" s="1"/>
  <c r="A25" i="1"/>
  <c r="A26" i="1"/>
  <c r="A27" i="1"/>
  <c r="A28" i="1"/>
  <c r="G21" i="1" l="1"/>
  <c r="H21" i="1"/>
  <c r="F21" i="1"/>
  <c r="B21" i="1"/>
  <c r="C22" i="1"/>
  <c r="E22" i="1" s="1"/>
  <c r="I21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K22" i="1" l="1"/>
  <c r="F22" i="1"/>
  <c r="I22" i="1"/>
  <c r="G22" i="1"/>
  <c r="H22" i="1"/>
  <c r="J22" i="1"/>
  <c r="D22" i="1"/>
  <c r="B22" i="1"/>
  <c r="C23" i="1" s="1"/>
  <c r="G23" i="1" s="1"/>
  <c r="K21" i="1" s="1"/>
  <c r="H23" i="1" l="1"/>
  <c r="F23" i="1"/>
  <c r="B23" i="1"/>
  <c r="E23" i="1"/>
  <c r="I23" i="1"/>
  <c r="C24" i="1"/>
  <c r="K24" i="1" s="1"/>
  <c r="A52" i="1"/>
  <c r="A53" i="1"/>
  <c r="A54" i="1"/>
  <c r="A55" i="1"/>
  <c r="A56" i="1"/>
  <c r="A57" i="1"/>
  <c r="A58" i="1"/>
  <c r="A59" i="1"/>
  <c r="G24" i="1" l="1"/>
  <c r="D24" i="1"/>
  <c r="I24" i="1"/>
  <c r="E24" i="1"/>
  <c r="B24" i="1"/>
  <c r="C25" i="1"/>
  <c r="D25" i="1" s="1"/>
  <c r="H24" i="1"/>
  <c r="J24" i="1"/>
  <c r="F24" i="1"/>
  <c r="I25" i="1" l="1"/>
  <c r="K25" i="1"/>
  <c r="J25" i="1"/>
  <c r="E25" i="1"/>
  <c r="G25" i="1"/>
  <c r="F25" i="1"/>
  <c r="H25" i="1"/>
  <c r="B25" i="1"/>
  <c r="C26" i="1" s="1"/>
  <c r="A60" i="1"/>
  <c r="A61" i="1"/>
  <c r="A62" i="1"/>
  <c r="A63" i="1"/>
  <c r="A64" i="1"/>
  <c r="A65" i="1"/>
  <c r="A66" i="1"/>
  <c r="A67" i="1"/>
  <c r="A68" i="1"/>
  <c r="G26" i="1" l="1"/>
  <c r="K23" i="1" s="1"/>
  <c r="E26" i="1"/>
  <c r="H26" i="1"/>
  <c r="F26" i="1"/>
  <c r="C27" i="1"/>
  <c r="B26" i="1"/>
  <c r="I26" i="1"/>
  <c r="A69" i="1"/>
  <c r="A70" i="1"/>
  <c r="A71" i="1"/>
  <c r="A72" i="1"/>
  <c r="A73" i="1"/>
  <c r="A74" i="1"/>
  <c r="B27" i="1" l="1"/>
  <c r="H27" i="1"/>
  <c r="E27" i="1"/>
  <c r="C28" i="1"/>
  <c r="G27" i="1"/>
  <c r="I27" i="1"/>
  <c r="J27" i="1"/>
  <c r="D27" i="1"/>
  <c r="F27" i="1"/>
  <c r="K27" i="1"/>
  <c r="A75" i="1"/>
  <c r="A76" i="1"/>
  <c r="I28" i="1" l="1"/>
  <c r="J28" i="1"/>
  <c r="F28" i="1"/>
  <c r="E28" i="1"/>
  <c r="H28" i="1"/>
  <c r="K28" i="1"/>
  <c r="B28" i="1"/>
  <c r="C29" i="1" s="1"/>
  <c r="B29" i="1" s="1"/>
  <c r="D28" i="1"/>
  <c r="G28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H29" i="1" l="1"/>
  <c r="G29" i="1"/>
  <c r="I29" i="1"/>
  <c r="E29" i="1"/>
  <c r="F29" i="1"/>
  <c r="C30" i="1"/>
  <c r="C31" i="1" s="1"/>
  <c r="G30" i="1" l="1"/>
  <c r="B30" i="1"/>
  <c r="B31" i="1" s="1"/>
  <c r="H30" i="1"/>
  <c r="H31" i="1" s="1"/>
  <c r="K30" i="1"/>
  <c r="I30" i="1"/>
  <c r="I31" i="1" s="1"/>
  <c r="D30" i="1"/>
  <c r="J30" i="1"/>
  <c r="E30" i="1"/>
  <c r="E31" i="1" s="1"/>
  <c r="F30" i="1"/>
  <c r="F31" i="1" s="1"/>
  <c r="G31" i="1"/>
  <c r="K31" i="1"/>
  <c r="J31" i="1"/>
  <c r="D31" i="1"/>
  <c r="C32" i="1"/>
  <c r="A99" i="1"/>
  <c r="A100" i="1"/>
  <c r="A101" i="1"/>
  <c r="B32" i="1" l="1"/>
  <c r="F32" i="1"/>
  <c r="J32" i="1"/>
  <c r="D32" i="1"/>
  <c r="H32" i="1"/>
  <c r="C33" i="1"/>
  <c r="I32" i="1"/>
  <c r="K32" i="1"/>
  <c r="E32" i="1"/>
  <c r="G32" i="1"/>
  <c r="E33" i="1" l="1"/>
  <c r="I33" i="1"/>
  <c r="G33" i="1"/>
  <c r="K33" i="1"/>
  <c r="F33" i="1"/>
  <c r="H33" i="1"/>
  <c r="B33" i="1"/>
  <c r="J33" i="1"/>
  <c r="D33" i="1"/>
  <c r="C34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D34" i="1" l="1"/>
  <c r="H34" i="1"/>
  <c r="C35" i="1"/>
  <c r="B34" i="1"/>
  <c r="F34" i="1"/>
  <c r="J34" i="1"/>
  <c r="E34" i="1"/>
  <c r="G34" i="1"/>
  <c r="I34" i="1"/>
  <c r="K34" i="1"/>
  <c r="G35" i="1" l="1"/>
  <c r="E35" i="1"/>
  <c r="I35" i="1"/>
  <c r="B35" i="1"/>
  <c r="C36" i="1"/>
  <c r="F35" i="1"/>
  <c r="H35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B36" i="1" l="1"/>
  <c r="F36" i="1"/>
  <c r="J36" i="1"/>
  <c r="D36" i="1"/>
  <c r="H36" i="1"/>
  <c r="C37" i="1"/>
  <c r="I36" i="1"/>
  <c r="K36" i="1"/>
  <c r="E36" i="1"/>
  <c r="G36" i="1"/>
  <c r="E37" i="1" l="1"/>
  <c r="I37" i="1"/>
  <c r="G37" i="1"/>
  <c r="K37" i="1"/>
  <c r="F37" i="1"/>
  <c r="H37" i="1"/>
  <c r="B37" i="1"/>
  <c r="J37" i="1"/>
  <c r="D37" i="1"/>
  <c r="C38" i="1"/>
  <c r="A275" i="1"/>
  <c r="D38" i="1" l="1"/>
  <c r="H38" i="1"/>
  <c r="C39" i="1"/>
  <c r="B38" i="1"/>
  <c r="F38" i="1"/>
  <c r="J38" i="1"/>
  <c r="E38" i="1"/>
  <c r="G38" i="1"/>
  <c r="I38" i="1"/>
  <c r="K38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G39" i="1" l="1"/>
  <c r="K39" i="1"/>
  <c r="E39" i="1"/>
  <c r="I39" i="1"/>
  <c r="B39" i="1"/>
  <c r="J39" i="1"/>
  <c r="D39" i="1"/>
  <c r="C40" i="1"/>
  <c r="F39" i="1"/>
  <c r="H39" i="1"/>
  <c r="B40" i="1" l="1"/>
  <c r="F40" i="1"/>
  <c r="J40" i="1"/>
  <c r="D40" i="1"/>
  <c r="H40" i="1"/>
  <c r="C41" i="1"/>
  <c r="I40" i="1"/>
  <c r="K40" i="1"/>
  <c r="E40" i="1"/>
  <c r="G40" i="1"/>
  <c r="A305" i="1"/>
  <c r="A306" i="1"/>
  <c r="A307" i="1"/>
  <c r="G41" i="1" l="1"/>
  <c r="K41" i="1"/>
  <c r="D41" i="1"/>
  <c r="I41" i="1"/>
  <c r="E41" i="1"/>
  <c r="J41" i="1"/>
  <c r="F41" i="1"/>
  <c r="B41" i="1"/>
  <c r="C42" i="1" s="1"/>
  <c r="H41" i="1"/>
  <c r="B42" i="1" l="1"/>
  <c r="F42" i="1"/>
  <c r="H42" i="1"/>
  <c r="I42" i="1"/>
  <c r="E42" i="1"/>
  <c r="C43" i="1"/>
  <c r="G42" i="1"/>
  <c r="A308" i="1"/>
  <c r="A309" i="1"/>
  <c r="A310" i="1"/>
  <c r="A311" i="1"/>
  <c r="A312" i="1"/>
  <c r="E43" i="1" l="1"/>
  <c r="I43" i="1"/>
  <c r="F43" i="1"/>
  <c r="K43" i="1"/>
  <c r="G43" i="1"/>
  <c r="B43" i="1"/>
  <c r="C44" i="1" s="1"/>
  <c r="H43" i="1"/>
  <c r="J43" i="1"/>
  <c r="D43" i="1"/>
  <c r="H44" i="1" l="1"/>
  <c r="C45" i="1"/>
  <c r="E44" i="1"/>
  <c r="F44" i="1"/>
  <c r="B44" i="1"/>
  <c r="G44" i="1"/>
  <c r="K42" i="1" s="1"/>
  <c r="I44" i="1"/>
  <c r="A313" i="1"/>
  <c r="A314" i="1"/>
  <c r="A315" i="1"/>
  <c r="G45" i="1" l="1"/>
  <c r="K45" i="1"/>
  <c r="D45" i="1"/>
  <c r="I45" i="1"/>
  <c r="E45" i="1"/>
  <c r="J45" i="1"/>
  <c r="F45" i="1"/>
  <c r="H45" i="1"/>
  <c r="B45" i="1"/>
  <c r="C46" i="1" s="1"/>
  <c r="B46" i="1" l="1"/>
  <c r="F46" i="1"/>
  <c r="H46" i="1"/>
  <c r="I46" i="1"/>
  <c r="E46" i="1"/>
  <c r="C47" i="1"/>
  <c r="G46" i="1"/>
  <c r="J44" i="1" s="1"/>
  <c r="A316" i="1"/>
  <c r="A317" i="1"/>
  <c r="A318" i="1"/>
  <c r="J42" i="1" l="1"/>
  <c r="D42" i="1" s="1"/>
  <c r="E47" i="1"/>
  <c r="I47" i="1"/>
  <c r="F47" i="1"/>
  <c r="K47" i="1"/>
  <c r="B47" i="1"/>
  <c r="G47" i="1"/>
  <c r="H47" i="1"/>
  <c r="J47" i="1"/>
  <c r="C48" i="1"/>
  <c r="D47" i="1"/>
  <c r="D48" i="1" l="1"/>
  <c r="H48" i="1"/>
  <c r="E48" i="1"/>
  <c r="J48" i="1"/>
  <c r="F48" i="1"/>
  <c r="K48" i="1"/>
  <c r="B48" i="1"/>
  <c r="C49" i="1" s="1"/>
  <c r="G48" i="1"/>
  <c r="I4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G49" i="1" l="1"/>
  <c r="I49" i="1"/>
  <c r="F49" i="1"/>
  <c r="K46" i="1" s="1"/>
  <c r="E49" i="1"/>
  <c r="H49" i="1"/>
  <c r="B49" i="1"/>
  <c r="C50" i="1" s="1"/>
  <c r="B50" i="1" l="1"/>
  <c r="G50" i="1"/>
  <c r="E50" i="1"/>
  <c r="I50" i="1"/>
  <c r="H50" i="1"/>
  <c r="C51" i="1"/>
  <c r="F50" i="1"/>
  <c r="A338" i="1"/>
  <c r="B51" i="1" l="1"/>
  <c r="F51" i="1"/>
  <c r="H51" i="1"/>
  <c r="G51" i="1"/>
  <c r="I51" i="1"/>
  <c r="E51" i="1"/>
  <c r="C52" i="1"/>
  <c r="A339" i="1"/>
  <c r="A340" i="1"/>
  <c r="A341" i="1"/>
  <c r="A342" i="1"/>
  <c r="A343" i="1"/>
  <c r="D52" i="1" l="1"/>
  <c r="H52" i="1"/>
  <c r="C53" i="1"/>
  <c r="E52" i="1"/>
  <c r="I52" i="1"/>
  <c r="B52" i="1"/>
  <c r="F52" i="1"/>
  <c r="J52" i="1"/>
  <c r="G52" i="1"/>
  <c r="K52" i="1"/>
  <c r="G53" i="1" l="1"/>
  <c r="K53" i="1"/>
  <c r="D53" i="1"/>
  <c r="H53" i="1"/>
  <c r="C54" i="1"/>
  <c r="E53" i="1"/>
  <c r="I53" i="1"/>
  <c r="B53" i="1"/>
  <c r="F53" i="1"/>
  <c r="J53" i="1"/>
  <c r="A344" i="1"/>
  <c r="A345" i="1"/>
  <c r="A346" i="1"/>
  <c r="A347" i="1"/>
  <c r="A348" i="1"/>
  <c r="A349" i="1"/>
  <c r="A350" i="1"/>
  <c r="A351" i="1"/>
  <c r="B54" i="1" l="1"/>
  <c r="F54" i="1"/>
  <c r="J54" i="1"/>
  <c r="G54" i="1"/>
  <c r="K54" i="1"/>
  <c r="D54" i="1"/>
  <c r="H54" i="1"/>
  <c r="C55" i="1"/>
  <c r="E54" i="1"/>
  <c r="I54" i="1"/>
  <c r="B55" i="1" l="1"/>
  <c r="F55" i="1"/>
  <c r="J55" i="1"/>
  <c r="G55" i="1"/>
  <c r="K55" i="1"/>
  <c r="D55" i="1"/>
  <c r="H55" i="1"/>
  <c r="C56" i="1"/>
  <c r="E55" i="1"/>
  <c r="I55" i="1"/>
  <c r="A352" i="1"/>
  <c r="A353" i="1"/>
  <c r="A354" i="1"/>
  <c r="A355" i="1"/>
  <c r="A356" i="1"/>
  <c r="A357" i="1"/>
  <c r="A358" i="1"/>
  <c r="E56" i="1" l="1"/>
  <c r="I56" i="1"/>
  <c r="B56" i="1"/>
  <c r="F56" i="1"/>
  <c r="J56" i="1"/>
  <c r="G56" i="1"/>
  <c r="K56" i="1"/>
  <c r="D56" i="1"/>
  <c r="H56" i="1"/>
  <c r="C57" i="1"/>
  <c r="D57" i="1" l="1"/>
  <c r="H57" i="1"/>
  <c r="E57" i="1"/>
  <c r="I57" i="1"/>
  <c r="B57" i="1"/>
  <c r="C58" i="1" s="1"/>
  <c r="F57" i="1"/>
  <c r="J57" i="1"/>
  <c r="G57" i="1"/>
  <c r="K57" i="1"/>
  <c r="A359" i="1"/>
  <c r="A360" i="1"/>
  <c r="A361" i="1"/>
  <c r="A362" i="1"/>
  <c r="G58" i="1" l="1"/>
  <c r="H58" i="1"/>
  <c r="E58" i="1"/>
  <c r="I58" i="1"/>
  <c r="B58" i="1"/>
  <c r="C59" i="1" s="1"/>
  <c r="F58" i="1"/>
  <c r="J51" i="1"/>
  <c r="E59" i="1" l="1"/>
  <c r="I59" i="1"/>
  <c r="B59" i="1"/>
  <c r="F59" i="1"/>
  <c r="G59" i="1"/>
  <c r="H59" i="1"/>
  <c r="C60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G60" i="1" l="1"/>
  <c r="K60" i="1"/>
  <c r="D60" i="1"/>
  <c r="H60" i="1"/>
  <c r="C61" i="1"/>
  <c r="E60" i="1"/>
  <c r="I60" i="1"/>
  <c r="B60" i="1"/>
  <c r="F60" i="1"/>
  <c r="J60" i="1"/>
  <c r="B61" i="1" l="1"/>
  <c r="C62" i="1" s="1"/>
  <c r="F61" i="1"/>
  <c r="J61" i="1"/>
  <c r="G61" i="1"/>
  <c r="K61" i="1"/>
  <c r="D61" i="1"/>
  <c r="H61" i="1"/>
  <c r="E61" i="1"/>
  <c r="I61" i="1"/>
  <c r="E62" i="1" l="1"/>
  <c r="I62" i="1"/>
  <c r="B62" i="1"/>
  <c r="F62" i="1"/>
  <c r="G62" i="1"/>
  <c r="H62" i="1"/>
  <c r="C63" i="1"/>
  <c r="D63" i="1" l="1"/>
  <c r="H63" i="1"/>
  <c r="C64" i="1"/>
  <c r="E63" i="1"/>
  <c r="I63" i="1"/>
  <c r="B63" i="1"/>
  <c r="F63" i="1"/>
  <c r="J63" i="1"/>
  <c r="G63" i="1"/>
  <c r="K63" i="1"/>
  <c r="G64" i="1" l="1"/>
  <c r="K64" i="1"/>
  <c r="D64" i="1"/>
  <c r="H64" i="1"/>
  <c r="E64" i="1"/>
  <c r="I64" i="1"/>
  <c r="B64" i="1"/>
  <c r="C65" i="1" s="1"/>
  <c r="F64" i="1"/>
  <c r="J64" i="1"/>
  <c r="B65" i="1" l="1"/>
  <c r="F65" i="1"/>
  <c r="G65" i="1"/>
  <c r="H65" i="1"/>
  <c r="C66" i="1"/>
  <c r="E65" i="1"/>
  <c r="I65" i="1"/>
  <c r="E66" i="1" l="1"/>
  <c r="B66" i="1"/>
  <c r="F66" i="1"/>
  <c r="G66" i="1"/>
  <c r="H66" i="1"/>
  <c r="C67" i="1"/>
  <c r="I66" i="1"/>
  <c r="J62" i="1"/>
  <c r="H67" i="1" l="1"/>
  <c r="B67" i="1"/>
  <c r="F67" i="1"/>
  <c r="J67" i="1"/>
  <c r="E67" i="1"/>
  <c r="G67" i="1"/>
  <c r="K67" i="1"/>
  <c r="D67" i="1"/>
  <c r="C68" i="1"/>
  <c r="I67" i="1"/>
  <c r="G68" i="1" l="1"/>
  <c r="K68" i="1"/>
  <c r="D68" i="1"/>
  <c r="E68" i="1"/>
  <c r="I68" i="1"/>
  <c r="B68" i="1"/>
  <c r="F68" i="1"/>
  <c r="J68" i="1"/>
  <c r="H68" i="1"/>
  <c r="C69" i="1"/>
  <c r="B69" i="1" l="1"/>
  <c r="F69" i="1"/>
  <c r="J69" i="1"/>
  <c r="G69" i="1"/>
  <c r="K69" i="1"/>
  <c r="D69" i="1"/>
  <c r="H69" i="1"/>
  <c r="C70" i="1"/>
  <c r="E69" i="1"/>
  <c r="I69" i="1"/>
  <c r="E70" i="1" l="1"/>
  <c r="I70" i="1"/>
  <c r="B70" i="1"/>
  <c r="F70" i="1"/>
  <c r="J70" i="1"/>
  <c r="G70" i="1"/>
  <c r="K70" i="1"/>
  <c r="D70" i="1"/>
  <c r="H70" i="1"/>
  <c r="C71" i="1"/>
  <c r="D71" i="1" l="1"/>
  <c r="H71" i="1"/>
  <c r="C72" i="1"/>
  <c r="E71" i="1"/>
  <c r="I71" i="1"/>
  <c r="B71" i="1"/>
  <c r="F71" i="1"/>
  <c r="J71" i="1"/>
  <c r="G71" i="1"/>
  <c r="K71" i="1"/>
  <c r="G72" i="1" l="1"/>
  <c r="H72" i="1"/>
  <c r="C73" i="1"/>
  <c r="E72" i="1"/>
  <c r="I72" i="1"/>
  <c r="B72" i="1"/>
  <c r="F72" i="1"/>
  <c r="B73" i="1" l="1"/>
  <c r="F73" i="1"/>
  <c r="J73" i="1"/>
  <c r="G73" i="1"/>
  <c r="K73" i="1"/>
  <c r="D73" i="1"/>
  <c r="H73" i="1"/>
  <c r="C74" i="1"/>
  <c r="E73" i="1"/>
  <c r="I73" i="1"/>
  <c r="B74" i="1" l="1"/>
  <c r="F74" i="1"/>
  <c r="J74" i="1"/>
  <c r="G74" i="1"/>
  <c r="K74" i="1"/>
  <c r="H74" i="1"/>
  <c r="I74" i="1"/>
  <c r="D74" i="1"/>
  <c r="E74" i="1"/>
  <c r="C75" i="1"/>
  <c r="B75" i="1" l="1"/>
  <c r="F75" i="1"/>
  <c r="J75" i="1"/>
  <c r="G75" i="1"/>
  <c r="K75" i="1"/>
  <c r="D75" i="1"/>
  <c r="H75" i="1"/>
  <c r="C76" i="1"/>
  <c r="E75" i="1"/>
  <c r="I75" i="1"/>
  <c r="E76" i="1" l="1"/>
  <c r="I76" i="1"/>
  <c r="J76" i="1"/>
  <c r="B76" i="1"/>
  <c r="G76" i="1"/>
  <c r="K76" i="1"/>
  <c r="D76" i="1"/>
  <c r="H76" i="1"/>
  <c r="F76" i="1"/>
  <c r="C77" i="1"/>
  <c r="E77" i="1" l="1"/>
  <c r="I77" i="1"/>
  <c r="B77" i="1"/>
  <c r="F77" i="1"/>
  <c r="J77" i="1"/>
  <c r="G77" i="1"/>
  <c r="K77" i="1"/>
  <c r="D77" i="1"/>
  <c r="H77" i="1"/>
  <c r="C78" i="1"/>
  <c r="D78" i="1" l="1"/>
  <c r="H78" i="1"/>
  <c r="C79" i="1"/>
  <c r="E78" i="1"/>
  <c r="I78" i="1"/>
  <c r="B78" i="1"/>
  <c r="F78" i="1"/>
  <c r="J78" i="1"/>
  <c r="G78" i="1"/>
  <c r="K78" i="1"/>
  <c r="G79" i="1" l="1"/>
  <c r="K79" i="1"/>
  <c r="D79" i="1"/>
  <c r="H79" i="1"/>
  <c r="E79" i="1"/>
  <c r="I79" i="1"/>
  <c r="B79" i="1"/>
  <c r="C80" i="1" s="1"/>
  <c r="F79" i="1"/>
  <c r="J79" i="1"/>
  <c r="B80" i="1" l="1"/>
  <c r="F80" i="1"/>
  <c r="G80" i="1"/>
  <c r="H80" i="1"/>
  <c r="C81" i="1"/>
  <c r="E80" i="1"/>
  <c r="I80" i="1"/>
  <c r="E81" i="1" l="1"/>
  <c r="I81" i="1"/>
  <c r="B81" i="1"/>
  <c r="F81" i="1"/>
  <c r="G81" i="1"/>
  <c r="H81" i="1"/>
  <c r="C82" i="1"/>
  <c r="D82" i="1" l="1"/>
  <c r="H82" i="1"/>
  <c r="C83" i="1"/>
  <c r="E82" i="1"/>
  <c r="I82" i="1"/>
  <c r="B82" i="1"/>
  <c r="F82" i="1"/>
  <c r="J82" i="1"/>
  <c r="G82" i="1"/>
  <c r="K82" i="1"/>
  <c r="G83" i="1" l="1"/>
  <c r="K83" i="1"/>
  <c r="D83" i="1"/>
  <c r="H83" i="1"/>
  <c r="C84" i="1"/>
  <c r="E83" i="1"/>
  <c r="I83" i="1"/>
  <c r="B83" i="1"/>
  <c r="F83" i="1"/>
  <c r="J83" i="1"/>
  <c r="B84" i="1" l="1"/>
  <c r="F84" i="1"/>
  <c r="J84" i="1"/>
  <c r="G84" i="1"/>
  <c r="K84" i="1"/>
  <c r="D84" i="1"/>
  <c r="H84" i="1"/>
  <c r="C85" i="1"/>
  <c r="E84" i="1"/>
  <c r="I84" i="1"/>
  <c r="E85" i="1" l="1"/>
  <c r="I85" i="1"/>
  <c r="B85" i="1"/>
  <c r="C86" i="1" s="1"/>
  <c r="F85" i="1"/>
  <c r="J85" i="1"/>
  <c r="G85" i="1"/>
  <c r="K85" i="1"/>
  <c r="D85" i="1"/>
  <c r="H85" i="1"/>
  <c r="H86" i="1" l="1"/>
  <c r="C87" i="1"/>
  <c r="E86" i="1"/>
  <c r="I86" i="1"/>
  <c r="B86" i="1"/>
  <c r="F86" i="1"/>
  <c r="G86" i="1"/>
  <c r="G87" i="1" l="1"/>
  <c r="K87" i="1"/>
  <c r="D87" i="1"/>
  <c r="H87" i="1"/>
  <c r="C88" i="1"/>
  <c r="E87" i="1"/>
  <c r="I87" i="1"/>
  <c r="B87" i="1"/>
  <c r="F87" i="1"/>
  <c r="J87" i="1"/>
  <c r="B88" i="1" l="1"/>
  <c r="F88" i="1"/>
  <c r="J88" i="1"/>
  <c r="G88" i="1"/>
  <c r="K88" i="1"/>
  <c r="D88" i="1"/>
  <c r="H88" i="1"/>
  <c r="C89" i="1"/>
  <c r="E88" i="1"/>
  <c r="I88" i="1"/>
  <c r="E89" i="1" l="1"/>
  <c r="I89" i="1"/>
  <c r="B89" i="1"/>
  <c r="F89" i="1"/>
  <c r="J89" i="1"/>
  <c r="G89" i="1"/>
  <c r="K89" i="1"/>
  <c r="D89" i="1"/>
  <c r="H89" i="1"/>
  <c r="C90" i="1"/>
  <c r="D90" i="1" l="1"/>
  <c r="H90" i="1"/>
  <c r="C91" i="1"/>
  <c r="E90" i="1"/>
  <c r="I90" i="1"/>
  <c r="B90" i="1"/>
  <c r="F90" i="1"/>
  <c r="J90" i="1"/>
  <c r="G90" i="1"/>
  <c r="K90" i="1"/>
  <c r="G91" i="1" l="1"/>
  <c r="H91" i="1"/>
  <c r="C92" i="1"/>
  <c r="E91" i="1"/>
  <c r="I91" i="1"/>
  <c r="B91" i="1"/>
  <c r="F91" i="1"/>
  <c r="B92" i="1" l="1"/>
  <c r="F92" i="1"/>
  <c r="J92" i="1"/>
  <c r="G92" i="1"/>
  <c r="K92" i="1"/>
  <c r="D92" i="1"/>
  <c r="H92" i="1"/>
  <c r="C93" i="1"/>
  <c r="E92" i="1"/>
  <c r="I92" i="1"/>
  <c r="E93" i="1" l="1"/>
  <c r="I93" i="1"/>
  <c r="B93" i="1"/>
  <c r="F93" i="1"/>
  <c r="J93" i="1"/>
  <c r="G93" i="1"/>
  <c r="K93" i="1"/>
  <c r="D93" i="1"/>
  <c r="H93" i="1"/>
  <c r="C94" i="1"/>
  <c r="D94" i="1" l="1"/>
  <c r="H94" i="1"/>
  <c r="C95" i="1"/>
  <c r="E94" i="1"/>
  <c r="I94" i="1"/>
  <c r="B94" i="1"/>
  <c r="F94" i="1"/>
  <c r="J94" i="1"/>
  <c r="G94" i="1"/>
  <c r="K94" i="1"/>
  <c r="G95" i="1" l="1"/>
  <c r="K91" i="1" s="1"/>
  <c r="H95" i="1"/>
  <c r="C96" i="1"/>
  <c r="E95" i="1"/>
  <c r="I95" i="1"/>
  <c r="B95" i="1"/>
  <c r="F95" i="1"/>
  <c r="B96" i="1" l="1"/>
  <c r="F96" i="1"/>
  <c r="J96" i="1"/>
  <c r="G96" i="1"/>
  <c r="K96" i="1"/>
  <c r="D96" i="1"/>
  <c r="H96" i="1"/>
  <c r="C97" i="1"/>
  <c r="E96" i="1"/>
  <c r="I96" i="1"/>
  <c r="E97" i="1" l="1"/>
  <c r="I97" i="1"/>
  <c r="B97" i="1"/>
  <c r="F97" i="1"/>
  <c r="G97" i="1"/>
  <c r="K95" i="1" s="1"/>
  <c r="H97" i="1"/>
  <c r="C98" i="1"/>
  <c r="H98" i="1" l="1"/>
  <c r="E98" i="1"/>
  <c r="I98" i="1"/>
  <c r="B98" i="1"/>
  <c r="F98" i="1"/>
  <c r="G98" i="1"/>
  <c r="C99" i="1"/>
  <c r="D99" i="1" l="1"/>
  <c r="H99" i="1"/>
  <c r="E99" i="1"/>
  <c r="I99" i="1"/>
  <c r="B99" i="1"/>
  <c r="C100" i="1" s="1"/>
  <c r="F99" i="1"/>
  <c r="J99" i="1"/>
  <c r="G99" i="1"/>
  <c r="K99" i="1"/>
  <c r="H100" i="1" l="1"/>
  <c r="G100" i="1"/>
  <c r="E100" i="1"/>
  <c r="I100" i="1"/>
  <c r="B100" i="1"/>
  <c r="C101" i="1" s="1"/>
  <c r="F100" i="1"/>
  <c r="J98" i="1"/>
  <c r="G101" i="1" l="1"/>
  <c r="H101" i="1"/>
  <c r="F101" i="1"/>
  <c r="E101" i="1"/>
  <c r="I101" i="1"/>
  <c r="B101" i="1"/>
  <c r="C102" i="1"/>
  <c r="E102" i="1" l="1"/>
  <c r="I102" i="1"/>
  <c r="B102" i="1"/>
  <c r="F102" i="1"/>
  <c r="J102" i="1"/>
  <c r="G102" i="1"/>
  <c r="K102" i="1"/>
  <c r="D102" i="1"/>
  <c r="H102" i="1"/>
  <c r="C103" i="1"/>
  <c r="D103" i="1" l="1"/>
  <c r="H103" i="1"/>
  <c r="C104" i="1"/>
  <c r="E103" i="1"/>
  <c r="I103" i="1"/>
  <c r="B103" i="1"/>
  <c r="F103" i="1"/>
  <c r="J103" i="1"/>
  <c r="G103" i="1"/>
  <c r="K103" i="1"/>
  <c r="G104" i="1" l="1"/>
  <c r="K104" i="1"/>
  <c r="D104" i="1"/>
  <c r="H104" i="1"/>
  <c r="C105" i="1"/>
  <c r="E104" i="1"/>
  <c r="I104" i="1"/>
  <c r="B104" i="1"/>
  <c r="F104" i="1"/>
  <c r="J104" i="1"/>
  <c r="B105" i="1" l="1"/>
  <c r="F105" i="1"/>
  <c r="J105" i="1"/>
  <c r="G105" i="1"/>
  <c r="K105" i="1"/>
  <c r="D105" i="1"/>
  <c r="H105" i="1"/>
  <c r="C106" i="1"/>
  <c r="E105" i="1"/>
  <c r="I105" i="1"/>
  <c r="E106" i="1" l="1"/>
  <c r="I106" i="1"/>
  <c r="B106" i="1"/>
  <c r="F106" i="1"/>
  <c r="J106" i="1"/>
  <c r="G106" i="1"/>
  <c r="K106" i="1"/>
  <c r="D106" i="1"/>
  <c r="H106" i="1"/>
  <c r="C107" i="1"/>
  <c r="D107" i="1" l="1"/>
  <c r="H107" i="1"/>
  <c r="C108" i="1"/>
  <c r="E107" i="1"/>
  <c r="I107" i="1"/>
  <c r="B107" i="1"/>
  <c r="F107" i="1"/>
  <c r="J107" i="1"/>
  <c r="G107" i="1"/>
  <c r="K107" i="1"/>
  <c r="G108" i="1" l="1"/>
  <c r="K108" i="1"/>
  <c r="D108" i="1"/>
  <c r="H108" i="1"/>
  <c r="C109" i="1"/>
  <c r="E108" i="1"/>
  <c r="I108" i="1"/>
  <c r="B108" i="1"/>
  <c r="F108" i="1"/>
  <c r="J108" i="1"/>
  <c r="B109" i="1" l="1"/>
  <c r="F109" i="1"/>
  <c r="J109" i="1"/>
  <c r="G109" i="1"/>
  <c r="K109" i="1"/>
  <c r="D109" i="1"/>
  <c r="H109" i="1"/>
  <c r="C110" i="1"/>
  <c r="E109" i="1"/>
  <c r="I109" i="1"/>
  <c r="E110" i="1" l="1"/>
  <c r="I110" i="1"/>
  <c r="B110" i="1"/>
  <c r="F110" i="1"/>
  <c r="J110" i="1"/>
  <c r="G110" i="1"/>
  <c r="K110" i="1"/>
  <c r="D110" i="1"/>
  <c r="H110" i="1"/>
  <c r="C111" i="1"/>
  <c r="D111" i="1" l="1"/>
  <c r="H111" i="1"/>
  <c r="C112" i="1"/>
  <c r="E111" i="1"/>
  <c r="I111" i="1"/>
  <c r="B111" i="1"/>
  <c r="F111" i="1"/>
  <c r="J111" i="1"/>
  <c r="G111" i="1"/>
  <c r="K111" i="1"/>
  <c r="G112" i="1" l="1"/>
  <c r="K112" i="1"/>
  <c r="D112" i="1"/>
  <c r="H112" i="1"/>
  <c r="C113" i="1"/>
  <c r="E112" i="1"/>
  <c r="I112" i="1"/>
  <c r="B112" i="1"/>
  <c r="F112" i="1"/>
  <c r="J112" i="1"/>
  <c r="B113" i="1" l="1"/>
  <c r="F113" i="1"/>
  <c r="J113" i="1"/>
  <c r="G113" i="1"/>
  <c r="K113" i="1"/>
  <c r="D113" i="1"/>
  <c r="H113" i="1"/>
  <c r="E113" i="1"/>
  <c r="I113" i="1"/>
  <c r="C114" i="1"/>
  <c r="B114" i="1" l="1"/>
  <c r="F114" i="1"/>
  <c r="J114" i="1"/>
  <c r="D114" i="1"/>
  <c r="H114" i="1"/>
  <c r="C115" i="1"/>
  <c r="I114" i="1"/>
  <c r="K114" i="1"/>
  <c r="E114" i="1"/>
  <c r="G114" i="1"/>
  <c r="E115" i="1" l="1"/>
  <c r="I115" i="1"/>
  <c r="G115" i="1"/>
  <c r="K115" i="1"/>
  <c r="F115" i="1"/>
  <c r="H115" i="1"/>
  <c r="B115" i="1"/>
  <c r="J115" i="1"/>
  <c r="D115" i="1"/>
  <c r="C116" i="1"/>
  <c r="D116" i="1" l="1"/>
  <c r="H116" i="1"/>
  <c r="C117" i="1"/>
  <c r="B116" i="1"/>
  <c r="F116" i="1"/>
  <c r="J116" i="1"/>
  <c r="E116" i="1"/>
  <c r="G116" i="1"/>
  <c r="I116" i="1"/>
  <c r="K116" i="1"/>
  <c r="G117" i="1" l="1"/>
  <c r="K117" i="1"/>
  <c r="E117" i="1"/>
  <c r="I117" i="1"/>
  <c r="B117" i="1"/>
  <c r="J117" i="1"/>
  <c r="D117" i="1"/>
  <c r="C118" i="1"/>
  <c r="F117" i="1"/>
  <c r="H117" i="1"/>
  <c r="B118" i="1" l="1"/>
  <c r="F118" i="1"/>
  <c r="J118" i="1"/>
  <c r="D118" i="1"/>
  <c r="H118" i="1"/>
  <c r="C119" i="1"/>
  <c r="I118" i="1"/>
  <c r="K118" i="1"/>
  <c r="E118" i="1"/>
  <c r="G118" i="1"/>
  <c r="E119" i="1" l="1"/>
  <c r="I119" i="1"/>
  <c r="G119" i="1"/>
  <c r="K119" i="1"/>
  <c r="F119" i="1"/>
  <c r="H119" i="1"/>
  <c r="B119" i="1"/>
  <c r="J119" i="1"/>
  <c r="D119" i="1"/>
  <c r="C120" i="1"/>
  <c r="D120" i="1" l="1"/>
  <c r="H120" i="1"/>
  <c r="C121" i="1"/>
  <c r="B120" i="1"/>
  <c r="F120" i="1"/>
  <c r="J120" i="1"/>
  <c r="E120" i="1"/>
  <c r="G120" i="1"/>
  <c r="K120" i="1"/>
  <c r="I120" i="1"/>
  <c r="G121" i="1" l="1"/>
  <c r="K121" i="1"/>
  <c r="E121" i="1"/>
  <c r="I121" i="1"/>
  <c r="B121" i="1"/>
  <c r="J121" i="1"/>
  <c r="D121" i="1"/>
  <c r="C122" i="1"/>
  <c r="H121" i="1"/>
  <c r="F121" i="1"/>
  <c r="B122" i="1" l="1"/>
  <c r="F122" i="1"/>
  <c r="J122" i="1"/>
  <c r="D122" i="1"/>
  <c r="H122" i="1"/>
  <c r="C123" i="1"/>
  <c r="I122" i="1"/>
  <c r="K122" i="1"/>
  <c r="G122" i="1"/>
  <c r="E122" i="1"/>
  <c r="G123" i="1" l="1"/>
  <c r="K123" i="1"/>
  <c r="E123" i="1"/>
  <c r="J123" i="1"/>
  <c r="C124" i="1"/>
  <c r="F123" i="1"/>
  <c r="D123" i="1"/>
  <c r="I123" i="1"/>
  <c r="B123" i="1"/>
  <c r="H123" i="1"/>
  <c r="G124" i="1" l="1"/>
  <c r="K124" i="1"/>
  <c r="D124" i="1"/>
  <c r="H124" i="1"/>
  <c r="C125" i="1"/>
  <c r="B124" i="1"/>
  <c r="F124" i="1"/>
  <c r="J124" i="1"/>
  <c r="E124" i="1"/>
  <c r="I124" i="1"/>
  <c r="B125" i="1" l="1"/>
  <c r="F125" i="1"/>
  <c r="J125" i="1"/>
  <c r="G125" i="1"/>
  <c r="K125" i="1"/>
  <c r="E125" i="1"/>
  <c r="I125" i="1"/>
  <c r="H125" i="1"/>
  <c r="C126" i="1"/>
  <c r="D125" i="1"/>
  <c r="E126" i="1" l="1"/>
  <c r="I126" i="1"/>
  <c r="B126" i="1"/>
  <c r="F126" i="1"/>
  <c r="J126" i="1"/>
  <c r="D126" i="1"/>
  <c r="H126" i="1"/>
  <c r="C127" i="1"/>
  <c r="G126" i="1"/>
  <c r="K126" i="1"/>
  <c r="D127" i="1" l="1"/>
  <c r="H127" i="1"/>
  <c r="C128" i="1"/>
  <c r="E127" i="1"/>
  <c r="I127" i="1"/>
  <c r="G127" i="1"/>
  <c r="K127" i="1"/>
  <c r="B127" i="1"/>
  <c r="F127" i="1"/>
  <c r="J127" i="1"/>
  <c r="G128" i="1" l="1"/>
  <c r="K128" i="1"/>
  <c r="D128" i="1"/>
  <c r="H128" i="1"/>
  <c r="C129" i="1"/>
  <c r="B128" i="1"/>
  <c r="F128" i="1"/>
  <c r="J128" i="1"/>
  <c r="E128" i="1"/>
  <c r="I128" i="1"/>
  <c r="B129" i="1" l="1"/>
  <c r="F129" i="1"/>
  <c r="J129" i="1"/>
  <c r="G129" i="1"/>
  <c r="K129" i="1"/>
  <c r="E129" i="1"/>
  <c r="I129" i="1"/>
  <c r="H129" i="1"/>
  <c r="C130" i="1"/>
  <c r="D129" i="1"/>
  <c r="B130" i="1" l="1"/>
  <c r="F130" i="1"/>
  <c r="J130" i="1"/>
  <c r="D130" i="1"/>
  <c r="H130" i="1"/>
  <c r="C131" i="1"/>
  <c r="K130" i="1"/>
  <c r="E130" i="1"/>
  <c r="G130" i="1"/>
  <c r="I130" i="1"/>
  <c r="E131" i="1" l="1"/>
  <c r="I131" i="1"/>
  <c r="G131" i="1"/>
  <c r="K131" i="1"/>
  <c r="H131" i="1"/>
  <c r="B131" i="1"/>
  <c r="J131" i="1"/>
  <c r="D131" i="1"/>
  <c r="C132" i="1"/>
  <c r="F131" i="1"/>
  <c r="D132" i="1" l="1"/>
  <c r="H132" i="1"/>
  <c r="C133" i="1"/>
  <c r="B132" i="1"/>
  <c r="F132" i="1"/>
  <c r="J132" i="1"/>
  <c r="G132" i="1"/>
  <c r="I132" i="1"/>
  <c r="K132" i="1"/>
  <c r="E132" i="1"/>
  <c r="G133" i="1" l="1"/>
  <c r="K133" i="1"/>
  <c r="E133" i="1"/>
  <c r="I133" i="1"/>
  <c r="D133" i="1"/>
  <c r="C134" i="1"/>
  <c r="F133" i="1"/>
  <c r="H133" i="1"/>
  <c r="B133" i="1"/>
  <c r="J133" i="1"/>
  <c r="B134" i="1" l="1"/>
  <c r="F134" i="1"/>
  <c r="J134" i="1"/>
  <c r="H134" i="1"/>
  <c r="D134" i="1"/>
  <c r="I134" i="1"/>
  <c r="E134" i="1"/>
  <c r="K134" i="1"/>
  <c r="C135" i="1"/>
  <c r="G134" i="1"/>
  <c r="E135" i="1" l="1"/>
  <c r="I135" i="1"/>
  <c r="F135" i="1"/>
  <c r="K135" i="1"/>
  <c r="B135" i="1"/>
  <c r="G135" i="1"/>
  <c r="H135" i="1"/>
  <c r="J135" i="1"/>
  <c r="D135" i="1"/>
  <c r="C136" i="1"/>
  <c r="D136" i="1" l="1"/>
  <c r="H136" i="1"/>
  <c r="C137" i="1"/>
  <c r="E136" i="1"/>
  <c r="J136" i="1"/>
  <c r="F136" i="1"/>
  <c r="K136" i="1"/>
  <c r="B136" i="1"/>
  <c r="G136" i="1"/>
  <c r="I136" i="1"/>
  <c r="G137" i="1" l="1"/>
  <c r="K137" i="1"/>
  <c r="D137" i="1"/>
  <c r="I137" i="1"/>
  <c r="C138" i="1"/>
  <c r="E137" i="1"/>
  <c r="J137" i="1"/>
  <c r="F137" i="1"/>
  <c r="H137" i="1"/>
  <c r="B137" i="1"/>
  <c r="B138" i="1" l="1"/>
  <c r="F138" i="1"/>
  <c r="J138" i="1"/>
  <c r="H138" i="1"/>
  <c r="D138" i="1"/>
  <c r="I138" i="1"/>
  <c r="E138" i="1"/>
  <c r="K138" i="1"/>
  <c r="C139" i="1"/>
  <c r="G138" i="1"/>
  <c r="E139" i="1" l="1"/>
  <c r="I139" i="1"/>
  <c r="F139" i="1"/>
  <c r="K139" i="1"/>
  <c r="B139" i="1"/>
  <c r="G139" i="1"/>
  <c r="H139" i="1"/>
  <c r="J139" i="1"/>
  <c r="D139" i="1"/>
  <c r="C140" i="1"/>
  <c r="D140" i="1" l="1"/>
  <c r="H140" i="1"/>
  <c r="E140" i="1"/>
  <c r="J140" i="1"/>
  <c r="C141" i="1"/>
  <c r="F140" i="1"/>
  <c r="K140" i="1"/>
  <c r="B140" i="1"/>
  <c r="G140" i="1"/>
  <c r="I140" i="1"/>
  <c r="G141" i="1" l="1"/>
  <c r="K141" i="1"/>
  <c r="D141" i="1"/>
  <c r="H141" i="1"/>
  <c r="C142" i="1"/>
  <c r="E141" i="1"/>
  <c r="I141" i="1"/>
  <c r="F141" i="1"/>
  <c r="J141" i="1"/>
  <c r="B141" i="1"/>
  <c r="B142" i="1" l="1"/>
  <c r="F142" i="1"/>
  <c r="J142" i="1"/>
  <c r="G142" i="1"/>
  <c r="K142" i="1"/>
  <c r="D142" i="1"/>
  <c r="H142" i="1"/>
  <c r="C143" i="1"/>
  <c r="E142" i="1"/>
  <c r="I142" i="1"/>
  <c r="E143" i="1" l="1"/>
  <c r="I143" i="1"/>
  <c r="B143" i="1"/>
  <c r="F143" i="1"/>
  <c r="J143" i="1"/>
  <c r="G143" i="1"/>
  <c r="K143" i="1"/>
  <c r="D143" i="1"/>
  <c r="H143" i="1"/>
  <c r="C144" i="1"/>
  <c r="D144" i="1" l="1"/>
  <c r="H144" i="1"/>
  <c r="C145" i="1"/>
  <c r="E144" i="1"/>
  <c r="I144" i="1"/>
  <c r="B144" i="1"/>
  <c r="F144" i="1"/>
  <c r="J144" i="1"/>
  <c r="K144" i="1"/>
  <c r="G144" i="1"/>
  <c r="G145" i="1" l="1"/>
  <c r="K145" i="1"/>
  <c r="D145" i="1"/>
  <c r="H145" i="1"/>
  <c r="C146" i="1"/>
  <c r="E145" i="1"/>
  <c r="I145" i="1"/>
  <c r="F145" i="1"/>
  <c r="J145" i="1"/>
  <c r="B145" i="1"/>
  <c r="B146" i="1" l="1"/>
  <c r="F146" i="1"/>
  <c r="J146" i="1"/>
  <c r="G146" i="1"/>
  <c r="K146" i="1"/>
  <c r="D146" i="1"/>
  <c r="H146" i="1"/>
  <c r="C147" i="1"/>
  <c r="E146" i="1"/>
  <c r="I146" i="1"/>
  <c r="E147" i="1" l="1"/>
  <c r="I147" i="1"/>
  <c r="B147" i="1"/>
  <c r="F147" i="1"/>
  <c r="J147" i="1"/>
  <c r="G147" i="1"/>
  <c r="K147" i="1"/>
  <c r="D147" i="1"/>
  <c r="H147" i="1"/>
  <c r="C148" i="1"/>
  <c r="D148" i="1" l="1"/>
  <c r="H148" i="1"/>
  <c r="C149" i="1"/>
  <c r="E148" i="1"/>
  <c r="I148" i="1"/>
  <c r="B148" i="1"/>
  <c r="F148" i="1"/>
  <c r="J148" i="1"/>
  <c r="K148" i="1"/>
  <c r="G148" i="1"/>
  <c r="G149" i="1" l="1"/>
  <c r="K149" i="1"/>
  <c r="D149" i="1"/>
  <c r="H149" i="1"/>
  <c r="C150" i="1"/>
  <c r="E149" i="1"/>
  <c r="I149" i="1"/>
  <c r="F149" i="1"/>
  <c r="J149" i="1"/>
  <c r="B149" i="1"/>
  <c r="B150" i="1" l="1"/>
  <c r="F150" i="1"/>
  <c r="J150" i="1"/>
  <c r="G150" i="1"/>
  <c r="K150" i="1"/>
  <c r="D150" i="1"/>
  <c r="H150" i="1"/>
  <c r="C151" i="1"/>
  <c r="E150" i="1"/>
  <c r="I150" i="1"/>
  <c r="E151" i="1" l="1"/>
  <c r="I151" i="1"/>
  <c r="B151" i="1"/>
  <c r="F151" i="1"/>
  <c r="J151" i="1"/>
  <c r="G151" i="1"/>
  <c r="K151" i="1"/>
  <c r="D151" i="1"/>
  <c r="H151" i="1"/>
  <c r="C152" i="1"/>
  <c r="D152" i="1" l="1"/>
  <c r="H152" i="1"/>
  <c r="C153" i="1"/>
  <c r="E152" i="1"/>
  <c r="I152" i="1"/>
  <c r="B152" i="1"/>
  <c r="F152" i="1"/>
  <c r="J152" i="1"/>
  <c r="K152" i="1"/>
  <c r="G152" i="1"/>
  <c r="G153" i="1" l="1"/>
  <c r="K153" i="1"/>
  <c r="D153" i="1"/>
  <c r="H153" i="1"/>
  <c r="C154" i="1"/>
  <c r="E153" i="1"/>
  <c r="I153" i="1"/>
  <c r="F153" i="1"/>
  <c r="J153" i="1"/>
  <c r="B153" i="1"/>
  <c r="B154" i="1" l="1"/>
  <c r="F154" i="1"/>
  <c r="J154" i="1"/>
  <c r="G154" i="1"/>
  <c r="K154" i="1"/>
  <c r="D154" i="1"/>
  <c r="H154" i="1"/>
  <c r="C155" i="1"/>
  <c r="E154" i="1"/>
  <c r="I154" i="1"/>
  <c r="E155" i="1" l="1"/>
  <c r="I155" i="1"/>
  <c r="B155" i="1"/>
  <c r="F155" i="1"/>
  <c r="J155" i="1"/>
  <c r="G155" i="1"/>
  <c r="K155" i="1"/>
  <c r="D155" i="1"/>
  <c r="H155" i="1"/>
  <c r="C156" i="1"/>
  <c r="D156" i="1" l="1"/>
  <c r="H156" i="1"/>
  <c r="C157" i="1"/>
  <c r="E156" i="1"/>
  <c r="I156" i="1"/>
  <c r="B156" i="1"/>
  <c r="F156" i="1"/>
  <c r="J156" i="1"/>
  <c r="K156" i="1"/>
  <c r="G156" i="1"/>
  <c r="G157" i="1" l="1"/>
  <c r="K157" i="1"/>
  <c r="D157" i="1"/>
  <c r="H157" i="1"/>
  <c r="C158" i="1"/>
  <c r="E157" i="1"/>
  <c r="I157" i="1"/>
  <c r="F157" i="1"/>
  <c r="J157" i="1"/>
  <c r="B157" i="1"/>
  <c r="B158" i="1" l="1"/>
  <c r="F158" i="1"/>
  <c r="J158" i="1"/>
  <c r="G158" i="1"/>
  <c r="K158" i="1"/>
  <c r="D158" i="1"/>
  <c r="H158" i="1"/>
  <c r="C159" i="1"/>
  <c r="E158" i="1"/>
  <c r="I158" i="1"/>
  <c r="E159" i="1" l="1"/>
  <c r="I159" i="1"/>
  <c r="B159" i="1"/>
  <c r="C160" i="1" s="1"/>
  <c r="F159" i="1"/>
  <c r="J159" i="1"/>
  <c r="G159" i="1"/>
  <c r="K159" i="1"/>
  <c r="D159" i="1"/>
  <c r="H159" i="1"/>
  <c r="H160" i="1" l="1"/>
  <c r="C161" i="1"/>
  <c r="E160" i="1"/>
  <c r="I160" i="1"/>
  <c r="B160" i="1"/>
  <c r="F160" i="1"/>
  <c r="G160" i="1"/>
  <c r="G161" i="1" l="1"/>
  <c r="K161" i="1"/>
  <c r="D161" i="1"/>
  <c r="H161" i="1"/>
  <c r="C162" i="1"/>
  <c r="E161" i="1"/>
  <c r="I161" i="1"/>
  <c r="F161" i="1"/>
  <c r="J161" i="1"/>
  <c r="B161" i="1"/>
  <c r="B162" i="1" l="1"/>
  <c r="F162" i="1"/>
  <c r="J162" i="1"/>
  <c r="G162" i="1"/>
  <c r="K162" i="1"/>
  <c r="D162" i="1"/>
  <c r="H162" i="1"/>
  <c r="C163" i="1"/>
  <c r="E162" i="1"/>
  <c r="I162" i="1"/>
  <c r="E163" i="1" l="1"/>
  <c r="I163" i="1"/>
  <c r="B163" i="1"/>
  <c r="F163" i="1"/>
  <c r="J163" i="1"/>
  <c r="G163" i="1"/>
  <c r="K163" i="1"/>
  <c r="D163" i="1"/>
  <c r="H163" i="1"/>
  <c r="C164" i="1"/>
  <c r="D164" i="1" l="1"/>
  <c r="H164" i="1"/>
  <c r="C165" i="1"/>
  <c r="E164" i="1"/>
  <c r="I164" i="1"/>
  <c r="B164" i="1"/>
  <c r="F164" i="1"/>
  <c r="J164" i="1"/>
  <c r="K164" i="1"/>
  <c r="G164" i="1"/>
  <c r="G165" i="1" l="1"/>
  <c r="K165" i="1"/>
  <c r="D165" i="1"/>
  <c r="H165" i="1"/>
  <c r="C166" i="1"/>
  <c r="E165" i="1"/>
  <c r="I165" i="1"/>
  <c r="F165" i="1"/>
  <c r="J165" i="1"/>
  <c r="B165" i="1"/>
  <c r="B166" i="1" l="1"/>
  <c r="F166" i="1"/>
  <c r="J166" i="1"/>
  <c r="G166" i="1"/>
  <c r="K166" i="1"/>
  <c r="D166" i="1"/>
  <c r="H166" i="1"/>
  <c r="C167" i="1"/>
  <c r="E166" i="1"/>
  <c r="I166" i="1"/>
  <c r="E167" i="1" l="1"/>
  <c r="I167" i="1"/>
  <c r="B167" i="1"/>
  <c r="F167" i="1"/>
  <c r="J167" i="1"/>
  <c r="G167" i="1"/>
  <c r="K167" i="1"/>
  <c r="D167" i="1"/>
  <c r="H167" i="1"/>
  <c r="C168" i="1"/>
  <c r="D168" i="1" l="1"/>
  <c r="H168" i="1"/>
  <c r="C169" i="1"/>
  <c r="B168" i="1"/>
  <c r="F168" i="1"/>
  <c r="J168" i="1"/>
  <c r="G168" i="1"/>
  <c r="I168" i="1"/>
  <c r="K168" i="1"/>
  <c r="E168" i="1"/>
  <c r="G169" i="1" l="1"/>
  <c r="K169" i="1"/>
  <c r="E169" i="1"/>
  <c r="I169" i="1"/>
  <c r="D169" i="1"/>
  <c r="C170" i="1"/>
  <c r="F169" i="1"/>
  <c r="H169" i="1"/>
  <c r="B169" i="1"/>
  <c r="J169" i="1"/>
  <c r="B170" i="1" l="1"/>
  <c r="F170" i="1"/>
  <c r="J170" i="1"/>
  <c r="D170" i="1"/>
  <c r="H170" i="1"/>
  <c r="C171" i="1"/>
  <c r="K170" i="1"/>
  <c r="E170" i="1"/>
  <c r="G170" i="1"/>
  <c r="I170" i="1"/>
  <c r="E171" i="1" l="1"/>
  <c r="I171" i="1"/>
  <c r="G171" i="1"/>
  <c r="K171" i="1"/>
  <c r="H171" i="1"/>
  <c r="B171" i="1"/>
  <c r="J171" i="1"/>
  <c r="D171" i="1"/>
  <c r="C172" i="1"/>
  <c r="F171" i="1"/>
  <c r="D172" i="1" l="1"/>
  <c r="H172" i="1"/>
  <c r="C173" i="1"/>
  <c r="B172" i="1"/>
  <c r="F172" i="1"/>
  <c r="J172" i="1"/>
  <c r="G172" i="1"/>
  <c r="I172" i="1"/>
  <c r="K172" i="1"/>
  <c r="E172" i="1"/>
  <c r="G173" i="1" l="1"/>
  <c r="K173" i="1"/>
  <c r="E173" i="1"/>
  <c r="I173" i="1"/>
  <c r="D173" i="1"/>
  <c r="C174" i="1"/>
  <c r="F173" i="1"/>
  <c r="H173" i="1"/>
  <c r="B173" i="1"/>
  <c r="J173" i="1"/>
  <c r="B174" i="1" l="1"/>
  <c r="F174" i="1"/>
  <c r="J174" i="1"/>
  <c r="D174" i="1"/>
  <c r="H174" i="1"/>
  <c r="C175" i="1"/>
  <c r="K174" i="1"/>
  <c r="E174" i="1"/>
  <c r="G174" i="1"/>
  <c r="I174" i="1"/>
  <c r="G175" i="1" l="1"/>
  <c r="K175" i="1"/>
  <c r="F175" i="1"/>
  <c r="B175" i="1"/>
  <c r="H175" i="1"/>
  <c r="D175" i="1"/>
  <c r="I175" i="1"/>
  <c r="C176" i="1"/>
  <c r="E175" i="1"/>
  <c r="J175" i="1"/>
  <c r="B176" i="1" l="1"/>
  <c r="E176" i="1"/>
  <c r="I176" i="1"/>
  <c r="F176" i="1"/>
  <c r="J176" i="1"/>
  <c r="G176" i="1"/>
  <c r="K176" i="1"/>
  <c r="D176" i="1"/>
  <c r="H176" i="1"/>
  <c r="C177" i="1"/>
  <c r="D177" i="1" l="1"/>
  <c r="H177" i="1"/>
  <c r="C178" i="1"/>
  <c r="E177" i="1"/>
  <c r="I177" i="1"/>
  <c r="B177" i="1"/>
  <c r="F177" i="1"/>
  <c r="J177" i="1"/>
  <c r="G177" i="1"/>
  <c r="K177" i="1"/>
  <c r="G178" i="1" l="1"/>
  <c r="K178" i="1"/>
  <c r="D178" i="1"/>
  <c r="H178" i="1"/>
  <c r="C179" i="1"/>
  <c r="E178" i="1"/>
  <c r="I178" i="1"/>
  <c r="B178" i="1"/>
  <c r="F178" i="1"/>
  <c r="J178" i="1"/>
  <c r="B179" i="1" l="1"/>
  <c r="F179" i="1"/>
  <c r="J179" i="1"/>
  <c r="G179" i="1"/>
  <c r="K179" i="1"/>
  <c r="D179" i="1"/>
  <c r="H179" i="1"/>
  <c r="C180" i="1"/>
  <c r="E179" i="1"/>
  <c r="I179" i="1"/>
  <c r="E180" i="1" l="1"/>
  <c r="I180" i="1"/>
  <c r="B180" i="1"/>
  <c r="F180" i="1"/>
  <c r="G180" i="1"/>
  <c r="H180" i="1"/>
  <c r="C181" i="1"/>
  <c r="H181" i="1" l="1"/>
  <c r="C182" i="1"/>
  <c r="E181" i="1"/>
  <c r="I181" i="1"/>
  <c r="B181" i="1"/>
  <c r="F181" i="1"/>
  <c r="G181" i="1"/>
  <c r="G182" i="1" l="1"/>
  <c r="K182" i="1"/>
  <c r="D182" i="1"/>
  <c r="H182" i="1"/>
  <c r="C183" i="1"/>
  <c r="E182" i="1"/>
  <c r="I182" i="1"/>
  <c r="B182" i="1"/>
  <c r="F182" i="1"/>
  <c r="J182" i="1"/>
  <c r="B183" i="1" l="1"/>
  <c r="F183" i="1"/>
  <c r="J183" i="1"/>
  <c r="G183" i="1"/>
  <c r="K183" i="1"/>
  <c r="D183" i="1"/>
  <c r="H183" i="1"/>
  <c r="C184" i="1"/>
  <c r="E183" i="1"/>
  <c r="I183" i="1"/>
  <c r="E184" i="1" l="1"/>
  <c r="I184" i="1"/>
  <c r="B184" i="1"/>
  <c r="F184" i="1"/>
  <c r="J184" i="1"/>
  <c r="G184" i="1"/>
  <c r="K184" i="1"/>
  <c r="D184" i="1"/>
  <c r="H184" i="1"/>
  <c r="C185" i="1"/>
  <c r="D185" i="1" l="1"/>
  <c r="H185" i="1"/>
  <c r="C186" i="1"/>
  <c r="E185" i="1"/>
  <c r="I185" i="1"/>
  <c r="B185" i="1"/>
  <c r="F185" i="1"/>
  <c r="J185" i="1"/>
  <c r="G185" i="1"/>
  <c r="K185" i="1"/>
  <c r="G186" i="1" l="1"/>
  <c r="K186" i="1"/>
  <c r="D186" i="1"/>
  <c r="H186" i="1"/>
  <c r="C187" i="1"/>
  <c r="E186" i="1"/>
  <c r="I186" i="1"/>
  <c r="B186" i="1"/>
  <c r="F186" i="1"/>
  <c r="J186" i="1"/>
  <c r="B187" i="1" l="1"/>
  <c r="F187" i="1"/>
  <c r="J187" i="1"/>
  <c r="G187" i="1"/>
  <c r="K187" i="1"/>
  <c r="D187" i="1"/>
  <c r="H187" i="1"/>
  <c r="C188" i="1"/>
  <c r="E187" i="1"/>
  <c r="I187" i="1"/>
  <c r="E188" i="1" l="1"/>
  <c r="I188" i="1"/>
  <c r="B188" i="1"/>
  <c r="C189" i="1" s="1"/>
  <c r="F188" i="1"/>
  <c r="J188" i="1"/>
  <c r="G188" i="1"/>
  <c r="K188" i="1"/>
  <c r="D188" i="1"/>
  <c r="H188" i="1"/>
  <c r="H189" i="1" l="1"/>
  <c r="C190" i="1"/>
  <c r="E189" i="1"/>
  <c r="I189" i="1"/>
  <c r="B189" i="1"/>
  <c r="F189" i="1"/>
  <c r="G189" i="1"/>
  <c r="K181" i="1" s="1"/>
  <c r="G190" i="1" l="1"/>
  <c r="H190" i="1"/>
  <c r="C191" i="1"/>
  <c r="E190" i="1"/>
  <c r="I190" i="1"/>
  <c r="B190" i="1"/>
  <c r="F190" i="1"/>
  <c r="B191" i="1" l="1"/>
  <c r="F191" i="1"/>
  <c r="J191" i="1"/>
  <c r="G191" i="1"/>
  <c r="K191" i="1"/>
  <c r="D191" i="1"/>
  <c r="H191" i="1"/>
  <c r="C192" i="1"/>
  <c r="E191" i="1"/>
  <c r="I191" i="1"/>
  <c r="E192" i="1" l="1"/>
  <c r="I192" i="1"/>
  <c r="B192" i="1"/>
  <c r="C193" i="1" s="1"/>
  <c r="F192" i="1"/>
  <c r="J192" i="1"/>
  <c r="G192" i="1"/>
  <c r="K192" i="1"/>
  <c r="D192" i="1"/>
  <c r="H192" i="1"/>
  <c r="H193" i="1" l="1"/>
  <c r="C194" i="1"/>
  <c r="E193" i="1"/>
  <c r="I193" i="1"/>
  <c r="B193" i="1"/>
  <c r="F193" i="1"/>
  <c r="G193" i="1"/>
  <c r="G194" i="1" l="1"/>
  <c r="K194" i="1"/>
  <c r="D194" i="1"/>
  <c r="H194" i="1"/>
  <c r="E194" i="1"/>
  <c r="I194" i="1"/>
  <c r="B194" i="1"/>
  <c r="C195" i="1" s="1"/>
  <c r="F194" i="1"/>
  <c r="J194" i="1"/>
  <c r="K190" i="1"/>
  <c r="B195" i="1" l="1"/>
  <c r="F195" i="1"/>
  <c r="G195" i="1"/>
  <c r="H195" i="1"/>
  <c r="C196" i="1"/>
  <c r="E195" i="1"/>
  <c r="I195" i="1"/>
  <c r="E196" i="1" l="1"/>
  <c r="I196" i="1"/>
  <c r="B196" i="1"/>
  <c r="F196" i="1"/>
  <c r="J196" i="1"/>
  <c r="G196" i="1"/>
  <c r="K196" i="1"/>
  <c r="D196" i="1"/>
  <c r="H196" i="1"/>
  <c r="C197" i="1"/>
  <c r="K193" i="1"/>
  <c r="D197" i="1" l="1"/>
  <c r="H197" i="1"/>
  <c r="C198" i="1"/>
  <c r="E197" i="1"/>
  <c r="I197" i="1"/>
  <c r="B197" i="1"/>
  <c r="F197" i="1"/>
  <c r="J197" i="1"/>
  <c r="G197" i="1"/>
  <c r="K197" i="1"/>
  <c r="G198" i="1" l="1"/>
  <c r="K198" i="1"/>
  <c r="D198" i="1"/>
  <c r="H198" i="1"/>
  <c r="C199" i="1"/>
  <c r="E198" i="1"/>
  <c r="I198" i="1"/>
  <c r="B198" i="1"/>
  <c r="F198" i="1"/>
  <c r="J198" i="1"/>
  <c r="B199" i="1" l="1"/>
  <c r="F199" i="1"/>
  <c r="J199" i="1"/>
  <c r="G199" i="1"/>
  <c r="K199" i="1"/>
  <c r="D199" i="1"/>
  <c r="H199" i="1"/>
  <c r="C200" i="1"/>
  <c r="E199" i="1"/>
  <c r="I199" i="1"/>
  <c r="E200" i="1" l="1"/>
  <c r="I200" i="1"/>
  <c r="B200" i="1"/>
  <c r="F200" i="1"/>
  <c r="G200" i="1"/>
  <c r="H200" i="1"/>
  <c r="K195" i="1" s="1"/>
  <c r="C201" i="1"/>
  <c r="D201" i="1" l="1"/>
  <c r="H201" i="1"/>
  <c r="C202" i="1"/>
  <c r="E201" i="1"/>
  <c r="I201" i="1"/>
  <c r="B201" i="1"/>
  <c r="F201" i="1"/>
  <c r="J201" i="1"/>
  <c r="G201" i="1"/>
  <c r="K201" i="1"/>
  <c r="G202" i="1" l="1"/>
  <c r="H202" i="1"/>
  <c r="K200" i="1" s="1"/>
  <c r="C203" i="1"/>
  <c r="F202" i="1"/>
  <c r="I202" i="1"/>
  <c r="B202" i="1"/>
  <c r="E202" i="1"/>
  <c r="B203" i="1" l="1"/>
  <c r="F203" i="1"/>
  <c r="J203" i="1"/>
  <c r="G203" i="1"/>
  <c r="K203" i="1"/>
  <c r="E203" i="1"/>
  <c r="C204" i="1"/>
  <c r="H203" i="1"/>
  <c r="I203" i="1"/>
  <c r="D203" i="1"/>
  <c r="B204" i="1" l="1"/>
  <c r="C205" i="1" s="1"/>
  <c r="F204" i="1"/>
  <c r="H204" i="1"/>
  <c r="J200" i="1" s="1"/>
  <c r="D200" i="1" s="1"/>
  <c r="I204" i="1"/>
  <c r="E204" i="1"/>
  <c r="G204" i="1"/>
  <c r="J202" i="1" l="1"/>
  <c r="E205" i="1"/>
  <c r="I205" i="1"/>
  <c r="F205" i="1"/>
  <c r="B205" i="1"/>
  <c r="G205" i="1"/>
  <c r="H205" i="1"/>
  <c r="C206" i="1"/>
  <c r="D206" i="1" l="1"/>
  <c r="E206" i="1"/>
  <c r="I206" i="1"/>
  <c r="F206" i="1"/>
  <c r="J206" i="1"/>
  <c r="B206" i="1"/>
  <c r="G206" i="1"/>
  <c r="K206" i="1"/>
  <c r="H206" i="1"/>
  <c r="C207" i="1"/>
  <c r="D207" i="1" l="1"/>
  <c r="H207" i="1"/>
  <c r="C208" i="1"/>
  <c r="E207" i="1"/>
  <c r="I207" i="1"/>
  <c r="B207" i="1"/>
  <c r="F207" i="1"/>
  <c r="J207" i="1"/>
  <c r="G207" i="1"/>
  <c r="K207" i="1"/>
  <c r="G208" i="1" l="1"/>
  <c r="K208" i="1"/>
  <c r="D208" i="1"/>
  <c r="H208" i="1"/>
  <c r="C209" i="1"/>
  <c r="E208" i="1"/>
  <c r="I208" i="1"/>
  <c r="B208" i="1"/>
  <c r="F208" i="1"/>
  <c r="J208" i="1"/>
  <c r="B209" i="1" l="1"/>
  <c r="F209" i="1"/>
  <c r="J209" i="1"/>
  <c r="G209" i="1"/>
  <c r="K209" i="1"/>
  <c r="D209" i="1"/>
  <c r="H209" i="1"/>
  <c r="C210" i="1"/>
  <c r="E209" i="1"/>
  <c r="I209" i="1"/>
  <c r="E210" i="1" l="1"/>
  <c r="I210" i="1"/>
  <c r="B210" i="1"/>
  <c r="C211" i="1" s="1"/>
  <c r="F210" i="1"/>
  <c r="J210" i="1"/>
  <c r="G210" i="1"/>
  <c r="K210" i="1"/>
  <c r="D210" i="1"/>
  <c r="H210" i="1"/>
  <c r="H211" i="1" l="1"/>
  <c r="C212" i="1"/>
  <c r="E211" i="1"/>
  <c r="I211" i="1"/>
  <c r="B211" i="1"/>
  <c r="F211" i="1"/>
  <c r="G211" i="1"/>
  <c r="G212" i="1" l="1"/>
  <c r="K212" i="1"/>
  <c r="D212" i="1"/>
  <c r="H212" i="1"/>
  <c r="E212" i="1"/>
  <c r="I212" i="1"/>
  <c r="B212" i="1"/>
  <c r="C213" i="1" s="1"/>
  <c r="F212" i="1"/>
  <c r="J212" i="1"/>
  <c r="B213" i="1" l="1"/>
  <c r="F213" i="1"/>
  <c r="G213" i="1"/>
  <c r="H213" i="1"/>
  <c r="K211" i="1" s="1"/>
  <c r="C214" i="1"/>
  <c r="E213" i="1"/>
  <c r="I213" i="1"/>
  <c r="E214" i="1" l="1"/>
  <c r="I214" i="1"/>
  <c r="B214" i="1"/>
  <c r="F214" i="1"/>
  <c r="J214" i="1"/>
  <c r="G214" i="1"/>
  <c r="K214" i="1"/>
  <c r="D214" i="1"/>
  <c r="H214" i="1"/>
  <c r="C215" i="1"/>
  <c r="D215" i="1" l="1"/>
  <c r="H215" i="1"/>
  <c r="C216" i="1"/>
  <c r="E215" i="1"/>
  <c r="I215" i="1"/>
  <c r="B215" i="1"/>
  <c r="F215" i="1"/>
  <c r="J215" i="1"/>
  <c r="G215" i="1"/>
  <c r="K215" i="1"/>
  <c r="G216" i="1" l="1"/>
  <c r="K216" i="1"/>
  <c r="D216" i="1"/>
  <c r="H216" i="1"/>
  <c r="C217" i="1"/>
  <c r="E216" i="1"/>
  <c r="I216" i="1"/>
  <c r="B216" i="1"/>
  <c r="F216" i="1"/>
  <c r="J216" i="1"/>
  <c r="B217" i="1" l="1"/>
  <c r="C218" i="1" s="1"/>
  <c r="F217" i="1"/>
  <c r="J217" i="1"/>
  <c r="G217" i="1"/>
  <c r="K217" i="1"/>
  <c r="D217" i="1"/>
  <c r="H217" i="1"/>
  <c r="E217" i="1"/>
  <c r="I217" i="1"/>
  <c r="E218" i="1" l="1"/>
  <c r="I218" i="1"/>
  <c r="B218" i="1"/>
  <c r="F218" i="1"/>
  <c r="G218" i="1"/>
  <c r="H218" i="1"/>
  <c r="C219" i="1"/>
  <c r="D219" i="1" l="1"/>
  <c r="H219" i="1"/>
  <c r="C220" i="1"/>
  <c r="E219" i="1"/>
  <c r="I219" i="1"/>
  <c r="B219" i="1"/>
  <c r="F219" i="1"/>
  <c r="J219" i="1"/>
  <c r="G219" i="1"/>
  <c r="K219" i="1"/>
  <c r="G220" i="1" l="1"/>
  <c r="K220" i="1"/>
  <c r="D220" i="1"/>
  <c r="H220" i="1"/>
  <c r="C221" i="1"/>
  <c r="E220" i="1"/>
  <c r="I220" i="1"/>
  <c r="B220" i="1"/>
  <c r="F220" i="1"/>
  <c r="J220" i="1"/>
  <c r="B221" i="1" l="1"/>
  <c r="F221" i="1"/>
  <c r="J221" i="1"/>
  <c r="G221" i="1"/>
  <c r="K221" i="1"/>
  <c r="D221" i="1"/>
  <c r="H221" i="1"/>
  <c r="C222" i="1"/>
  <c r="E221" i="1"/>
  <c r="I221" i="1"/>
  <c r="E222" i="1" l="1"/>
  <c r="I222" i="1"/>
  <c r="B222" i="1"/>
  <c r="F222" i="1"/>
  <c r="G222" i="1"/>
  <c r="H222" i="1"/>
  <c r="K218" i="1" s="1"/>
  <c r="C223" i="1"/>
  <c r="D223" i="1" l="1"/>
  <c r="H223" i="1"/>
  <c r="C224" i="1"/>
  <c r="E223" i="1"/>
  <c r="I223" i="1"/>
  <c r="B223" i="1"/>
  <c r="F223" i="1"/>
  <c r="J223" i="1"/>
  <c r="G223" i="1"/>
  <c r="K223" i="1"/>
  <c r="K224" i="1" l="1"/>
  <c r="D224" i="1"/>
  <c r="H224" i="1"/>
  <c r="C225" i="1"/>
  <c r="E224" i="1"/>
  <c r="I224" i="1"/>
  <c r="B224" i="1"/>
  <c r="F224" i="1"/>
  <c r="J224" i="1"/>
  <c r="G224" i="1"/>
  <c r="F225" i="1" l="1"/>
  <c r="G225" i="1"/>
  <c r="K225" i="1"/>
  <c r="D225" i="1"/>
  <c r="H225" i="1"/>
  <c r="E225" i="1"/>
  <c r="I225" i="1"/>
  <c r="B225" i="1"/>
  <c r="C226" i="1" s="1"/>
  <c r="J225" i="1"/>
  <c r="E226" i="1" l="1"/>
  <c r="I226" i="1"/>
  <c r="B226" i="1"/>
  <c r="F226" i="1"/>
  <c r="G226" i="1"/>
  <c r="H226" i="1"/>
  <c r="K222" i="1" s="1"/>
  <c r="C227" i="1"/>
  <c r="D227" i="1" l="1"/>
  <c r="H227" i="1"/>
  <c r="C228" i="1"/>
  <c r="E227" i="1"/>
  <c r="I227" i="1"/>
  <c r="F227" i="1"/>
  <c r="J227" i="1"/>
  <c r="B227" i="1"/>
  <c r="G227" i="1"/>
  <c r="K227" i="1"/>
  <c r="G228" i="1" l="1"/>
  <c r="D228" i="1"/>
  <c r="H228" i="1"/>
  <c r="C229" i="1"/>
  <c r="E228" i="1"/>
  <c r="I228" i="1"/>
  <c r="B228" i="1"/>
  <c r="F228" i="1"/>
  <c r="J228" i="1"/>
  <c r="K228" i="1"/>
  <c r="F229" i="1" l="1"/>
  <c r="G229" i="1"/>
  <c r="K229" i="1"/>
  <c r="D229" i="1"/>
  <c r="H229" i="1"/>
  <c r="C230" i="1"/>
  <c r="E229" i="1"/>
  <c r="I229" i="1"/>
  <c r="B229" i="1"/>
  <c r="J229" i="1"/>
  <c r="E230" i="1" l="1"/>
  <c r="I230" i="1"/>
  <c r="B230" i="1"/>
  <c r="C231" i="1" s="1"/>
  <c r="F230" i="1"/>
  <c r="J230" i="1"/>
  <c r="G230" i="1"/>
  <c r="K230" i="1"/>
  <c r="D230" i="1"/>
  <c r="H230" i="1"/>
  <c r="H231" i="1" l="1"/>
  <c r="E231" i="1"/>
  <c r="I231" i="1"/>
  <c r="B231" i="1"/>
  <c r="C232" i="1" s="1"/>
  <c r="F231" i="1"/>
  <c r="G231" i="1"/>
  <c r="H232" i="1" l="1"/>
  <c r="C233" i="1"/>
  <c r="E232" i="1"/>
  <c r="I232" i="1"/>
  <c r="B232" i="1"/>
  <c r="F232" i="1"/>
  <c r="G232" i="1"/>
  <c r="J226" i="1"/>
  <c r="J233" i="1" l="1"/>
  <c r="G233" i="1"/>
  <c r="K233" i="1"/>
  <c r="D233" i="1"/>
  <c r="H233" i="1"/>
  <c r="C234" i="1"/>
  <c r="E233" i="1"/>
  <c r="I233" i="1"/>
  <c r="B233" i="1"/>
  <c r="F233" i="1"/>
  <c r="E234" i="1" l="1"/>
  <c r="I234" i="1"/>
  <c r="B234" i="1"/>
  <c r="C235" i="1" s="1"/>
  <c r="F234" i="1"/>
  <c r="J234" i="1"/>
  <c r="G234" i="1"/>
  <c r="K234" i="1"/>
  <c r="D234" i="1"/>
  <c r="H234" i="1"/>
  <c r="H235" i="1" l="1"/>
  <c r="E235" i="1"/>
  <c r="I235" i="1"/>
  <c r="B235" i="1"/>
  <c r="C236" i="1" s="1"/>
  <c r="G235" i="1"/>
  <c r="F235" i="1"/>
  <c r="J231" i="1"/>
  <c r="H236" i="1" l="1"/>
  <c r="I236" i="1"/>
  <c r="B236" i="1"/>
  <c r="F236" i="1"/>
  <c r="G236" i="1"/>
  <c r="E236" i="1"/>
  <c r="C237" i="1"/>
  <c r="J232" i="1"/>
  <c r="B237" i="1" l="1"/>
  <c r="F237" i="1"/>
  <c r="J237" i="1"/>
  <c r="G237" i="1"/>
  <c r="K237" i="1"/>
  <c r="D237" i="1"/>
  <c r="H237" i="1"/>
  <c r="C238" i="1"/>
  <c r="E237" i="1"/>
  <c r="I237" i="1"/>
  <c r="E238" i="1" l="1"/>
  <c r="I238" i="1"/>
  <c r="B238" i="1"/>
  <c r="F238" i="1"/>
  <c r="J238" i="1"/>
  <c r="G238" i="1"/>
  <c r="K238" i="1"/>
  <c r="D238" i="1"/>
  <c r="H238" i="1"/>
  <c r="C239" i="1"/>
  <c r="D239" i="1" l="1"/>
  <c r="H239" i="1"/>
  <c r="C240" i="1"/>
  <c r="E239" i="1"/>
  <c r="I239" i="1"/>
  <c r="B239" i="1"/>
  <c r="F239" i="1"/>
  <c r="J239" i="1"/>
  <c r="G239" i="1"/>
  <c r="K239" i="1"/>
  <c r="G240" i="1" l="1"/>
  <c r="K240" i="1"/>
  <c r="D240" i="1"/>
  <c r="H240" i="1"/>
  <c r="C241" i="1"/>
  <c r="E240" i="1"/>
  <c r="I240" i="1"/>
  <c r="B240" i="1"/>
  <c r="F240" i="1"/>
  <c r="J240" i="1"/>
  <c r="B241" i="1" l="1"/>
  <c r="F241" i="1"/>
  <c r="J241" i="1"/>
  <c r="G241" i="1"/>
  <c r="K241" i="1"/>
  <c r="D241" i="1"/>
  <c r="H241" i="1"/>
  <c r="C242" i="1"/>
  <c r="E241" i="1"/>
  <c r="I241" i="1"/>
  <c r="E242" i="1" l="1"/>
  <c r="I242" i="1"/>
  <c r="B242" i="1"/>
  <c r="F242" i="1"/>
  <c r="J242" i="1"/>
  <c r="G242" i="1"/>
  <c r="K242" i="1"/>
  <c r="D242" i="1"/>
  <c r="H242" i="1"/>
  <c r="C243" i="1"/>
  <c r="D243" i="1" l="1"/>
  <c r="H243" i="1"/>
  <c r="C244" i="1"/>
  <c r="E243" i="1"/>
  <c r="I243" i="1"/>
  <c r="B243" i="1"/>
  <c r="F243" i="1"/>
  <c r="J243" i="1"/>
  <c r="G243" i="1"/>
  <c r="K243" i="1"/>
  <c r="G244" i="1" l="1"/>
  <c r="K244" i="1"/>
  <c r="D244" i="1"/>
  <c r="H244" i="1"/>
  <c r="C245" i="1"/>
  <c r="E244" i="1"/>
  <c r="I244" i="1"/>
  <c r="B244" i="1"/>
  <c r="F244" i="1"/>
  <c r="J244" i="1"/>
  <c r="B245" i="1" l="1"/>
  <c r="F245" i="1"/>
  <c r="J245" i="1"/>
  <c r="G245" i="1"/>
  <c r="K245" i="1"/>
  <c r="D245" i="1"/>
  <c r="H245" i="1"/>
  <c r="C246" i="1"/>
  <c r="E245" i="1"/>
  <c r="I245" i="1"/>
  <c r="E246" i="1" l="1"/>
  <c r="I246" i="1"/>
  <c r="B246" i="1"/>
  <c r="F246" i="1"/>
  <c r="J246" i="1"/>
  <c r="G246" i="1"/>
  <c r="K246" i="1"/>
  <c r="D246" i="1"/>
  <c r="H246" i="1"/>
  <c r="C247" i="1"/>
  <c r="D247" i="1" l="1"/>
  <c r="H247" i="1"/>
  <c r="C248" i="1"/>
  <c r="E247" i="1"/>
  <c r="I247" i="1"/>
  <c r="B247" i="1"/>
  <c r="F247" i="1"/>
  <c r="J247" i="1"/>
  <c r="G247" i="1"/>
  <c r="K247" i="1"/>
  <c r="G248" i="1" l="1"/>
  <c r="K248" i="1"/>
  <c r="D248" i="1"/>
  <c r="H248" i="1"/>
  <c r="C249" i="1"/>
  <c r="E248" i="1"/>
  <c r="I248" i="1"/>
  <c r="B248" i="1"/>
  <c r="F248" i="1"/>
  <c r="J248" i="1"/>
  <c r="B249" i="1" l="1"/>
  <c r="F249" i="1"/>
  <c r="J249" i="1"/>
  <c r="G249" i="1"/>
  <c r="K249" i="1"/>
  <c r="D249" i="1"/>
  <c r="H249" i="1"/>
  <c r="C250" i="1"/>
  <c r="E249" i="1"/>
  <c r="I249" i="1"/>
  <c r="E250" i="1" l="1"/>
  <c r="I250" i="1"/>
  <c r="B250" i="1"/>
  <c r="F250" i="1"/>
  <c r="J250" i="1"/>
  <c r="G250" i="1"/>
  <c r="K250" i="1"/>
  <c r="D250" i="1"/>
  <c r="H250" i="1"/>
  <c r="C251" i="1"/>
  <c r="D251" i="1" l="1"/>
  <c r="H251" i="1"/>
  <c r="C252" i="1"/>
  <c r="E251" i="1"/>
  <c r="I251" i="1"/>
  <c r="B251" i="1"/>
  <c r="F251" i="1"/>
  <c r="J251" i="1"/>
  <c r="G251" i="1"/>
  <c r="K251" i="1"/>
  <c r="G252" i="1" l="1"/>
  <c r="K252" i="1"/>
  <c r="D252" i="1"/>
  <c r="H252" i="1"/>
  <c r="C253" i="1"/>
  <c r="E252" i="1"/>
  <c r="I252" i="1"/>
  <c r="B252" i="1"/>
  <c r="F252" i="1"/>
  <c r="J252" i="1"/>
  <c r="B253" i="1" l="1"/>
  <c r="F253" i="1"/>
  <c r="J253" i="1"/>
  <c r="G253" i="1"/>
  <c r="K253" i="1"/>
  <c r="D253" i="1"/>
  <c r="H253" i="1"/>
  <c r="C254" i="1"/>
  <c r="E253" i="1"/>
  <c r="I253" i="1"/>
  <c r="E254" i="1" l="1"/>
  <c r="I254" i="1"/>
  <c r="B254" i="1"/>
  <c r="F254" i="1"/>
  <c r="J254" i="1"/>
  <c r="G254" i="1"/>
  <c r="K254" i="1"/>
  <c r="D254" i="1"/>
  <c r="H254" i="1"/>
  <c r="C255" i="1"/>
  <c r="D255" i="1" l="1"/>
  <c r="H255" i="1"/>
  <c r="C256" i="1"/>
  <c r="E255" i="1"/>
  <c r="I255" i="1"/>
  <c r="B255" i="1"/>
  <c r="F255" i="1"/>
  <c r="J255" i="1"/>
  <c r="G255" i="1"/>
  <c r="K255" i="1"/>
  <c r="G256" i="1" l="1"/>
  <c r="K256" i="1"/>
  <c r="D256" i="1"/>
  <c r="H256" i="1"/>
  <c r="C257" i="1"/>
  <c r="E256" i="1"/>
  <c r="I256" i="1"/>
  <c r="B256" i="1"/>
  <c r="F256" i="1"/>
  <c r="J256" i="1"/>
  <c r="B257" i="1" l="1"/>
  <c r="F257" i="1"/>
  <c r="J257" i="1"/>
  <c r="G257" i="1"/>
  <c r="K257" i="1"/>
  <c r="D257" i="1"/>
  <c r="H257" i="1"/>
  <c r="C258" i="1"/>
  <c r="E257" i="1"/>
  <c r="I257" i="1"/>
  <c r="E258" i="1" l="1"/>
  <c r="I258" i="1"/>
  <c r="B258" i="1"/>
  <c r="F258" i="1"/>
  <c r="J258" i="1"/>
  <c r="G258" i="1"/>
  <c r="K258" i="1"/>
  <c r="D258" i="1"/>
  <c r="H258" i="1"/>
  <c r="C259" i="1"/>
  <c r="D259" i="1" l="1"/>
  <c r="H259" i="1"/>
  <c r="C260" i="1"/>
  <c r="E259" i="1"/>
  <c r="I259" i="1"/>
  <c r="B259" i="1"/>
  <c r="F259" i="1"/>
  <c r="J259" i="1"/>
  <c r="G259" i="1"/>
  <c r="K259" i="1"/>
  <c r="G260" i="1" l="1"/>
  <c r="K260" i="1"/>
  <c r="D260" i="1"/>
  <c r="H260" i="1"/>
  <c r="C261" i="1"/>
  <c r="E260" i="1"/>
  <c r="I260" i="1"/>
  <c r="B260" i="1"/>
  <c r="F260" i="1"/>
  <c r="J260" i="1"/>
  <c r="B261" i="1" l="1"/>
  <c r="F261" i="1"/>
  <c r="J261" i="1"/>
  <c r="G261" i="1"/>
  <c r="K261" i="1"/>
  <c r="D261" i="1"/>
  <c r="H261" i="1"/>
  <c r="C262" i="1"/>
  <c r="E261" i="1"/>
  <c r="I261" i="1"/>
  <c r="E262" i="1" l="1"/>
  <c r="I262" i="1"/>
  <c r="B262" i="1"/>
  <c r="C263" i="1" s="1"/>
  <c r="F262" i="1"/>
  <c r="J262" i="1"/>
  <c r="G262" i="1"/>
  <c r="K262" i="1"/>
  <c r="D262" i="1"/>
  <c r="H262" i="1"/>
  <c r="H263" i="1" l="1"/>
  <c r="C264" i="1"/>
  <c r="E263" i="1"/>
  <c r="I263" i="1"/>
  <c r="B263" i="1"/>
  <c r="F263" i="1"/>
  <c r="G263" i="1"/>
  <c r="G264" i="1" l="1"/>
  <c r="K264" i="1"/>
  <c r="D264" i="1"/>
  <c r="H264" i="1"/>
  <c r="C265" i="1"/>
  <c r="E264" i="1"/>
  <c r="I264" i="1"/>
  <c r="B264" i="1"/>
  <c r="F264" i="1"/>
  <c r="J264" i="1"/>
  <c r="B265" i="1" l="1"/>
  <c r="F265" i="1"/>
  <c r="J265" i="1"/>
  <c r="G265" i="1"/>
  <c r="K265" i="1"/>
  <c r="D265" i="1"/>
  <c r="H265" i="1"/>
  <c r="C266" i="1"/>
  <c r="E265" i="1"/>
  <c r="I265" i="1"/>
  <c r="E266" i="1" l="1"/>
  <c r="I266" i="1"/>
  <c r="B266" i="1"/>
  <c r="F266" i="1"/>
  <c r="J266" i="1"/>
  <c r="G266" i="1"/>
  <c r="K266" i="1"/>
  <c r="D266" i="1"/>
  <c r="H266" i="1"/>
  <c r="C267" i="1"/>
  <c r="D267" i="1" l="1"/>
  <c r="H267" i="1"/>
  <c r="C268" i="1"/>
  <c r="E267" i="1"/>
  <c r="I267" i="1"/>
  <c r="B267" i="1"/>
  <c r="F267" i="1"/>
  <c r="J267" i="1"/>
  <c r="G267" i="1"/>
  <c r="K267" i="1"/>
  <c r="G268" i="1" l="1"/>
  <c r="K268" i="1"/>
  <c r="D268" i="1"/>
  <c r="H268" i="1"/>
  <c r="C269" i="1"/>
  <c r="E268" i="1"/>
  <c r="I268" i="1"/>
  <c r="B268" i="1"/>
  <c r="F268" i="1"/>
  <c r="J268" i="1"/>
  <c r="B269" i="1" l="1"/>
  <c r="F269" i="1"/>
  <c r="J269" i="1"/>
  <c r="G269" i="1"/>
  <c r="K269" i="1"/>
  <c r="D269" i="1"/>
  <c r="H269" i="1"/>
  <c r="C270" i="1"/>
  <c r="E269" i="1"/>
  <c r="I269" i="1"/>
  <c r="E270" i="1" l="1"/>
  <c r="I270" i="1"/>
  <c r="B270" i="1"/>
  <c r="F270" i="1"/>
  <c r="J270" i="1"/>
  <c r="G270" i="1"/>
  <c r="K270" i="1"/>
  <c r="D270" i="1"/>
  <c r="H270" i="1"/>
  <c r="C271" i="1"/>
  <c r="D271" i="1" l="1"/>
  <c r="H271" i="1"/>
  <c r="C272" i="1"/>
  <c r="E271" i="1"/>
  <c r="I271" i="1"/>
  <c r="B271" i="1"/>
  <c r="F271" i="1"/>
  <c r="J271" i="1"/>
  <c r="G271" i="1"/>
  <c r="K271" i="1"/>
  <c r="G272" i="1" l="1"/>
  <c r="K272" i="1"/>
  <c r="D272" i="1"/>
  <c r="H272" i="1"/>
  <c r="C273" i="1"/>
  <c r="E272" i="1"/>
  <c r="I272" i="1"/>
  <c r="B272" i="1"/>
  <c r="F272" i="1"/>
  <c r="J272" i="1"/>
  <c r="B273" i="1" l="1"/>
  <c r="C274" i="1" s="1"/>
  <c r="F273" i="1"/>
  <c r="J273" i="1"/>
  <c r="G273" i="1"/>
  <c r="K273" i="1"/>
  <c r="D273" i="1"/>
  <c r="H273" i="1"/>
  <c r="E273" i="1"/>
  <c r="I273" i="1"/>
  <c r="B274" i="1" l="1"/>
  <c r="F274" i="1"/>
  <c r="G274" i="1"/>
  <c r="I274" i="1"/>
  <c r="H274" i="1"/>
  <c r="E274" i="1"/>
  <c r="C275" i="1"/>
  <c r="E275" i="1" l="1"/>
  <c r="I275" i="1"/>
  <c r="B275" i="1"/>
  <c r="C276" i="1" s="1"/>
  <c r="F275" i="1"/>
  <c r="J275" i="1"/>
  <c r="H275" i="1"/>
  <c r="D275" i="1"/>
  <c r="G275" i="1"/>
  <c r="K275" i="1"/>
  <c r="E276" i="1" l="1"/>
  <c r="I276" i="1"/>
  <c r="B276" i="1"/>
  <c r="F276" i="1"/>
  <c r="G276" i="1"/>
  <c r="J274" i="1" s="1"/>
  <c r="H276" i="1"/>
  <c r="C277" i="1"/>
  <c r="H277" i="1" l="1"/>
  <c r="C278" i="1"/>
  <c r="E277" i="1"/>
  <c r="I277" i="1"/>
  <c r="B277" i="1"/>
  <c r="F277" i="1"/>
  <c r="G277" i="1"/>
  <c r="G278" i="1" l="1"/>
  <c r="K278" i="1"/>
  <c r="D278" i="1"/>
  <c r="H278" i="1"/>
  <c r="E278" i="1"/>
  <c r="I278" i="1"/>
  <c r="B278" i="1"/>
  <c r="C279" i="1" s="1"/>
  <c r="F278" i="1"/>
  <c r="J278" i="1"/>
  <c r="B279" i="1" l="1"/>
  <c r="F279" i="1"/>
  <c r="K276" i="1" s="1"/>
  <c r="G279" i="1"/>
  <c r="J277" i="1" s="1"/>
  <c r="H279" i="1"/>
  <c r="C280" i="1"/>
  <c r="E279" i="1"/>
  <c r="I279" i="1"/>
  <c r="E280" i="1" l="1"/>
  <c r="I280" i="1"/>
  <c r="B280" i="1"/>
  <c r="F280" i="1"/>
  <c r="G280" i="1"/>
  <c r="H280" i="1"/>
  <c r="C281" i="1"/>
  <c r="H281" i="1" l="1"/>
  <c r="C282" i="1"/>
  <c r="E281" i="1"/>
  <c r="I281" i="1"/>
  <c r="B281" i="1"/>
  <c r="F281" i="1"/>
  <c r="G281" i="1"/>
  <c r="G282" i="1" l="1"/>
  <c r="K282" i="1"/>
  <c r="D282" i="1"/>
  <c r="H282" i="1"/>
  <c r="E282" i="1"/>
  <c r="I282" i="1"/>
  <c r="B282" i="1"/>
  <c r="C283" i="1" s="1"/>
  <c r="F282" i="1"/>
  <c r="J282" i="1"/>
  <c r="B283" i="1" l="1"/>
  <c r="F283" i="1"/>
  <c r="G283" i="1"/>
  <c r="H283" i="1"/>
  <c r="C284" i="1"/>
  <c r="E283" i="1"/>
  <c r="I283" i="1"/>
  <c r="J281" i="1"/>
  <c r="E284" i="1" l="1"/>
  <c r="I284" i="1"/>
  <c r="B284" i="1"/>
  <c r="F284" i="1"/>
  <c r="G284" i="1"/>
  <c r="H284" i="1"/>
  <c r="C285" i="1"/>
  <c r="J280" i="1"/>
  <c r="D285" i="1" l="1"/>
  <c r="H285" i="1"/>
  <c r="E285" i="1"/>
  <c r="I285" i="1"/>
  <c r="B285" i="1"/>
  <c r="C286" i="1" s="1"/>
  <c r="F285" i="1"/>
  <c r="J285" i="1"/>
  <c r="G285" i="1"/>
  <c r="K285" i="1"/>
  <c r="G286" i="1" l="1"/>
  <c r="H286" i="1"/>
  <c r="C287" i="1"/>
  <c r="E286" i="1"/>
  <c r="I286" i="1"/>
  <c r="B286" i="1"/>
  <c r="F286" i="1"/>
  <c r="K284" i="1"/>
  <c r="K280" i="1"/>
  <c r="D280" i="1" s="1"/>
  <c r="B287" i="1" l="1"/>
  <c r="F287" i="1"/>
  <c r="J287" i="1"/>
  <c r="G287" i="1"/>
  <c r="K287" i="1"/>
  <c r="D287" i="1"/>
  <c r="H287" i="1"/>
  <c r="C288" i="1"/>
  <c r="E287" i="1"/>
  <c r="I287" i="1"/>
  <c r="E288" i="1" l="1"/>
  <c r="I288" i="1"/>
  <c r="B288" i="1"/>
  <c r="F288" i="1"/>
  <c r="G288" i="1"/>
  <c r="H288" i="1"/>
  <c r="C289" i="1"/>
  <c r="K286" i="1"/>
  <c r="D289" i="1" l="1"/>
  <c r="H289" i="1"/>
  <c r="E289" i="1"/>
  <c r="I289" i="1"/>
  <c r="B289" i="1"/>
  <c r="C290" i="1" s="1"/>
  <c r="F289" i="1"/>
  <c r="J289" i="1"/>
  <c r="G289" i="1"/>
  <c r="K289" i="1"/>
  <c r="G290" i="1" l="1"/>
  <c r="H290" i="1"/>
  <c r="E290" i="1"/>
  <c r="I290" i="1"/>
  <c r="B290" i="1"/>
  <c r="C291" i="1" s="1"/>
  <c r="F290" i="1"/>
  <c r="J288" i="1"/>
  <c r="J286" i="1"/>
  <c r="D286" i="1" s="1"/>
  <c r="J284" i="1"/>
  <c r="D284" i="1" s="1"/>
  <c r="B291" i="1" l="1"/>
  <c r="F291" i="1"/>
  <c r="G291" i="1"/>
  <c r="H291" i="1"/>
  <c r="C292" i="1"/>
  <c r="E291" i="1"/>
  <c r="I291" i="1"/>
  <c r="E292" i="1" l="1"/>
  <c r="I292" i="1"/>
  <c r="B292" i="1"/>
  <c r="F292" i="1"/>
  <c r="J292" i="1"/>
  <c r="G292" i="1"/>
  <c r="K292" i="1"/>
  <c r="D292" i="1"/>
  <c r="H292" i="1"/>
  <c r="C293" i="1"/>
  <c r="D293" i="1" l="1"/>
  <c r="H293" i="1"/>
  <c r="E293" i="1"/>
  <c r="I293" i="1"/>
  <c r="B293" i="1"/>
  <c r="C294" i="1" s="1"/>
  <c r="F293" i="1"/>
  <c r="J293" i="1"/>
  <c r="G293" i="1"/>
  <c r="K293" i="1"/>
  <c r="H294" i="1" l="1"/>
  <c r="C295" i="1"/>
  <c r="E294" i="1"/>
  <c r="I294" i="1"/>
  <c r="B294" i="1"/>
  <c r="F294" i="1"/>
  <c r="G294" i="1"/>
  <c r="B295" i="1" l="1"/>
  <c r="J295" i="1"/>
  <c r="G295" i="1"/>
  <c r="K295" i="1"/>
  <c r="D295" i="1"/>
  <c r="H295" i="1"/>
  <c r="C296" i="1"/>
  <c r="E295" i="1"/>
  <c r="I295" i="1"/>
  <c r="F295" i="1"/>
  <c r="K291" i="1"/>
  <c r="B296" i="1" l="1"/>
  <c r="F296" i="1"/>
  <c r="G296" i="1"/>
  <c r="K294" i="1" s="1"/>
  <c r="H296" i="1"/>
  <c r="C297" i="1"/>
  <c r="E296" i="1"/>
  <c r="I296" i="1"/>
  <c r="E297" i="1" l="1"/>
  <c r="I297" i="1"/>
  <c r="B297" i="1"/>
  <c r="C298" i="1" s="1"/>
  <c r="J297" i="1"/>
  <c r="F297" i="1"/>
  <c r="G297" i="1"/>
  <c r="K297" i="1"/>
  <c r="D297" i="1"/>
  <c r="H297" i="1"/>
  <c r="H298" i="1" l="1"/>
  <c r="C299" i="1"/>
  <c r="E298" i="1"/>
  <c r="I298" i="1"/>
  <c r="B298" i="1"/>
  <c r="F298" i="1"/>
  <c r="G298" i="1"/>
  <c r="K296" i="1" s="1"/>
  <c r="J299" i="1" l="1"/>
  <c r="G299" i="1"/>
  <c r="K299" i="1"/>
  <c r="D299" i="1"/>
  <c r="H299" i="1"/>
  <c r="C300" i="1"/>
  <c r="E299" i="1"/>
  <c r="I299" i="1"/>
  <c r="B299" i="1"/>
  <c r="F299" i="1"/>
  <c r="E300" i="1" l="1"/>
  <c r="I300" i="1"/>
  <c r="B300" i="1"/>
  <c r="F300" i="1"/>
  <c r="J300" i="1"/>
  <c r="G300" i="1"/>
  <c r="K300" i="1"/>
  <c r="D300" i="1"/>
  <c r="H300" i="1"/>
  <c r="C301" i="1"/>
  <c r="D301" i="1" l="1"/>
  <c r="H301" i="1"/>
  <c r="C302" i="1"/>
  <c r="E301" i="1"/>
  <c r="I301" i="1"/>
  <c r="B301" i="1"/>
  <c r="F301" i="1"/>
  <c r="J301" i="1"/>
  <c r="G301" i="1"/>
  <c r="K301" i="1"/>
  <c r="G302" i="1" l="1"/>
  <c r="J296" i="1" s="1"/>
  <c r="D296" i="1" s="1"/>
  <c r="H302" i="1"/>
  <c r="C303" i="1"/>
  <c r="E302" i="1"/>
  <c r="I302" i="1"/>
  <c r="B302" i="1"/>
  <c r="F302" i="1"/>
  <c r="J298" i="1"/>
  <c r="B303" i="1" l="1"/>
  <c r="C304" i="1" s="1"/>
  <c r="G303" i="1"/>
  <c r="H303" i="1"/>
  <c r="F303" i="1"/>
  <c r="E303" i="1"/>
  <c r="I303" i="1"/>
  <c r="I304" i="1" l="1"/>
  <c r="B304" i="1"/>
  <c r="F304" i="1"/>
  <c r="G304" i="1"/>
  <c r="H304" i="1"/>
  <c r="E304" i="1"/>
  <c r="C305" i="1"/>
  <c r="G305" i="1" l="1"/>
  <c r="K305" i="1"/>
  <c r="H305" i="1"/>
  <c r="D305" i="1"/>
  <c r="E305" i="1"/>
  <c r="I305" i="1"/>
  <c r="B305" i="1"/>
  <c r="C306" i="1" s="1"/>
  <c r="F305" i="1"/>
  <c r="J305" i="1"/>
  <c r="E306" i="1" l="1"/>
  <c r="I306" i="1"/>
  <c r="B306" i="1"/>
  <c r="F306" i="1"/>
  <c r="G306" i="1"/>
  <c r="H306" i="1"/>
  <c r="J304" i="1" s="1"/>
  <c r="C307" i="1"/>
  <c r="K303" i="1"/>
  <c r="E307" i="1" l="1"/>
  <c r="I307" i="1"/>
  <c r="B307" i="1"/>
  <c r="F307" i="1"/>
  <c r="G307" i="1"/>
  <c r="H307" i="1"/>
  <c r="C308" i="1"/>
  <c r="B308" i="1" l="1"/>
  <c r="F308" i="1"/>
  <c r="J308" i="1"/>
  <c r="G308" i="1"/>
  <c r="K308" i="1"/>
  <c r="D308" i="1"/>
  <c r="H308" i="1"/>
  <c r="C309" i="1"/>
  <c r="E308" i="1"/>
  <c r="I308" i="1"/>
  <c r="B309" i="1" l="1"/>
  <c r="C310" i="1" s="1"/>
  <c r="F309" i="1"/>
  <c r="J309" i="1"/>
  <c r="K309" i="1"/>
  <c r="G309" i="1"/>
  <c r="D309" i="1"/>
  <c r="H309" i="1"/>
  <c r="E309" i="1"/>
  <c r="I309" i="1"/>
  <c r="E310" i="1" l="1"/>
  <c r="I310" i="1"/>
  <c r="B310" i="1"/>
  <c r="C311" i="1" s="1"/>
  <c r="F310" i="1"/>
  <c r="G310" i="1"/>
  <c r="J306" i="1" s="1"/>
  <c r="H310" i="1"/>
  <c r="H311" i="1" l="1"/>
  <c r="E311" i="1"/>
  <c r="I311" i="1"/>
  <c r="B311" i="1"/>
  <c r="C312" i="1" s="1"/>
  <c r="F311" i="1"/>
  <c r="G311" i="1"/>
  <c r="J307" i="1"/>
  <c r="G312" i="1" l="1"/>
  <c r="H312" i="1"/>
  <c r="E312" i="1"/>
  <c r="I312" i="1"/>
  <c r="B312" i="1"/>
  <c r="F312" i="1"/>
  <c r="C313" i="1"/>
  <c r="B313" i="1" l="1"/>
  <c r="F313" i="1"/>
  <c r="J313" i="1"/>
  <c r="G313" i="1"/>
  <c r="K313" i="1"/>
  <c r="D313" i="1"/>
  <c r="H313" i="1"/>
  <c r="C314" i="1"/>
  <c r="E313" i="1"/>
  <c r="I313" i="1"/>
  <c r="E314" i="1" l="1"/>
  <c r="I314" i="1"/>
  <c r="B314" i="1"/>
  <c r="F314" i="1"/>
  <c r="G314" i="1"/>
  <c r="H314" i="1"/>
  <c r="J312" i="1" s="1"/>
  <c r="C315" i="1"/>
  <c r="H315" i="1" l="1"/>
  <c r="E315" i="1"/>
  <c r="I315" i="1"/>
  <c r="G315" i="1"/>
  <c r="B315" i="1"/>
  <c r="F315" i="1"/>
  <c r="C316" i="1"/>
  <c r="K311" i="1"/>
  <c r="G316" i="1" l="1"/>
  <c r="K316" i="1"/>
  <c r="D316" i="1"/>
  <c r="H316" i="1"/>
  <c r="E316" i="1"/>
  <c r="I316" i="1"/>
  <c r="B316" i="1"/>
  <c r="C317" i="1" s="1"/>
  <c r="F316" i="1"/>
  <c r="J316" i="1"/>
  <c r="B317" i="1" l="1"/>
  <c r="F317" i="1"/>
  <c r="G317" i="1"/>
  <c r="K314" i="1" s="1"/>
  <c r="H317" i="1"/>
  <c r="J315" i="1" s="1"/>
  <c r="C318" i="1"/>
  <c r="E317" i="1"/>
  <c r="I317" i="1"/>
  <c r="E318" i="1" l="1"/>
  <c r="I318" i="1"/>
  <c r="B318" i="1"/>
  <c r="F318" i="1"/>
  <c r="H318" i="1"/>
  <c r="G318" i="1"/>
  <c r="C319" i="1"/>
  <c r="G319" i="1" l="1"/>
  <c r="K319" i="1"/>
  <c r="D319" i="1"/>
  <c r="H319" i="1"/>
  <c r="C320" i="1"/>
  <c r="E319" i="1"/>
  <c r="I319" i="1"/>
  <c r="B319" i="1"/>
  <c r="F319" i="1"/>
  <c r="J319" i="1"/>
  <c r="B320" i="1" l="1"/>
  <c r="C321" i="1" s="1"/>
  <c r="F320" i="1"/>
  <c r="J320" i="1"/>
  <c r="G320" i="1"/>
  <c r="K320" i="1"/>
  <c r="D320" i="1"/>
  <c r="H320" i="1"/>
  <c r="E320" i="1"/>
  <c r="I320" i="1"/>
  <c r="E321" i="1" l="1"/>
  <c r="I321" i="1"/>
  <c r="B321" i="1"/>
  <c r="F321" i="1"/>
  <c r="G321" i="1"/>
  <c r="H321" i="1"/>
  <c r="C322" i="1"/>
  <c r="D322" i="1" l="1"/>
  <c r="H322" i="1"/>
  <c r="C323" i="1"/>
  <c r="E322" i="1"/>
  <c r="I322" i="1"/>
  <c r="B322" i="1"/>
  <c r="F322" i="1"/>
  <c r="J322" i="1"/>
  <c r="G322" i="1"/>
  <c r="K322" i="1"/>
  <c r="K318" i="1"/>
  <c r="G323" i="1" l="1"/>
  <c r="K323" i="1"/>
  <c r="D323" i="1"/>
  <c r="H323" i="1"/>
  <c r="E323" i="1"/>
  <c r="I323" i="1"/>
  <c r="B323" i="1"/>
  <c r="C324" i="1" s="1"/>
  <c r="F323" i="1"/>
  <c r="J323" i="1"/>
  <c r="B324" i="1" l="1"/>
  <c r="F324" i="1"/>
  <c r="G324" i="1"/>
  <c r="H324" i="1"/>
  <c r="C325" i="1"/>
  <c r="E324" i="1"/>
  <c r="I324" i="1"/>
  <c r="J318" i="1"/>
  <c r="D318" i="1" s="1"/>
  <c r="E325" i="1" l="1"/>
  <c r="I325" i="1"/>
  <c r="B325" i="1"/>
  <c r="F325" i="1"/>
  <c r="G325" i="1"/>
  <c r="H325" i="1"/>
  <c r="C326" i="1"/>
  <c r="J317" i="1"/>
  <c r="J321" i="1"/>
  <c r="D326" i="1" l="1"/>
  <c r="H326" i="1"/>
  <c r="C327" i="1"/>
  <c r="E326" i="1"/>
  <c r="I326" i="1"/>
  <c r="B326" i="1"/>
  <c r="F326" i="1"/>
  <c r="J326" i="1"/>
  <c r="G326" i="1"/>
  <c r="K326" i="1"/>
  <c r="G327" i="1" l="1"/>
  <c r="K327" i="1"/>
  <c r="D327" i="1"/>
  <c r="H327" i="1"/>
  <c r="E327" i="1"/>
  <c r="I327" i="1"/>
  <c r="B327" i="1"/>
  <c r="C328" i="1" s="1"/>
  <c r="F327" i="1"/>
  <c r="J327" i="1"/>
  <c r="B328" i="1" l="1"/>
  <c r="C329" i="1" s="1"/>
  <c r="F328" i="1"/>
  <c r="G328" i="1"/>
  <c r="J325" i="1" s="1"/>
  <c r="H328" i="1"/>
  <c r="E328" i="1"/>
  <c r="I328" i="1"/>
  <c r="B329" i="1" l="1"/>
  <c r="F329" i="1"/>
  <c r="G329" i="1"/>
  <c r="H329" i="1"/>
  <c r="C330" i="1"/>
  <c r="E329" i="1"/>
  <c r="I329" i="1"/>
  <c r="E330" i="1" l="1"/>
  <c r="I330" i="1"/>
  <c r="B330" i="1"/>
  <c r="J330" i="1"/>
  <c r="F330" i="1"/>
  <c r="G330" i="1"/>
  <c r="K330" i="1"/>
  <c r="D330" i="1"/>
  <c r="H330" i="1"/>
  <c r="C331" i="1"/>
  <c r="D331" i="1" l="1"/>
  <c r="H331" i="1"/>
  <c r="C332" i="1"/>
  <c r="E331" i="1"/>
  <c r="I331" i="1"/>
  <c r="B331" i="1"/>
  <c r="F331" i="1"/>
  <c r="J331" i="1"/>
  <c r="G331" i="1"/>
  <c r="K331" i="1"/>
  <c r="B332" i="1" l="1"/>
  <c r="G332" i="1"/>
  <c r="K332" i="1"/>
  <c r="D332" i="1"/>
  <c r="H332" i="1"/>
  <c r="C333" i="1"/>
  <c r="E332" i="1"/>
  <c r="I332" i="1"/>
  <c r="F332" i="1"/>
  <c r="J332" i="1"/>
  <c r="E333" i="1" l="1"/>
  <c r="I333" i="1"/>
  <c r="B333" i="1"/>
  <c r="F333" i="1"/>
  <c r="G333" i="1"/>
  <c r="H333" i="1"/>
  <c r="C334" i="1"/>
  <c r="D334" i="1" l="1"/>
  <c r="H334" i="1"/>
  <c r="C335" i="1"/>
  <c r="E334" i="1"/>
  <c r="I334" i="1"/>
  <c r="B334" i="1"/>
  <c r="F334" i="1"/>
  <c r="J334" i="1"/>
  <c r="G334" i="1"/>
  <c r="K334" i="1"/>
  <c r="G335" i="1" l="1"/>
  <c r="K335" i="1"/>
  <c r="D335" i="1"/>
  <c r="H335" i="1"/>
  <c r="C336" i="1"/>
  <c r="E335" i="1"/>
  <c r="I335" i="1"/>
  <c r="B335" i="1"/>
  <c r="F335" i="1"/>
  <c r="J335" i="1"/>
  <c r="B336" i="1" l="1"/>
  <c r="J336" i="1"/>
  <c r="G336" i="1"/>
  <c r="K336" i="1"/>
  <c r="D336" i="1"/>
  <c r="H336" i="1"/>
  <c r="C337" i="1"/>
  <c r="E336" i="1"/>
  <c r="I336" i="1"/>
  <c r="F336" i="1"/>
  <c r="E337" i="1" l="1"/>
  <c r="I337" i="1"/>
  <c r="B337" i="1"/>
  <c r="F337" i="1"/>
  <c r="G337" i="1"/>
  <c r="H337" i="1"/>
  <c r="C338" i="1"/>
  <c r="G338" i="1" l="1"/>
  <c r="D338" i="1"/>
  <c r="H338" i="1"/>
  <c r="I338" i="1"/>
  <c r="B338" i="1"/>
  <c r="F338" i="1"/>
  <c r="J338" i="1"/>
  <c r="K338" i="1"/>
  <c r="E338" i="1"/>
  <c r="C339" i="1"/>
  <c r="G339" i="1" l="1"/>
  <c r="K337" i="1" s="1"/>
  <c r="H339" i="1"/>
  <c r="E339" i="1"/>
  <c r="I339" i="1"/>
  <c r="B339" i="1"/>
  <c r="C340" i="1" s="1"/>
  <c r="F339" i="1"/>
  <c r="E340" i="1" l="1"/>
  <c r="I340" i="1"/>
  <c r="B340" i="1"/>
  <c r="F340" i="1"/>
  <c r="G340" i="1"/>
  <c r="H340" i="1"/>
  <c r="C341" i="1"/>
  <c r="H341" i="1" l="1"/>
  <c r="C342" i="1"/>
  <c r="E341" i="1"/>
  <c r="I341" i="1"/>
  <c r="B341" i="1"/>
  <c r="F341" i="1"/>
  <c r="J341" i="1"/>
  <c r="G341" i="1"/>
  <c r="K341" i="1"/>
  <c r="D341" i="1"/>
  <c r="D342" i="1" l="1"/>
  <c r="H342" i="1"/>
  <c r="C343" i="1"/>
  <c r="E342" i="1"/>
  <c r="I342" i="1"/>
  <c r="B342" i="1"/>
  <c r="F342" i="1"/>
  <c r="J342" i="1"/>
  <c r="G342" i="1"/>
  <c r="K342" i="1"/>
  <c r="B343" i="1" l="1"/>
  <c r="G343" i="1"/>
  <c r="E343" i="1"/>
  <c r="I343" i="1"/>
  <c r="F343" i="1"/>
  <c r="H343" i="1"/>
  <c r="C344" i="1"/>
  <c r="B344" i="1" l="1"/>
  <c r="F344" i="1"/>
  <c r="J344" i="1"/>
  <c r="G344" i="1"/>
  <c r="K344" i="1"/>
  <c r="D344" i="1"/>
  <c r="H344" i="1"/>
  <c r="C345" i="1"/>
  <c r="E344" i="1"/>
  <c r="I344" i="1"/>
  <c r="K340" i="1"/>
  <c r="E345" i="1" l="1"/>
  <c r="I345" i="1"/>
  <c r="B345" i="1"/>
  <c r="F345" i="1"/>
  <c r="G345" i="1"/>
  <c r="K339" i="1" s="1"/>
  <c r="H345" i="1"/>
  <c r="J340" i="1" s="1"/>
  <c r="D340" i="1" s="1"/>
  <c r="C346" i="1"/>
  <c r="J343" i="1" l="1"/>
  <c r="D346" i="1"/>
  <c r="H346" i="1"/>
  <c r="E346" i="1"/>
  <c r="I346" i="1"/>
  <c r="B346" i="1"/>
  <c r="C347" i="1" s="1"/>
  <c r="F346" i="1"/>
  <c r="J346" i="1"/>
  <c r="G346" i="1"/>
  <c r="K346" i="1"/>
  <c r="G347" i="1" l="1"/>
  <c r="H347" i="1"/>
  <c r="C348" i="1"/>
  <c r="E347" i="1"/>
  <c r="I347" i="1"/>
  <c r="B347" i="1"/>
  <c r="F347" i="1"/>
  <c r="K345" i="1" l="1"/>
  <c r="B348" i="1"/>
  <c r="F348" i="1"/>
  <c r="J348" i="1"/>
  <c r="G348" i="1"/>
  <c r="K348" i="1"/>
  <c r="D348" i="1"/>
  <c r="H348" i="1"/>
  <c r="C349" i="1"/>
  <c r="E348" i="1"/>
  <c r="I348" i="1"/>
  <c r="B349" i="1" l="1"/>
  <c r="C350" i="1" s="1"/>
  <c r="F349" i="1"/>
  <c r="J349" i="1"/>
  <c r="G349" i="1"/>
  <c r="K349" i="1"/>
  <c r="D349" i="1"/>
  <c r="H349" i="1"/>
  <c r="E349" i="1"/>
  <c r="I349" i="1"/>
  <c r="E350" i="1" l="1"/>
  <c r="I350" i="1"/>
  <c r="B350" i="1"/>
  <c r="C351" i="1" s="1"/>
  <c r="F350" i="1"/>
  <c r="G350" i="1"/>
  <c r="H350" i="1"/>
  <c r="H351" i="1" l="1"/>
  <c r="E351" i="1"/>
  <c r="I351" i="1"/>
  <c r="B351" i="1"/>
  <c r="F351" i="1"/>
  <c r="G351" i="1"/>
  <c r="C352" i="1"/>
  <c r="K347" i="1"/>
  <c r="D352" i="1" l="1"/>
  <c r="H352" i="1"/>
  <c r="C353" i="1"/>
  <c r="E352" i="1"/>
  <c r="I352" i="1"/>
  <c r="B352" i="1"/>
  <c r="F352" i="1"/>
  <c r="J352" i="1"/>
  <c r="G352" i="1"/>
  <c r="K352" i="1"/>
  <c r="G353" i="1" l="1"/>
  <c r="H353" i="1"/>
  <c r="C354" i="1"/>
  <c r="E353" i="1"/>
  <c r="I353" i="1"/>
  <c r="B353" i="1"/>
  <c r="F353" i="1"/>
  <c r="K351" i="1"/>
  <c r="B354" i="1" l="1"/>
  <c r="C355" i="1" s="1"/>
  <c r="F354" i="1"/>
  <c r="J354" i="1"/>
  <c r="G354" i="1"/>
  <c r="K354" i="1"/>
  <c r="D354" i="1"/>
  <c r="H354" i="1"/>
  <c r="E354" i="1"/>
  <c r="I354" i="1"/>
  <c r="E355" i="1" l="1"/>
  <c r="I355" i="1"/>
  <c r="B355" i="1"/>
  <c r="F355" i="1"/>
  <c r="G355" i="1"/>
  <c r="H355" i="1"/>
  <c r="K353" i="1" s="1"/>
  <c r="C356" i="1"/>
  <c r="D356" i="1" l="1"/>
  <c r="H356" i="1"/>
  <c r="E356" i="1"/>
  <c r="I356" i="1"/>
  <c r="B356" i="1"/>
  <c r="C357" i="1" s="1"/>
  <c r="F356" i="1"/>
  <c r="J356" i="1"/>
  <c r="G356" i="1"/>
  <c r="K356" i="1"/>
  <c r="G357" i="1" l="1"/>
  <c r="H357" i="1"/>
  <c r="J355" i="1" s="1"/>
  <c r="I357" i="1"/>
  <c r="B357" i="1"/>
  <c r="C358" i="1" s="1"/>
  <c r="F357" i="1"/>
  <c r="E357" i="1"/>
  <c r="J351" i="1"/>
  <c r="D351" i="1" s="1"/>
  <c r="B358" i="1" l="1"/>
  <c r="F358" i="1"/>
  <c r="E358" i="1"/>
  <c r="I358" i="1"/>
  <c r="G358" i="1"/>
  <c r="H358" i="1"/>
  <c r="C359" i="1"/>
  <c r="J353" i="1"/>
  <c r="D353" i="1" s="1"/>
  <c r="B359" i="1" l="1"/>
  <c r="F359" i="1"/>
  <c r="J359" i="1"/>
  <c r="G359" i="1"/>
  <c r="K359" i="1"/>
  <c r="D359" i="1"/>
  <c r="H359" i="1"/>
  <c r="C360" i="1"/>
  <c r="E359" i="1"/>
  <c r="I359" i="1"/>
  <c r="E360" i="1" l="1"/>
  <c r="I360" i="1"/>
  <c r="B360" i="1"/>
  <c r="F360" i="1"/>
  <c r="J360" i="1"/>
  <c r="G360" i="1"/>
  <c r="K360" i="1"/>
  <c r="D360" i="1"/>
  <c r="H360" i="1"/>
  <c r="C361" i="1"/>
  <c r="H361" i="1" l="1"/>
  <c r="J358" i="1" s="1"/>
  <c r="E361" i="1"/>
  <c r="B361" i="1"/>
  <c r="C362" i="1" s="1"/>
  <c r="F361" i="1"/>
  <c r="G361" i="1"/>
  <c r="I361" i="1"/>
  <c r="G362" i="1" l="1"/>
  <c r="E362" i="1"/>
  <c r="I362" i="1"/>
  <c r="B362" i="1"/>
  <c r="F362" i="1"/>
  <c r="H362" i="1"/>
  <c r="C363" i="1"/>
  <c r="E363" i="1" l="1"/>
  <c r="I363" i="1"/>
  <c r="B363" i="1"/>
  <c r="F363" i="1"/>
  <c r="J363" i="1"/>
  <c r="G363" i="1"/>
  <c r="K363" i="1"/>
  <c r="D363" i="1"/>
  <c r="H363" i="1"/>
  <c r="C364" i="1"/>
  <c r="D364" i="1" l="1"/>
  <c r="H364" i="1"/>
  <c r="C365" i="1"/>
  <c r="E364" i="1"/>
  <c r="I364" i="1"/>
  <c r="B364" i="1"/>
  <c r="F364" i="1"/>
  <c r="J364" i="1"/>
  <c r="G364" i="1"/>
  <c r="K364" i="1"/>
  <c r="G365" i="1" l="1"/>
  <c r="K362" i="1" s="1"/>
  <c r="H365" i="1"/>
  <c r="C366" i="1"/>
  <c r="E365" i="1"/>
  <c r="I365" i="1"/>
  <c r="B365" i="1"/>
  <c r="F365" i="1"/>
  <c r="B366" i="1" l="1"/>
  <c r="C367" i="1" s="1"/>
  <c r="F366" i="1"/>
  <c r="J366" i="1"/>
  <c r="G366" i="1"/>
  <c r="K366" i="1"/>
  <c r="D366" i="1"/>
  <c r="H366" i="1"/>
  <c r="E366" i="1"/>
  <c r="I366" i="1"/>
  <c r="E367" i="1" l="1"/>
  <c r="I367" i="1"/>
  <c r="B367" i="1"/>
  <c r="F367" i="1"/>
  <c r="G367" i="1"/>
  <c r="K365" i="1" s="1"/>
  <c r="H367" i="1"/>
  <c r="C368" i="1"/>
  <c r="D368" i="1" l="1"/>
  <c r="H368" i="1"/>
  <c r="C369" i="1"/>
  <c r="E368" i="1"/>
  <c r="I368" i="1"/>
  <c r="B368" i="1"/>
  <c r="F368" i="1"/>
  <c r="J368" i="1"/>
  <c r="G368" i="1"/>
  <c r="K368" i="1"/>
  <c r="G369" i="1" l="1"/>
  <c r="K369" i="1"/>
  <c r="D369" i="1"/>
  <c r="H369" i="1"/>
  <c r="E369" i="1"/>
  <c r="I369" i="1"/>
  <c r="B369" i="1"/>
  <c r="C370" i="1" s="1"/>
  <c r="F369" i="1"/>
  <c r="J369" i="1"/>
  <c r="B370" i="1" l="1"/>
  <c r="F370" i="1"/>
  <c r="G370" i="1"/>
  <c r="H370" i="1"/>
  <c r="C371" i="1"/>
  <c r="E370" i="1"/>
  <c r="I370" i="1"/>
  <c r="E371" i="1" l="1"/>
  <c r="I371" i="1"/>
  <c r="B371" i="1"/>
  <c r="F371" i="1"/>
  <c r="G371" i="1"/>
  <c r="H371" i="1"/>
  <c r="C372" i="1"/>
  <c r="J365" i="1"/>
  <c r="D365" i="1" s="1"/>
  <c r="J367" i="1"/>
  <c r="D372" i="1" l="1"/>
  <c r="H372" i="1"/>
  <c r="C373" i="1"/>
  <c r="E372" i="1"/>
  <c r="I372" i="1"/>
  <c r="B372" i="1"/>
  <c r="F372" i="1"/>
  <c r="J372" i="1"/>
  <c r="G372" i="1"/>
  <c r="K372" i="1"/>
  <c r="G373" i="1" l="1"/>
  <c r="H373" i="1"/>
  <c r="C374" i="1"/>
  <c r="E373" i="1"/>
  <c r="I373" i="1"/>
  <c r="B373" i="1"/>
  <c r="F373" i="1"/>
  <c r="K371" i="1" s="1"/>
  <c r="B374" i="1" l="1"/>
  <c r="F374" i="1"/>
  <c r="J374" i="1"/>
  <c r="G374" i="1"/>
  <c r="K374" i="1"/>
  <c r="D374" i="1"/>
  <c r="H374" i="1"/>
  <c r="C375" i="1"/>
  <c r="E374" i="1"/>
  <c r="I374" i="1"/>
  <c r="E375" i="1" l="1"/>
  <c r="I375" i="1"/>
  <c r="B375" i="1"/>
  <c r="C376" i="1" s="1"/>
  <c r="F375" i="1"/>
  <c r="J375" i="1"/>
  <c r="G375" i="1"/>
  <c r="K375" i="1"/>
  <c r="D375" i="1"/>
  <c r="H375" i="1"/>
  <c r="H376" i="1" l="1"/>
  <c r="C377" i="1"/>
  <c r="E376" i="1"/>
  <c r="I376" i="1"/>
  <c r="B376" i="1"/>
  <c r="F376" i="1"/>
  <c r="G376" i="1"/>
  <c r="K373" i="1" l="1"/>
  <c r="G377" i="1"/>
  <c r="K377" i="1"/>
  <c r="D377" i="1"/>
  <c r="H377" i="1"/>
  <c r="C378" i="1"/>
  <c r="E377" i="1"/>
  <c r="I377" i="1"/>
  <c r="B377" i="1"/>
  <c r="F377" i="1"/>
  <c r="J377" i="1"/>
  <c r="B378" i="1" l="1"/>
  <c r="F378" i="1"/>
  <c r="J378" i="1"/>
  <c r="G378" i="1"/>
  <c r="K378" i="1"/>
  <c r="D378" i="1"/>
  <c r="H378" i="1"/>
  <c r="C379" i="1"/>
  <c r="E378" i="1"/>
  <c r="I378" i="1"/>
  <c r="E379" i="1" l="1"/>
  <c r="I379" i="1"/>
  <c r="B379" i="1"/>
  <c r="F379" i="1"/>
  <c r="G379" i="1"/>
  <c r="H379" i="1"/>
  <c r="C380" i="1"/>
  <c r="K376" i="1" l="1"/>
  <c r="H380" i="1"/>
  <c r="C381" i="1"/>
  <c r="E380" i="1"/>
  <c r="I380" i="1"/>
  <c r="B380" i="1"/>
  <c r="F380" i="1"/>
  <c r="G380" i="1"/>
  <c r="G381" i="1" l="1"/>
  <c r="K381" i="1"/>
  <c r="D381" i="1"/>
  <c r="H381" i="1"/>
  <c r="C382" i="1"/>
  <c r="E381" i="1"/>
  <c r="I381" i="1"/>
  <c r="B381" i="1"/>
  <c r="F381" i="1"/>
  <c r="J381" i="1"/>
  <c r="B382" i="1" l="1"/>
  <c r="F382" i="1"/>
  <c r="J382" i="1"/>
  <c r="G382" i="1"/>
  <c r="K382" i="1"/>
  <c r="D382" i="1"/>
  <c r="H382" i="1"/>
  <c r="C383" i="1"/>
  <c r="E382" i="1"/>
  <c r="I382" i="1"/>
  <c r="E383" i="1" l="1"/>
  <c r="I383" i="1"/>
  <c r="B383" i="1"/>
  <c r="C384" i="1" s="1"/>
  <c r="F383" i="1"/>
  <c r="J383" i="1"/>
  <c r="G383" i="1"/>
  <c r="K383" i="1"/>
  <c r="D383" i="1"/>
  <c r="H383" i="1"/>
  <c r="H384" i="1" l="1"/>
  <c r="C385" i="1"/>
  <c r="E384" i="1"/>
  <c r="I384" i="1"/>
  <c r="B384" i="1"/>
  <c r="F384" i="1"/>
  <c r="G384" i="1"/>
  <c r="K380" i="1" s="1"/>
  <c r="G385" i="1" l="1"/>
  <c r="K385" i="1"/>
  <c r="D385" i="1"/>
  <c r="H385" i="1"/>
  <c r="C386" i="1"/>
  <c r="E385" i="1"/>
  <c r="I385" i="1"/>
  <c r="B385" i="1"/>
  <c r="F385" i="1"/>
  <c r="J385" i="1"/>
  <c r="B386" i="1" l="1"/>
  <c r="F386" i="1"/>
  <c r="J386" i="1"/>
  <c r="G386" i="1"/>
  <c r="K386" i="1"/>
  <c r="D386" i="1"/>
  <c r="H386" i="1"/>
  <c r="C387" i="1"/>
  <c r="E386" i="1"/>
  <c r="I386" i="1"/>
  <c r="E387" i="1" l="1"/>
  <c r="I387" i="1"/>
  <c r="B387" i="1"/>
  <c r="F387" i="1"/>
  <c r="J387" i="1"/>
  <c r="G387" i="1"/>
  <c r="K387" i="1"/>
  <c r="D387" i="1"/>
  <c r="H387" i="1"/>
  <c r="C388" i="1"/>
  <c r="D388" i="1" l="1"/>
  <c r="H388" i="1"/>
  <c r="C389" i="1"/>
  <c r="E388" i="1"/>
  <c r="I388" i="1"/>
  <c r="B388" i="1"/>
  <c r="F388" i="1"/>
  <c r="J388" i="1"/>
  <c r="G388" i="1"/>
  <c r="K388" i="1"/>
  <c r="G389" i="1" l="1"/>
  <c r="K389" i="1"/>
  <c r="D389" i="1"/>
  <c r="H389" i="1"/>
  <c r="C390" i="1"/>
  <c r="E389" i="1"/>
  <c r="I389" i="1"/>
  <c r="B389" i="1"/>
  <c r="F389" i="1"/>
  <c r="J389" i="1"/>
  <c r="B390" i="1" l="1"/>
  <c r="F390" i="1"/>
  <c r="J390" i="1"/>
  <c r="G390" i="1"/>
  <c r="K390" i="1"/>
  <c r="D390" i="1"/>
  <c r="H390" i="1"/>
  <c r="C391" i="1"/>
  <c r="E390" i="1"/>
  <c r="I390" i="1"/>
  <c r="E391" i="1" l="1"/>
  <c r="I391" i="1"/>
  <c r="B391" i="1"/>
  <c r="C392" i="1" s="1"/>
  <c r="F391" i="1"/>
  <c r="J391" i="1"/>
  <c r="G391" i="1"/>
  <c r="K391" i="1"/>
  <c r="D391" i="1"/>
  <c r="H391" i="1"/>
  <c r="H392" i="1" l="1"/>
  <c r="E392" i="1"/>
  <c r="I392" i="1"/>
  <c r="B392" i="1"/>
  <c r="C393" i="1" s="1"/>
  <c r="F392" i="1"/>
  <c r="G392" i="1"/>
  <c r="G393" i="1" l="1"/>
  <c r="H393" i="1"/>
  <c r="C394" i="1"/>
  <c r="E393" i="1"/>
  <c r="I393" i="1"/>
  <c r="B393" i="1"/>
  <c r="F393" i="1"/>
  <c r="B394" i="1" l="1"/>
  <c r="F394" i="1"/>
  <c r="J394" i="1"/>
  <c r="G394" i="1"/>
  <c r="K394" i="1"/>
  <c r="D394" i="1"/>
  <c r="H394" i="1"/>
  <c r="C395" i="1"/>
  <c r="E394" i="1"/>
  <c r="I394" i="1"/>
  <c r="E395" i="1" l="1"/>
  <c r="I395" i="1"/>
  <c r="B395" i="1"/>
  <c r="F395" i="1"/>
  <c r="J395" i="1"/>
  <c r="G395" i="1"/>
  <c r="K395" i="1"/>
  <c r="D395" i="1"/>
  <c r="H395" i="1"/>
  <c r="C396" i="1"/>
  <c r="D396" i="1" l="1"/>
  <c r="H396" i="1"/>
  <c r="C397" i="1"/>
  <c r="E396" i="1"/>
  <c r="I396" i="1"/>
  <c r="B396" i="1"/>
  <c r="F396" i="1"/>
  <c r="J396" i="1"/>
  <c r="G396" i="1"/>
  <c r="K396" i="1"/>
  <c r="G397" i="1" l="1"/>
  <c r="K397" i="1"/>
  <c r="D397" i="1"/>
  <c r="H397" i="1"/>
  <c r="C398" i="1"/>
  <c r="E397" i="1"/>
  <c r="I397" i="1"/>
  <c r="B397" i="1"/>
  <c r="F397" i="1"/>
  <c r="J397" i="1"/>
  <c r="B398" i="1" l="1"/>
  <c r="F398" i="1"/>
  <c r="J398" i="1"/>
  <c r="G398" i="1"/>
  <c r="K398" i="1"/>
  <c r="D398" i="1"/>
  <c r="H398" i="1"/>
  <c r="C399" i="1"/>
  <c r="E398" i="1"/>
  <c r="I398" i="1"/>
  <c r="E399" i="1" l="1"/>
  <c r="I399" i="1"/>
  <c r="B399" i="1"/>
  <c r="F399" i="1"/>
  <c r="J399" i="1"/>
  <c r="G399" i="1"/>
  <c r="K399" i="1"/>
  <c r="D399" i="1"/>
  <c r="H399" i="1"/>
  <c r="C400" i="1"/>
  <c r="D400" i="1" l="1"/>
  <c r="H400" i="1"/>
  <c r="C401" i="1"/>
  <c r="E400" i="1"/>
  <c r="I400" i="1"/>
  <c r="B400" i="1"/>
  <c r="F400" i="1"/>
  <c r="J400" i="1"/>
  <c r="G400" i="1"/>
  <c r="K400" i="1"/>
  <c r="G401" i="1" l="1"/>
  <c r="K401" i="1"/>
  <c r="D401" i="1"/>
  <c r="H401" i="1"/>
  <c r="E401" i="1"/>
  <c r="I401" i="1"/>
  <c r="B401" i="1"/>
  <c r="C402" i="1" s="1"/>
  <c r="F401" i="1"/>
  <c r="J401" i="1"/>
  <c r="B402" i="1" l="1"/>
  <c r="F402" i="1"/>
  <c r="G402" i="1"/>
  <c r="H402" i="1"/>
  <c r="C403" i="1"/>
  <c r="E402" i="1"/>
  <c r="I402" i="1"/>
  <c r="E403" i="1" l="1"/>
  <c r="I403" i="1"/>
  <c r="B403" i="1"/>
  <c r="F403" i="1"/>
  <c r="J403" i="1"/>
  <c r="G403" i="1"/>
  <c r="K403" i="1"/>
  <c r="D403" i="1"/>
  <c r="H403" i="1"/>
  <c r="C404" i="1"/>
  <c r="D404" i="1" l="1"/>
  <c r="H404" i="1"/>
  <c r="C405" i="1"/>
  <c r="E404" i="1"/>
  <c r="I404" i="1"/>
  <c r="B404" i="1"/>
  <c r="F404" i="1"/>
  <c r="J404" i="1"/>
  <c r="G404" i="1"/>
  <c r="K404" i="1"/>
  <c r="G405" i="1" l="1"/>
  <c r="K405" i="1"/>
  <c r="D405" i="1"/>
  <c r="H405" i="1"/>
  <c r="E405" i="1"/>
  <c r="I405" i="1"/>
  <c r="B405" i="1"/>
  <c r="F405" i="1"/>
  <c r="J405" i="1"/>
  <c r="C406" i="1"/>
  <c r="B406" i="1" l="1"/>
  <c r="F406" i="1"/>
  <c r="J406" i="1"/>
  <c r="D406" i="1"/>
  <c r="I406" i="1"/>
  <c r="E406" i="1"/>
  <c r="K406" i="1"/>
  <c r="C407" i="1"/>
  <c r="G406" i="1"/>
  <c r="H406" i="1"/>
  <c r="B407" i="1" l="1"/>
  <c r="F407" i="1"/>
  <c r="J407" i="1"/>
  <c r="G407" i="1"/>
  <c r="K407" i="1"/>
  <c r="D407" i="1"/>
  <c r="H407" i="1"/>
  <c r="C408" i="1"/>
  <c r="E407" i="1"/>
  <c r="I407" i="1"/>
  <c r="E408" i="1" l="1"/>
  <c r="I408" i="1"/>
  <c r="B408" i="1"/>
  <c r="F408" i="1"/>
  <c r="G408" i="1"/>
  <c r="K402" i="1" s="1"/>
  <c r="H408" i="1"/>
  <c r="C409" i="1"/>
  <c r="D409" i="1" l="1"/>
  <c r="H409" i="1"/>
  <c r="C410" i="1"/>
  <c r="E409" i="1"/>
  <c r="I409" i="1"/>
  <c r="B409" i="1"/>
  <c r="F409" i="1"/>
  <c r="J409" i="1"/>
  <c r="G409" i="1"/>
  <c r="K409" i="1"/>
  <c r="G410" i="1" l="1"/>
  <c r="K410" i="1"/>
  <c r="D410" i="1"/>
  <c r="H410" i="1"/>
  <c r="C411" i="1"/>
  <c r="E410" i="1"/>
  <c r="I410" i="1"/>
  <c r="B410" i="1"/>
  <c r="F410" i="1"/>
  <c r="J410" i="1"/>
  <c r="B411" i="1" l="1"/>
  <c r="F411" i="1"/>
  <c r="J411" i="1"/>
  <c r="G411" i="1"/>
  <c r="K411" i="1"/>
  <c r="D411" i="1"/>
  <c r="H411" i="1"/>
  <c r="C412" i="1"/>
  <c r="E411" i="1"/>
  <c r="I411" i="1"/>
  <c r="E412" i="1" l="1"/>
  <c r="I412" i="1"/>
  <c r="B412" i="1"/>
  <c r="F412" i="1"/>
  <c r="J412" i="1"/>
  <c r="G412" i="1"/>
  <c r="K412" i="1"/>
  <c r="D412" i="1"/>
  <c r="H412" i="1"/>
  <c r="C413" i="1"/>
  <c r="D413" i="1" l="1"/>
  <c r="H413" i="1"/>
  <c r="C414" i="1"/>
  <c r="E413" i="1"/>
  <c r="I413" i="1"/>
  <c r="B413" i="1"/>
  <c r="F413" i="1"/>
  <c r="J413" i="1"/>
  <c r="G413" i="1"/>
  <c r="K413" i="1"/>
  <c r="G414" i="1" l="1"/>
  <c r="K414" i="1"/>
  <c r="D414" i="1"/>
  <c r="H414" i="1"/>
  <c r="E414" i="1"/>
  <c r="I414" i="1"/>
  <c r="B414" i="1"/>
  <c r="C415" i="1" s="1"/>
  <c r="F414" i="1"/>
  <c r="J414" i="1"/>
  <c r="B415" i="1" l="1"/>
  <c r="F415" i="1"/>
  <c r="G415" i="1"/>
  <c r="H415" i="1"/>
  <c r="C416" i="1"/>
  <c r="E415" i="1"/>
  <c r="I415" i="1"/>
  <c r="E416" i="1" l="1"/>
  <c r="I416" i="1"/>
  <c r="B416" i="1"/>
  <c r="F416" i="1"/>
  <c r="J416" i="1"/>
  <c r="G416" i="1"/>
  <c r="K416" i="1"/>
  <c r="D416" i="1"/>
  <c r="H416" i="1"/>
  <c r="C417" i="1"/>
  <c r="D417" i="1" l="1"/>
  <c r="H417" i="1"/>
  <c r="C418" i="1"/>
  <c r="E417" i="1"/>
  <c r="I417" i="1"/>
  <c r="B417" i="1"/>
  <c r="F417" i="1"/>
  <c r="J417" i="1"/>
  <c r="G417" i="1"/>
  <c r="K417" i="1"/>
  <c r="G418" i="1" l="1"/>
  <c r="K418" i="1"/>
  <c r="D418" i="1"/>
  <c r="H418" i="1"/>
  <c r="C419" i="1"/>
  <c r="E418" i="1"/>
  <c r="I418" i="1"/>
  <c r="B418" i="1"/>
  <c r="F418" i="1"/>
  <c r="J418" i="1"/>
  <c r="B419" i="1" l="1"/>
  <c r="F419" i="1"/>
  <c r="J419" i="1"/>
  <c r="G419" i="1"/>
  <c r="K419" i="1"/>
  <c r="D419" i="1"/>
  <c r="H419" i="1"/>
  <c r="C420" i="1"/>
  <c r="E419" i="1"/>
  <c r="I419" i="1"/>
  <c r="E420" i="1" l="1"/>
  <c r="I420" i="1"/>
  <c r="B420" i="1"/>
  <c r="F420" i="1"/>
  <c r="J420" i="1"/>
  <c r="G420" i="1"/>
  <c r="K420" i="1"/>
  <c r="D420" i="1"/>
  <c r="H420" i="1"/>
  <c r="C421" i="1"/>
  <c r="D421" i="1" l="1"/>
  <c r="H421" i="1"/>
  <c r="C422" i="1"/>
  <c r="E421" i="1"/>
  <c r="I421" i="1"/>
  <c r="B421" i="1"/>
  <c r="F421" i="1"/>
  <c r="J421" i="1"/>
  <c r="G421" i="1"/>
  <c r="K421" i="1"/>
  <c r="G422" i="1" l="1"/>
  <c r="K422" i="1"/>
  <c r="D422" i="1"/>
  <c r="H422" i="1"/>
  <c r="C423" i="1"/>
  <c r="E422" i="1"/>
  <c r="I422" i="1"/>
  <c r="B422" i="1"/>
  <c r="F422" i="1"/>
  <c r="J422" i="1"/>
  <c r="B423" i="1" l="1"/>
  <c r="F423" i="1"/>
  <c r="J423" i="1"/>
  <c r="G423" i="1"/>
  <c r="K423" i="1"/>
  <c r="D423" i="1"/>
  <c r="H423" i="1"/>
  <c r="C424" i="1"/>
  <c r="E423" i="1"/>
  <c r="I423" i="1"/>
  <c r="E424" i="1" l="1"/>
  <c r="I424" i="1"/>
  <c r="B424" i="1"/>
  <c r="F424" i="1"/>
  <c r="J424" i="1"/>
  <c r="G424" i="1"/>
  <c r="K424" i="1"/>
  <c r="D424" i="1"/>
  <c r="H424" i="1"/>
  <c r="C425" i="1"/>
  <c r="D425" i="1" l="1"/>
  <c r="H425" i="1"/>
  <c r="C426" i="1"/>
  <c r="E425" i="1"/>
  <c r="I425" i="1"/>
  <c r="B425" i="1"/>
  <c r="F425" i="1"/>
  <c r="J425" i="1"/>
  <c r="G425" i="1"/>
  <c r="K425" i="1"/>
  <c r="G426" i="1" l="1"/>
  <c r="K426" i="1"/>
  <c r="D426" i="1"/>
  <c r="H426" i="1"/>
  <c r="C427" i="1"/>
  <c r="E426" i="1"/>
  <c r="I426" i="1"/>
  <c r="B426" i="1"/>
  <c r="F426" i="1"/>
  <c r="J426" i="1"/>
  <c r="B427" i="1" l="1"/>
  <c r="F427" i="1"/>
  <c r="J427" i="1"/>
  <c r="G427" i="1"/>
  <c r="K427" i="1"/>
  <c r="D427" i="1"/>
  <c r="H427" i="1"/>
  <c r="C428" i="1"/>
  <c r="E427" i="1"/>
  <c r="I427" i="1"/>
  <c r="E428" i="1" l="1"/>
  <c r="I428" i="1"/>
  <c r="B428" i="1"/>
  <c r="F428" i="1"/>
  <c r="J428" i="1"/>
  <c r="G428" i="1"/>
  <c r="K428" i="1"/>
  <c r="D428" i="1"/>
  <c r="H428" i="1"/>
  <c r="C429" i="1"/>
  <c r="D429" i="1" l="1"/>
  <c r="H429" i="1"/>
  <c r="C430" i="1"/>
  <c r="E429" i="1"/>
  <c r="I429" i="1"/>
  <c r="B429" i="1"/>
  <c r="F429" i="1"/>
  <c r="J429" i="1"/>
  <c r="G429" i="1"/>
  <c r="K429" i="1"/>
  <c r="G430" i="1" l="1"/>
  <c r="K430" i="1"/>
  <c r="D430" i="1"/>
  <c r="H430" i="1"/>
  <c r="C431" i="1"/>
  <c r="E430" i="1"/>
  <c r="I430" i="1"/>
  <c r="B430" i="1"/>
  <c r="F430" i="1"/>
  <c r="J430" i="1"/>
  <c r="B431" i="1" l="1"/>
  <c r="F431" i="1"/>
  <c r="J431" i="1"/>
  <c r="G431" i="1"/>
  <c r="K431" i="1"/>
  <c r="D431" i="1"/>
  <c r="H431" i="1"/>
  <c r="C432" i="1"/>
  <c r="E431" i="1"/>
  <c r="I431" i="1"/>
  <c r="E432" i="1" l="1"/>
  <c r="I432" i="1"/>
  <c r="B432" i="1"/>
  <c r="F432" i="1"/>
  <c r="J432" i="1"/>
  <c r="G432" i="1"/>
  <c r="K432" i="1"/>
  <c r="D432" i="1"/>
  <c r="H432" i="1"/>
  <c r="C433" i="1"/>
  <c r="D433" i="1" l="1"/>
  <c r="H433" i="1"/>
  <c r="C434" i="1"/>
  <c r="E433" i="1"/>
  <c r="I433" i="1"/>
  <c r="B433" i="1"/>
  <c r="F433" i="1"/>
  <c r="J433" i="1"/>
  <c r="G433" i="1"/>
  <c r="K433" i="1"/>
  <c r="G434" i="1" l="1"/>
  <c r="K434" i="1"/>
  <c r="D434" i="1"/>
  <c r="H434" i="1"/>
  <c r="C435" i="1"/>
  <c r="E434" i="1"/>
  <c r="I434" i="1"/>
  <c r="B434" i="1"/>
  <c r="F434" i="1"/>
  <c r="J434" i="1"/>
  <c r="B435" i="1" l="1"/>
  <c r="F435" i="1"/>
  <c r="J435" i="1"/>
  <c r="G435" i="1"/>
  <c r="K435" i="1"/>
  <c r="D435" i="1"/>
  <c r="H435" i="1"/>
  <c r="C436" i="1"/>
  <c r="E435" i="1"/>
  <c r="I435" i="1"/>
  <c r="E436" i="1" l="1"/>
  <c r="I436" i="1"/>
  <c r="B436" i="1"/>
  <c r="F436" i="1"/>
  <c r="J436" i="1"/>
  <c r="G436" i="1"/>
  <c r="K436" i="1"/>
  <c r="D436" i="1"/>
  <c r="H436" i="1"/>
  <c r="C437" i="1"/>
  <c r="D437" i="1" l="1"/>
  <c r="H437" i="1"/>
  <c r="C438" i="1"/>
  <c r="E437" i="1"/>
  <c r="I437" i="1"/>
  <c r="B437" i="1"/>
  <c r="F437" i="1"/>
  <c r="J437" i="1"/>
  <c r="G437" i="1"/>
  <c r="K437" i="1"/>
  <c r="G438" i="1" l="1"/>
  <c r="K438" i="1"/>
  <c r="D438" i="1"/>
  <c r="H438" i="1"/>
  <c r="E438" i="1"/>
  <c r="I438" i="1"/>
  <c r="B438" i="1"/>
  <c r="C439" i="1" s="1"/>
  <c r="F438" i="1"/>
  <c r="J438" i="1"/>
  <c r="B439" i="1" l="1"/>
  <c r="F439" i="1"/>
  <c r="G439" i="1"/>
  <c r="H439" i="1"/>
  <c r="C440" i="1"/>
  <c r="E439" i="1"/>
  <c r="I439" i="1"/>
  <c r="E440" i="1" l="1"/>
  <c r="I440" i="1"/>
  <c r="B440" i="1"/>
  <c r="F440" i="1"/>
  <c r="G440" i="1"/>
  <c r="H440" i="1"/>
  <c r="C441" i="1"/>
  <c r="D441" i="1" l="1"/>
  <c r="H441" i="1"/>
  <c r="C442" i="1"/>
  <c r="E441" i="1"/>
  <c r="I441" i="1"/>
  <c r="B441" i="1"/>
  <c r="F441" i="1"/>
  <c r="J441" i="1"/>
  <c r="G441" i="1"/>
  <c r="K441" i="1"/>
  <c r="G442" i="1" l="1"/>
  <c r="K442" i="1"/>
  <c r="D442" i="1"/>
  <c r="H442" i="1"/>
  <c r="C443" i="1"/>
  <c r="E442" i="1"/>
  <c r="I442" i="1"/>
  <c r="B442" i="1"/>
  <c r="F442" i="1"/>
  <c r="J442" i="1"/>
  <c r="B443" i="1" l="1"/>
  <c r="F443" i="1"/>
  <c r="J443" i="1"/>
  <c r="G443" i="1"/>
  <c r="K443" i="1"/>
  <c r="D443" i="1"/>
  <c r="H443" i="1"/>
  <c r="C444" i="1"/>
  <c r="E443" i="1"/>
  <c r="I443" i="1"/>
  <c r="B444" i="1" l="1"/>
  <c r="F444" i="1"/>
  <c r="J444" i="1"/>
  <c r="G444" i="1"/>
  <c r="K444" i="1"/>
  <c r="D444" i="1"/>
  <c r="H444" i="1"/>
  <c r="C445" i="1"/>
  <c r="E444" i="1"/>
  <c r="I444" i="1"/>
  <c r="E445" i="1" l="1"/>
  <c r="I445" i="1"/>
  <c r="B445" i="1"/>
  <c r="F445" i="1"/>
  <c r="J445" i="1"/>
  <c r="G445" i="1"/>
  <c r="K445" i="1"/>
  <c r="H445" i="1"/>
  <c r="C446" i="1"/>
  <c r="D445" i="1"/>
  <c r="D446" i="1" l="1"/>
  <c r="H446" i="1"/>
  <c r="C447" i="1"/>
  <c r="B446" i="1"/>
  <c r="F446" i="1"/>
  <c r="J446" i="1"/>
  <c r="K446" i="1"/>
  <c r="E446" i="1"/>
  <c r="G446" i="1"/>
  <c r="I446" i="1"/>
  <c r="G447" i="1" l="1"/>
  <c r="K447" i="1"/>
  <c r="E447" i="1"/>
  <c r="I447" i="1"/>
  <c r="H447" i="1"/>
  <c r="B447" i="1"/>
  <c r="J447" i="1"/>
  <c r="D447" i="1"/>
  <c r="C448" i="1"/>
  <c r="F447" i="1"/>
  <c r="B448" i="1" l="1"/>
  <c r="F448" i="1"/>
  <c r="J448" i="1"/>
  <c r="D448" i="1"/>
  <c r="H448" i="1"/>
  <c r="C449" i="1"/>
  <c r="G448" i="1"/>
  <c r="I448" i="1"/>
  <c r="K448" i="1"/>
  <c r="E448" i="1"/>
  <c r="E449" i="1" l="1"/>
  <c r="I449" i="1"/>
  <c r="G449" i="1"/>
  <c r="K449" i="1"/>
  <c r="D449" i="1"/>
  <c r="C450" i="1"/>
  <c r="F449" i="1"/>
  <c r="H449" i="1"/>
  <c r="B449" i="1"/>
  <c r="J449" i="1"/>
  <c r="D450" i="1" l="1"/>
  <c r="H450" i="1"/>
  <c r="B450" i="1"/>
  <c r="F450" i="1"/>
  <c r="J450" i="1"/>
  <c r="K450" i="1"/>
  <c r="E450" i="1"/>
  <c r="G450" i="1"/>
  <c r="I450" i="1"/>
  <c r="C451" i="1"/>
  <c r="D451" i="1" l="1"/>
  <c r="H451" i="1"/>
  <c r="C452" i="1"/>
  <c r="E451" i="1"/>
  <c r="I451" i="1"/>
  <c r="B451" i="1"/>
  <c r="F451" i="1"/>
  <c r="J451" i="1"/>
  <c r="G451" i="1"/>
  <c r="K451" i="1"/>
  <c r="G452" i="1" l="1"/>
  <c r="K452" i="1"/>
  <c r="D452" i="1"/>
  <c r="H452" i="1"/>
  <c r="C453" i="1"/>
  <c r="E452" i="1"/>
  <c r="I452" i="1"/>
  <c r="B452" i="1"/>
  <c r="F452" i="1"/>
  <c r="J452" i="1"/>
  <c r="B453" i="1" l="1"/>
  <c r="F453" i="1"/>
  <c r="J453" i="1"/>
  <c r="G453" i="1"/>
  <c r="K453" i="1"/>
  <c r="D453" i="1"/>
  <c r="H453" i="1"/>
  <c r="C454" i="1"/>
  <c r="E453" i="1"/>
  <c r="I453" i="1"/>
  <c r="E454" i="1" l="1"/>
  <c r="I454" i="1"/>
  <c r="B454" i="1"/>
  <c r="F454" i="1"/>
  <c r="J454" i="1"/>
  <c r="G454" i="1"/>
  <c r="K454" i="1"/>
  <c r="D454" i="1"/>
  <c r="H454" i="1"/>
  <c r="C455" i="1"/>
  <c r="D455" i="1" l="1"/>
  <c r="H455" i="1"/>
  <c r="C456" i="1"/>
  <c r="E455" i="1"/>
  <c r="I455" i="1"/>
  <c r="B455" i="1"/>
  <c r="F455" i="1"/>
  <c r="J455" i="1"/>
  <c r="G455" i="1"/>
  <c r="K455" i="1"/>
  <c r="G456" i="1" l="1"/>
  <c r="K456" i="1"/>
  <c r="D456" i="1"/>
  <c r="H456" i="1"/>
  <c r="C457" i="1"/>
  <c r="E456" i="1"/>
  <c r="I456" i="1"/>
  <c r="B456" i="1"/>
  <c r="F456" i="1"/>
  <c r="J456" i="1"/>
  <c r="B457" i="1" l="1"/>
  <c r="F457" i="1"/>
  <c r="J457" i="1"/>
  <c r="G457" i="1"/>
  <c r="K457" i="1"/>
  <c r="D457" i="1"/>
  <c r="H457" i="1"/>
  <c r="C458" i="1"/>
  <c r="E457" i="1"/>
  <c r="I457" i="1"/>
  <c r="E458" i="1" l="1"/>
  <c r="I458" i="1"/>
  <c r="B458" i="1"/>
  <c r="F458" i="1"/>
  <c r="J458" i="1"/>
  <c r="G458" i="1"/>
  <c r="K458" i="1"/>
  <c r="D458" i="1"/>
  <c r="H458" i="1"/>
  <c r="C459" i="1"/>
  <c r="D459" i="1" l="1"/>
  <c r="H459" i="1"/>
  <c r="C460" i="1"/>
  <c r="E459" i="1"/>
  <c r="I459" i="1"/>
  <c r="B459" i="1"/>
  <c r="F459" i="1"/>
  <c r="J459" i="1"/>
  <c r="G459" i="1"/>
  <c r="K459" i="1"/>
  <c r="G460" i="1" l="1"/>
  <c r="K460" i="1"/>
  <c r="D460" i="1"/>
  <c r="H460" i="1"/>
  <c r="C461" i="1"/>
  <c r="E460" i="1"/>
  <c r="I460" i="1"/>
  <c r="B460" i="1"/>
  <c r="F460" i="1"/>
  <c r="J460" i="1"/>
  <c r="B461" i="1" l="1"/>
  <c r="F461" i="1"/>
  <c r="J461" i="1"/>
  <c r="G461" i="1"/>
  <c r="K461" i="1"/>
  <c r="D461" i="1"/>
  <c r="H461" i="1"/>
  <c r="C462" i="1"/>
  <c r="E461" i="1"/>
  <c r="I461" i="1"/>
  <c r="E462" i="1" l="1"/>
  <c r="I462" i="1"/>
  <c r="B462" i="1"/>
  <c r="F462" i="1"/>
  <c r="J462" i="1"/>
  <c r="G462" i="1"/>
  <c r="K462" i="1"/>
  <c r="D462" i="1"/>
  <c r="H462" i="1"/>
  <c r="C463" i="1"/>
  <c r="D463" i="1" l="1"/>
  <c r="H463" i="1"/>
  <c r="C464" i="1"/>
  <c r="E463" i="1"/>
  <c r="I463" i="1"/>
  <c r="B463" i="1"/>
  <c r="F463" i="1"/>
  <c r="J463" i="1"/>
  <c r="G463" i="1"/>
  <c r="K463" i="1"/>
  <c r="G464" i="1" l="1"/>
  <c r="H464" i="1"/>
  <c r="C465" i="1"/>
  <c r="E464" i="1"/>
  <c r="I464" i="1"/>
  <c r="B464" i="1"/>
  <c r="F464" i="1"/>
  <c r="B465" i="1" l="1"/>
  <c r="F465" i="1"/>
  <c r="J465" i="1"/>
  <c r="G465" i="1"/>
  <c r="K465" i="1"/>
  <c r="D465" i="1"/>
  <c r="H465" i="1"/>
  <c r="C466" i="1"/>
  <c r="E465" i="1"/>
  <c r="I465" i="1"/>
  <c r="E466" i="1" l="1"/>
  <c r="I466" i="1"/>
  <c r="B466" i="1"/>
  <c r="F466" i="1"/>
  <c r="J466" i="1"/>
  <c r="G466" i="1"/>
  <c r="K466" i="1"/>
  <c r="D466" i="1"/>
  <c r="H466" i="1"/>
  <c r="C467" i="1"/>
  <c r="D467" i="1" l="1"/>
  <c r="H467" i="1"/>
  <c r="C468" i="1"/>
  <c r="E467" i="1"/>
  <c r="I467" i="1"/>
  <c r="B467" i="1"/>
  <c r="F467" i="1"/>
  <c r="J467" i="1"/>
  <c r="G467" i="1"/>
  <c r="K467" i="1"/>
  <c r="G468" i="1" l="1"/>
  <c r="K468" i="1"/>
  <c r="D468" i="1"/>
  <c r="H468" i="1"/>
  <c r="C469" i="1"/>
  <c r="E468" i="1"/>
  <c r="I468" i="1"/>
  <c r="B468" i="1"/>
  <c r="F468" i="1"/>
  <c r="J468" i="1"/>
  <c r="B469" i="1" l="1"/>
  <c r="F469" i="1"/>
  <c r="J469" i="1"/>
  <c r="G469" i="1"/>
  <c r="K469" i="1"/>
  <c r="D469" i="1"/>
  <c r="H469" i="1"/>
  <c r="C470" i="1"/>
  <c r="E469" i="1"/>
  <c r="I469" i="1"/>
  <c r="E470" i="1" l="1"/>
  <c r="I470" i="1"/>
  <c r="B470" i="1"/>
  <c r="F470" i="1"/>
  <c r="J470" i="1"/>
  <c r="G470" i="1"/>
  <c r="K470" i="1"/>
  <c r="D470" i="1"/>
  <c r="H470" i="1"/>
  <c r="C471" i="1"/>
  <c r="D471" i="1" l="1"/>
  <c r="H471" i="1"/>
  <c r="C472" i="1"/>
  <c r="E471" i="1"/>
  <c r="I471" i="1"/>
  <c r="B471" i="1"/>
  <c r="F471" i="1"/>
  <c r="J471" i="1"/>
  <c r="G471" i="1"/>
  <c r="K471" i="1"/>
  <c r="G472" i="1" l="1"/>
  <c r="K472" i="1"/>
  <c r="D472" i="1"/>
  <c r="H472" i="1"/>
  <c r="C473" i="1"/>
  <c r="E472" i="1"/>
  <c r="I472" i="1"/>
  <c r="B472" i="1"/>
  <c r="F472" i="1"/>
  <c r="J472" i="1"/>
  <c r="B473" i="1" l="1"/>
  <c r="F473" i="1"/>
  <c r="J473" i="1"/>
  <c r="G473" i="1"/>
  <c r="K473" i="1"/>
  <c r="D473" i="1"/>
  <c r="H473" i="1"/>
  <c r="C474" i="1"/>
  <c r="E473" i="1"/>
  <c r="I473" i="1"/>
  <c r="E474" i="1" l="1"/>
  <c r="I474" i="1"/>
  <c r="B474" i="1"/>
  <c r="F474" i="1"/>
  <c r="J474" i="1"/>
  <c r="G474" i="1"/>
  <c r="K474" i="1"/>
  <c r="D474" i="1"/>
  <c r="H474" i="1"/>
  <c r="C475" i="1"/>
  <c r="D475" i="1" l="1"/>
  <c r="H475" i="1"/>
  <c r="C476" i="1"/>
  <c r="E475" i="1"/>
  <c r="I475" i="1"/>
  <c r="B475" i="1"/>
  <c r="F475" i="1"/>
  <c r="J475" i="1"/>
  <c r="G475" i="1"/>
  <c r="K475" i="1"/>
  <c r="G476" i="1" l="1"/>
  <c r="K476" i="1"/>
  <c r="D476" i="1"/>
  <c r="H476" i="1"/>
  <c r="C477" i="1"/>
  <c r="E476" i="1"/>
  <c r="I476" i="1"/>
  <c r="B476" i="1"/>
  <c r="F476" i="1"/>
  <c r="J476" i="1"/>
  <c r="B477" i="1" l="1"/>
  <c r="F477" i="1"/>
  <c r="J477" i="1"/>
  <c r="G477" i="1"/>
  <c r="K477" i="1"/>
  <c r="D477" i="1"/>
  <c r="H477" i="1"/>
  <c r="C478" i="1"/>
  <c r="E477" i="1"/>
  <c r="I477" i="1"/>
  <c r="E478" i="1" l="1"/>
  <c r="I478" i="1"/>
  <c r="B478" i="1"/>
  <c r="F478" i="1"/>
  <c r="J478" i="1"/>
  <c r="G478" i="1"/>
  <c r="K478" i="1"/>
  <c r="D478" i="1"/>
  <c r="H478" i="1"/>
  <c r="C479" i="1"/>
  <c r="D479" i="1" l="1"/>
  <c r="H479" i="1"/>
  <c r="C480" i="1"/>
  <c r="E479" i="1"/>
  <c r="I479" i="1"/>
  <c r="B479" i="1"/>
  <c r="F479" i="1"/>
  <c r="J479" i="1"/>
  <c r="G479" i="1"/>
  <c r="K479" i="1"/>
  <c r="G480" i="1" l="1"/>
  <c r="K480" i="1"/>
  <c r="D480" i="1"/>
  <c r="H480" i="1"/>
  <c r="C481" i="1"/>
  <c r="E480" i="1"/>
  <c r="I480" i="1"/>
  <c r="B480" i="1"/>
  <c r="F480" i="1"/>
  <c r="J480" i="1"/>
  <c r="B481" i="1" l="1"/>
  <c r="F481" i="1"/>
  <c r="J481" i="1"/>
  <c r="G481" i="1"/>
  <c r="K481" i="1"/>
  <c r="D481" i="1"/>
  <c r="H481" i="1"/>
  <c r="C482" i="1"/>
  <c r="E481" i="1"/>
  <c r="I481" i="1"/>
  <c r="E482" i="1" l="1"/>
  <c r="I482" i="1"/>
  <c r="B482" i="1"/>
  <c r="F482" i="1"/>
  <c r="J482" i="1"/>
  <c r="G482" i="1"/>
  <c r="K482" i="1"/>
  <c r="D482" i="1"/>
  <c r="H482" i="1"/>
  <c r="C483" i="1"/>
  <c r="D483" i="1" l="1"/>
  <c r="H483" i="1"/>
  <c r="C484" i="1"/>
  <c r="E483" i="1"/>
  <c r="I483" i="1"/>
  <c r="B483" i="1"/>
  <c r="F483" i="1"/>
  <c r="J483" i="1"/>
  <c r="G483" i="1"/>
  <c r="K483" i="1"/>
  <c r="G484" i="1" l="1"/>
  <c r="K484" i="1"/>
  <c r="D484" i="1"/>
  <c r="H484" i="1"/>
  <c r="E484" i="1"/>
  <c r="I484" i="1"/>
  <c r="B484" i="1"/>
  <c r="C485" i="1" s="1"/>
  <c r="F484" i="1"/>
  <c r="J484" i="1"/>
  <c r="B485" i="1" l="1"/>
  <c r="F485" i="1"/>
  <c r="G485" i="1"/>
  <c r="H485" i="1"/>
  <c r="C486" i="1"/>
  <c r="E485" i="1"/>
  <c r="I485" i="1"/>
  <c r="E486" i="1" l="1"/>
  <c r="I486" i="1"/>
  <c r="B486" i="1"/>
  <c r="F486" i="1"/>
  <c r="J486" i="1"/>
  <c r="G486" i="1"/>
  <c r="K486" i="1"/>
  <c r="D486" i="1"/>
  <c r="H486" i="1"/>
  <c r="C487" i="1"/>
  <c r="D487" i="1" l="1"/>
  <c r="H487" i="1"/>
  <c r="C488" i="1"/>
  <c r="E487" i="1"/>
  <c r="I487" i="1"/>
  <c r="B487" i="1"/>
  <c r="F487" i="1"/>
  <c r="J487" i="1"/>
  <c r="G487" i="1"/>
  <c r="K487" i="1"/>
  <c r="G488" i="1" l="1"/>
  <c r="K488" i="1"/>
  <c r="D488" i="1"/>
  <c r="H488" i="1"/>
  <c r="C489" i="1"/>
  <c r="E488" i="1"/>
  <c r="I488" i="1"/>
  <c r="B488" i="1"/>
  <c r="F488" i="1"/>
  <c r="J488" i="1"/>
  <c r="B489" i="1" l="1"/>
  <c r="F489" i="1"/>
  <c r="J489" i="1"/>
  <c r="G489" i="1"/>
  <c r="K489" i="1"/>
  <c r="D489" i="1"/>
  <c r="H489" i="1"/>
  <c r="C490" i="1"/>
  <c r="E489" i="1"/>
  <c r="I489" i="1"/>
  <c r="E490" i="1" l="1"/>
  <c r="I490" i="1"/>
  <c r="B490" i="1"/>
  <c r="F490" i="1"/>
  <c r="J490" i="1"/>
  <c r="G490" i="1"/>
  <c r="K490" i="1"/>
  <c r="D490" i="1"/>
  <c r="H490" i="1"/>
  <c r="C491" i="1"/>
  <c r="D491" i="1" l="1"/>
  <c r="H491" i="1"/>
  <c r="C492" i="1"/>
  <c r="E491" i="1"/>
  <c r="I491" i="1"/>
  <c r="B491" i="1"/>
  <c r="F491" i="1"/>
  <c r="J491" i="1"/>
  <c r="G491" i="1"/>
  <c r="K491" i="1"/>
  <c r="G492" i="1" l="1"/>
  <c r="K492" i="1"/>
  <c r="D492" i="1"/>
  <c r="H492" i="1"/>
  <c r="C493" i="1"/>
  <c r="E492" i="1"/>
  <c r="I492" i="1"/>
  <c r="B492" i="1"/>
  <c r="F492" i="1"/>
  <c r="J492" i="1"/>
  <c r="B493" i="1" l="1"/>
  <c r="F493" i="1"/>
  <c r="J493" i="1"/>
  <c r="G493" i="1"/>
  <c r="K493" i="1"/>
  <c r="D493" i="1"/>
  <c r="H493" i="1"/>
  <c r="C494" i="1"/>
  <c r="E493" i="1"/>
  <c r="I493" i="1"/>
  <c r="E494" i="1" l="1"/>
  <c r="I494" i="1"/>
  <c r="B494" i="1"/>
  <c r="C495" i="1" s="1"/>
  <c r="F494" i="1"/>
  <c r="J494" i="1"/>
  <c r="G494" i="1"/>
  <c r="K494" i="1"/>
  <c r="D494" i="1"/>
  <c r="H494" i="1"/>
  <c r="H495" i="1" l="1"/>
  <c r="C496" i="1"/>
  <c r="E495" i="1"/>
  <c r="I495" i="1"/>
  <c r="B495" i="1"/>
  <c r="F495" i="1"/>
  <c r="G495" i="1"/>
  <c r="G496" i="1" l="1"/>
  <c r="K496" i="1"/>
  <c r="D496" i="1"/>
  <c r="H496" i="1"/>
  <c r="C497" i="1"/>
  <c r="E496" i="1"/>
  <c r="I496" i="1"/>
  <c r="B496" i="1"/>
  <c r="F496" i="1"/>
  <c r="J496" i="1"/>
  <c r="B497" i="1" l="1"/>
  <c r="C498" i="1" s="1"/>
  <c r="F497" i="1"/>
  <c r="J497" i="1"/>
  <c r="G497" i="1"/>
  <c r="K497" i="1"/>
  <c r="D497" i="1"/>
  <c r="H497" i="1"/>
  <c r="E497" i="1"/>
  <c r="I497" i="1"/>
  <c r="E498" i="1" l="1"/>
  <c r="I498" i="1"/>
  <c r="B498" i="1"/>
  <c r="F498" i="1"/>
  <c r="G498" i="1"/>
  <c r="H498" i="1"/>
  <c r="C499" i="1"/>
  <c r="K495" i="1" l="1"/>
  <c r="D499" i="1"/>
  <c r="H499" i="1"/>
  <c r="E499" i="1"/>
  <c r="I499" i="1"/>
  <c r="B499" i="1"/>
  <c r="C500" i="1" s="1"/>
  <c r="F499" i="1"/>
  <c r="J499" i="1"/>
  <c r="G499" i="1"/>
  <c r="K499" i="1"/>
  <c r="G500" i="1" l="1"/>
  <c r="H500" i="1"/>
  <c r="C501" i="1"/>
  <c r="E500" i="1"/>
  <c r="I500" i="1"/>
  <c r="B500" i="1"/>
  <c r="F500" i="1"/>
  <c r="B501" i="1" l="1"/>
  <c r="C502" i="1" s="1"/>
  <c r="F501" i="1"/>
  <c r="J501" i="1"/>
  <c r="G501" i="1"/>
  <c r="K501" i="1"/>
  <c r="D501" i="1"/>
  <c r="H501" i="1"/>
  <c r="E501" i="1"/>
  <c r="I501" i="1"/>
  <c r="K498" i="1"/>
  <c r="E502" i="1" l="1"/>
  <c r="I502" i="1"/>
  <c r="B502" i="1"/>
  <c r="F502" i="1"/>
  <c r="G502" i="1"/>
  <c r="H502" i="1"/>
  <c r="C503" i="1"/>
  <c r="K500" i="1" l="1"/>
  <c r="D503" i="1"/>
  <c r="H503" i="1"/>
  <c r="C504" i="1"/>
  <c r="E503" i="1"/>
  <c r="I503" i="1"/>
  <c r="B503" i="1"/>
  <c r="F503" i="1"/>
  <c r="J503" i="1"/>
  <c r="G503" i="1"/>
  <c r="K503" i="1"/>
  <c r="G504" i="1" l="1"/>
  <c r="K504" i="1"/>
  <c r="D504" i="1"/>
  <c r="H504" i="1"/>
  <c r="C505" i="1"/>
  <c r="E504" i="1"/>
  <c r="I504" i="1"/>
  <c r="B504" i="1"/>
  <c r="F504" i="1"/>
  <c r="J504" i="1"/>
  <c r="B505" i="1" l="1"/>
  <c r="F505" i="1"/>
  <c r="J505" i="1"/>
  <c r="G505" i="1"/>
  <c r="K505" i="1"/>
  <c r="D505" i="1"/>
  <c r="H505" i="1"/>
  <c r="C506" i="1"/>
  <c r="E505" i="1"/>
  <c r="I505" i="1"/>
  <c r="E506" i="1" l="1"/>
  <c r="I506" i="1"/>
  <c r="B506" i="1"/>
  <c r="F506" i="1"/>
  <c r="K502" i="1" s="1"/>
  <c r="G506" i="1"/>
  <c r="H506" i="1"/>
  <c r="C507" i="1"/>
  <c r="D507" i="1" l="1"/>
  <c r="H507" i="1"/>
  <c r="C508" i="1"/>
  <c r="E507" i="1"/>
  <c r="I507" i="1"/>
  <c r="B507" i="1"/>
  <c r="F507" i="1"/>
  <c r="J507" i="1"/>
  <c r="G507" i="1"/>
  <c r="K507" i="1"/>
  <c r="G508" i="1" l="1"/>
  <c r="K508" i="1"/>
  <c r="D508" i="1"/>
  <c r="H508" i="1"/>
  <c r="C509" i="1"/>
  <c r="E508" i="1"/>
  <c r="I508" i="1"/>
  <c r="B508" i="1"/>
  <c r="F508" i="1"/>
  <c r="J508" i="1"/>
  <c r="B509" i="1" l="1"/>
  <c r="C510" i="1" s="1"/>
  <c r="F509" i="1"/>
  <c r="J509" i="1"/>
  <c r="G509" i="1"/>
  <c r="K509" i="1"/>
  <c r="D509" i="1"/>
  <c r="H509" i="1"/>
  <c r="E509" i="1"/>
  <c r="I509" i="1"/>
  <c r="E510" i="1" l="1"/>
  <c r="I510" i="1"/>
  <c r="B510" i="1"/>
  <c r="F510" i="1"/>
  <c r="G510" i="1"/>
  <c r="H510" i="1"/>
  <c r="C511" i="1"/>
  <c r="K506" i="1" l="1"/>
  <c r="D511" i="1"/>
  <c r="H511" i="1"/>
  <c r="E511" i="1"/>
  <c r="I511" i="1"/>
  <c r="B511" i="1"/>
  <c r="C512" i="1" s="1"/>
  <c r="F511" i="1"/>
  <c r="J511" i="1"/>
  <c r="G511" i="1"/>
  <c r="K511" i="1"/>
  <c r="G512" i="1" l="1"/>
  <c r="H512" i="1"/>
  <c r="C513" i="1"/>
  <c r="E512" i="1"/>
  <c r="I512" i="1"/>
  <c r="B512" i="1"/>
  <c r="F512" i="1"/>
  <c r="B513" i="1" l="1"/>
  <c r="F513" i="1"/>
  <c r="J513" i="1"/>
  <c r="G513" i="1"/>
  <c r="K513" i="1"/>
  <c r="D513" i="1"/>
  <c r="H513" i="1"/>
  <c r="C514" i="1"/>
  <c r="E513" i="1"/>
  <c r="I513" i="1"/>
  <c r="K510" i="1"/>
  <c r="E514" i="1" l="1"/>
  <c r="I514" i="1"/>
  <c r="B514" i="1"/>
  <c r="F514" i="1"/>
  <c r="J514" i="1"/>
  <c r="G514" i="1"/>
  <c r="K514" i="1"/>
  <c r="D514" i="1"/>
  <c r="H514" i="1"/>
  <c r="C515" i="1"/>
  <c r="D515" i="1" l="1"/>
  <c r="H515" i="1"/>
  <c r="C516" i="1"/>
  <c r="E515" i="1"/>
  <c r="I515" i="1"/>
  <c r="B515" i="1"/>
  <c r="F515" i="1"/>
  <c r="J515" i="1"/>
  <c r="G515" i="1"/>
  <c r="K515" i="1"/>
  <c r="G516" i="1" l="1"/>
  <c r="K516" i="1"/>
  <c r="D516" i="1"/>
  <c r="H516" i="1"/>
  <c r="C517" i="1"/>
  <c r="E516" i="1"/>
  <c r="I516" i="1"/>
  <c r="B516" i="1"/>
  <c r="F516" i="1"/>
  <c r="J516" i="1"/>
  <c r="B517" i="1" l="1"/>
  <c r="F517" i="1"/>
  <c r="J517" i="1"/>
  <c r="G517" i="1"/>
  <c r="K517" i="1"/>
  <c r="D517" i="1"/>
  <c r="H517" i="1"/>
  <c r="C518" i="1"/>
  <c r="E517" i="1"/>
  <c r="I517" i="1"/>
  <c r="E518" i="1" l="1"/>
  <c r="I518" i="1"/>
  <c r="B518" i="1"/>
  <c r="F518" i="1"/>
  <c r="J518" i="1"/>
  <c r="G518" i="1"/>
  <c r="K518" i="1"/>
  <c r="D518" i="1"/>
  <c r="H518" i="1"/>
  <c r="C519" i="1"/>
  <c r="D519" i="1" l="1"/>
  <c r="H519" i="1"/>
  <c r="C520" i="1"/>
  <c r="E519" i="1"/>
  <c r="I519" i="1"/>
  <c r="B519" i="1"/>
  <c r="F519" i="1"/>
  <c r="J519" i="1"/>
  <c r="G519" i="1"/>
  <c r="K519" i="1"/>
  <c r="G520" i="1" l="1"/>
  <c r="K520" i="1"/>
  <c r="D520" i="1"/>
  <c r="H520" i="1"/>
  <c r="E520" i="1"/>
  <c r="I520" i="1"/>
  <c r="B520" i="1"/>
  <c r="C521" i="1" s="1"/>
  <c r="F520" i="1"/>
  <c r="J520" i="1"/>
  <c r="B521" i="1" l="1"/>
  <c r="F521" i="1"/>
  <c r="G521" i="1"/>
  <c r="H521" i="1"/>
  <c r="C522" i="1"/>
  <c r="E521" i="1"/>
  <c r="I521" i="1"/>
  <c r="E522" i="1" l="1"/>
  <c r="I522" i="1"/>
  <c r="B522" i="1"/>
  <c r="C523" i="1" s="1"/>
  <c r="F522" i="1"/>
  <c r="J522" i="1"/>
  <c r="G522" i="1"/>
  <c r="K522" i="1"/>
  <c r="D522" i="1"/>
  <c r="H522" i="1"/>
  <c r="H523" i="1" l="1"/>
  <c r="C524" i="1"/>
  <c r="E523" i="1"/>
  <c r="I523" i="1"/>
  <c r="B523" i="1"/>
  <c r="F523" i="1"/>
  <c r="K521" i="1" s="1"/>
  <c r="G523" i="1"/>
  <c r="G524" i="1" l="1"/>
  <c r="K524" i="1"/>
  <c r="D524" i="1"/>
  <c r="H524" i="1"/>
  <c r="C525" i="1"/>
  <c r="E524" i="1"/>
  <c r="I524" i="1"/>
  <c r="B524" i="1"/>
  <c r="F524" i="1"/>
  <c r="J524" i="1"/>
  <c r="B525" i="1" l="1"/>
  <c r="F525" i="1"/>
  <c r="J525" i="1"/>
  <c r="G525" i="1"/>
  <c r="K525" i="1"/>
  <c r="D525" i="1"/>
  <c r="H525" i="1"/>
  <c r="C526" i="1"/>
  <c r="E525" i="1"/>
  <c r="I525" i="1"/>
  <c r="E526" i="1" l="1"/>
  <c r="I526" i="1"/>
  <c r="B526" i="1"/>
  <c r="F526" i="1"/>
  <c r="J526" i="1"/>
  <c r="G526" i="1"/>
  <c r="K526" i="1"/>
  <c r="D526" i="1"/>
  <c r="H526" i="1"/>
  <c r="C527" i="1"/>
  <c r="D527" i="1" l="1"/>
  <c r="H527" i="1"/>
  <c r="C528" i="1"/>
  <c r="E527" i="1"/>
  <c r="I527" i="1"/>
  <c r="B527" i="1"/>
  <c r="F527" i="1"/>
  <c r="J527" i="1"/>
  <c r="G527" i="1"/>
  <c r="K527" i="1"/>
  <c r="G528" i="1" l="1"/>
  <c r="K528" i="1"/>
  <c r="D528" i="1"/>
  <c r="H528" i="1"/>
  <c r="E528" i="1"/>
  <c r="I528" i="1"/>
  <c r="B528" i="1"/>
  <c r="C529" i="1" s="1"/>
  <c r="F528" i="1"/>
  <c r="J528" i="1"/>
  <c r="B529" i="1" l="1"/>
  <c r="F529" i="1"/>
  <c r="G529" i="1"/>
  <c r="H529" i="1"/>
  <c r="C530" i="1"/>
  <c r="E529" i="1"/>
  <c r="I529" i="1"/>
  <c r="E530" i="1" l="1"/>
  <c r="I530" i="1"/>
  <c r="B530" i="1"/>
  <c r="F530" i="1"/>
  <c r="J530" i="1"/>
  <c r="G530" i="1"/>
  <c r="K530" i="1"/>
  <c r="D530" i="1"/>
  <c r="H530" i="1"/>
  <c r="C531" i="1"/>
  <c r="D531" i="1" l="1"/>
  <c r="H531" i="1"/>
  <c r="C532" i="1"/>
  <c r="E531" i="1"/>
  <c r="I531" i="1"/>
  <c r="B531" i="1"/>
  <c r="F531" i="1"/>
  <c r="J531" i="1"/>
  <c r="G531" i="1"/>
  <c r="K531" i="1"/>
  <c r="G532" i="1" l="1"/>
  <c r="H532" i="1"/>
  <c r="C533" i="1"/>
  <c r="B532" i="1"/>
  <c r="F532" i="1"/>
  <c r="K529" i="1" s="1"/>
  <c r="E532" i="1"/>
  <c r="I532" i="1"/>
  <c r="B533" i="1" l="1"/>
  <c r="F533" i="1"/>
  <c r="J533" i="1"/>
  <c r="G533" i="1"/>
  <c r="K533" i="1"/>
  <c r="E533" i="1"/>
  <c r="I533" i="1"/>
  <c r="H533" i="1"/>
  <c r="C534" i="1"/>
  <c r="D533" i="1"/>
  <c r="B534" i="1" l="1"/>
  <c r="F534" i="1"/>
  <c r="J534" i="1"/>
  <c r="D534" i="1"/>
  <c r="H534" i="1"/>
  <c r="C535" i="1"/>
  <c r="K534" i="1"/>
  <c r="E534" i="1"/>
  <c r="G534" i="1"/>
  <c r="I534" i="1"/>
  <c r="E535" i="1" l="1"/>
  <c r="I535" i="1"/>
  <c r="G535" i="1"/>
  <c r="K535" i="1"/>
  <c r="H535" i="1"/>
  <c r="B535" i="1"/>
  <c r="C536" i="1" s="1"/>
  <c r="J535" i="1"/>
  <c r="D535" i="1"/>
  <c r="F535" i="1"/>
  <c r="H536" i="1" l="1"/>
  <c r="B536" i="1"/>
  <c r="F536" i="1"/>
  <c r="K532" i="1" s="1"/>
  <c r="G536" i="1"/>
  <c r="I536" i="1"/>
  <c r="C537" i="1"/>
  <c r="E536" i="1"/>
  <c r="E537" i="1" l="1"/>
  <c r="I537" i="1"/>
  <c r="B537" i="1"/>
  <c r="F537" i="1"/>
  <c r="J537" i="1"/>
  <c r="G537" i="1"/>
  <c r="K537" i="1"/>
  <c r="D537" i="1"/>
  <c r="H537" i="1"/>
  <c r="C538" i="1"/>
  <c r="D538" i="1" l="1"/>
  <c r="H538" i="1"/>
  <c r="C539" i="1"/>
  <c r="E538" i="1"/>
  <c r="I538" i="1"/>
  <c r="B538" i="1"/>
  <c r="F538" i="1"/>
  <c r="J538" i="1"/>
  <c r="G538" i="1"/>
  <c r="K538" i="1"/>
  <c r="A7" i="1" l="1"/>
  <c r="G539" i="1"/>
  <c r="K539" i="1"/>
  <c r="D539" i="1"/>
  <c r="H539" i="1"/>
  <c r="E539" i="1"/>
  <c r="I539" i="1"/>
  <c r="B539" i="1"/>
  <c r="F539" i="1"/>
  <c r="J539" i="1"/>
  <c r="K51" i="1" l="1"/>
  <c r="D51" i="1" s="1"/>
  <c r="K59" i="1"/>
  <c r="J59" i="1"/>
  <c r="K62" i="1"/>
  <c r="D62" i="1" s="1"/>
  <c r="K98" i="1"/>
  <c r="D98" i="1" s="1"/>
  <c r="J190" i="1"/>
  <c r="D190" i="1" s="1"/>
  <c r="J193" i="1"/>
  <c r="D193" i="1" s="1"/>
  <c r="J195" i="1"/>
  <c r="D195" i="1" s="1"/>
  <c r="K202" i="1"/>
  <c r="D202" i="1" s="1"/>
  <c r="K205" i="1"/>
  <c r="J205" i="1"/>
  <c r="J211" i="1"/>
  <c r="D211" i="1" s="1"/>
  <c r="K213" i="1"/>
  <c r="D213" i="1" s="1"/>
  <c r="J213" i="1"/>
  <c r="J218" i="1"/>
  <c r="D218" i="1" s="1"/>
  <c r="J222" i="1"/>
  <c r="D222" i="1" s="1"/>
  <c r="K226" i="1"/>
  <c r="D226" i="1" s="1"/>
  <c r="K232" i="1"/>
  <c r="D232" i="1" s="1"/>
  <c r="K281" i="1"/>
  <c r="D281" i="1" s="1"/>
  <c r="K304" i="1"/>
  <c r="D304" i="1" s="1"/>
  <c r="K307" i="1"/>
  <c r="D307" i="1" s="1"/>
  <c r="K312" i="1"/>
  <c r="D312" i="1" s="1"/>
  <c r="K315" i="1"/>
  <c r="D315" i="1" s="1"/>
  <c r="K321" i="1"/>
  <c r="D321" i="1" s="1"/>
  <c r="K343" i="1"/>
  <c r="D343" i="1" s="1"/>
  <c r="K355" i="1"/>
  <c r="D355" i="1" s="1"/>
  <c r="K358" i="1"/>
  <c r="D358" i="1" s="1"/>
  <c r="J20" i="1"/>
  <c r="K20" i="1"/>
  <c r="J46" i="1"/>
  <c r="D46" i="1" s="1"/>
  <c r="K49" i="1"/>
  <c r="J49" i="1"/>
  <c r="K65" i="1"/>
  <c r="J65" i="1"/>
  <c r="K80" i="1"/>
  <c r="J80" i="1"/>
  <c r="K100" i="1"/>
  <c r="J100" i="1"/>
  <c r="J180" i="1"/>
  <c r="K180" i="1"/>
  <c r="D180" i="1" s="1"/>
  <c r="K235" i="1"/>
  <c r="J235" i="1"/>
  <c r="J276" i="1"/>
  <c r="D276" i="1" s="1"/>
  <c r="K279" i="1"/>
  <c r="D279" i="1" s="1"/>
  <c r="J279" i="1"/>
  <c r="K283" i="1"/>
  <c r="J283" i="1"/>
  <c r="J290" i="1"/>
  <c r="K290" i="1"/>
  <c r="K302" i="1"/>
  <c r="J302" i="1"/>
  <c r="K310" i="1"/>
  <c r="D310" i="1" s="1"/>
  <c r="J310" i="1"/>
  <c r="K324" i="1"/>
  <c r="J324" i="1"/>
  <c r="K328" i="1"/>
  <c r="D328" i="1" s="1"/>
  <c r="J328" i="1"/>
  <c r="J361" i="1"/>
  <c r="K361" i="1"/>
  <c r="J371" i="1"/>
  <c r="D371" i="1" s="1"/>
  <c r="J373" i="1"/>
  <c r="D373" i="1" s="1"/>
  <c r="J376" i="1"/>
  <c r="D376" i="1" s="1"/>
  <c r="J379" i="1"/>
  <c r="K379" i="1"/>
  <c r="D379" i="1" s="1"/>
  <c r="K392" i="1"/>
  <c r="J392" i="1"/>
  <c r="J415" i="1"/>
  <c r="K415" i="1"/>
  <c r="D415" i="1" s="1"/>
  <c r="J439" i="1"/>
  <c r="K439" i="1"/>
  <c r="D439" i="1" s="1"/>
  <c r="J495" i="1"/>
  <c r="D495" i="1" s="1"/>
  <c r="J498" i="1"/>
  <c r="D498" i="1" s="1"/>
  <c r="J500" i="1"/>
  <c r="D500" i="1" s="1"/>
  <c r="J502" i="1"/>
  <c r="D502" i="1" s="1"/>
  <c r="J506" i="1"/>
  <c r="D506" i="1" s="1"/>
  <c r="J510" i="1"/>
  <c r="D510" i="1" s="1"/>
  <c r="K512" i="1"/>
  <c r="J512" i="1"/>
  <c r="J521" i="1"/>
  <c r="D521" i="1" s="1"/>
  <c r="K523" i="1"/>
  <c r="D523" i="1" s="1"/>
  <c r="J523" i="1"/>
  <c r="J529" i="1"/>
  <c r="D529" i="1" s="1"/>
  <c r="J532" i="1"/>
  <c r="D532" i="1" s="1"/>
  <c r="K19" i="1"/>
  <c r="D19" i="1" s="1"/>
  <c r="J19" i="1"/>
  <c r="K370" i="1"/>
  <c r="J370" i="1"/>
  <c r="J23" i="1"/>
  <c r="D23" i="1" s="1"/>
  <c r="J21" i="1"/>
  <c r="D21" i="1" s="1"/>
  <c r="K26" i="1"/>
  <c r="J26" i="1"/>
  <c r="K29" i="1"/>
  <c r="D29" i="1" s="1"/>
  <c r="J29" i="1"/>
  <c r="K35" i="1"/>
  <c r="J35" i="1"/>
  <c r="K44" i="1"/>
  <c r="D44" i="1" s="1"/>
  <c r="K50" i="1"/>
  <c r="J50" i="1"/>
  <c r="K58" i="1"/>
  <c r="J58" i="1"/>
  <c r="J66" i="1"/>
  <c r="K66" i="1"/>
  <c r="D66" i="1" s="1"/>
  <c r="K72" i="1"/>
  <c r="J72" i="1"/>
  <c r="J81" i="1"/>
  <c r="K81" i="1"/>
  <c r="D81" i="1" s="1"/>
  <c r="J86" i="1"/>
  <c r="K86" i="1"/>
  <c r="D86" i="1" s="1"/>
  <c r="J91" i="1"/>
  <c r="D91" i="1" s="1"/>
  <c r="J95" i="1"/>
  <c r="D95" i="1" s="1"/>
  <c r="J97" i="1"/>
  <c r="K97" i="1"/>
  <c r="D97" i="1" s="1"/>
  <c r="J101" i="1"/>
  <c r="K101" i="1"/>
  <c r="D101" i="1" s="1"/>
  <c r="J160" i="1"/>
  <c r="K160" i="1"/>
  <c r="D160" i="1" s="1"/>
  <c r="J181" i="1"/>
  <c r="D181" i="1" s="1"/>
  <c r="K189" i="1"/>
  <c r="J189" i="1"/>
  <c r="K204" i="1"/>
  <c r="D204" i="1" s="1"/>
  <c r="J204" i="1"/>
  <c r="K231" i="1"/>
  <c r="D231" i="1" s="1"/>
  <c r="J236" i="1"/>
  <c r="K236" i="1"/>
  <c r="D236" i="1" s="1"/>
  <c r="K263" i="1"/>
  <c r="J263" i="1"/>
  <c r="K274" i="1"/>
  <c r="D274" i="1" s="1"/>
  <c r="K277" i="1"/>
  <c r="D277" i="1" s="1"/>
  <c r="K288" i="1"/>
  <c r="D288" i="1" s="1"/>
  <c r="J291" i="1"/>
  <c r="D291" i="1" s="1"/>
  <c r="J294" i="1"/>
  <c r="D294" i="1" s="1"/>
  <c r="K298" i="1"/>
  <c r="D298" i="1" s="1"/>
  <c r="J303" i="1"/>
  <c r="D303" i="1" s="1"/>
  <c r="K306" i="1"/>
  <c r="D306" i="1" s="1"/>
  <c r="J311" i="1"/>
  <c r="D311" i="1" s="1"/>
  <c r="J314" i="1"/>
  <c r="D314" i="1" s="1"/>
  <c r="K317" i="1"/>
  <c r="D317" i="1" s="1"/>
  <c r="K325" i="1"/>
  <c r="D325" i="1" s="1"/>
  <c r="J329" i="1"/>
  <c r="K329" i="1"/>
  <c r="D329" i="1" s="1"/>
  <c r="K333" i="1"/>
  <c r="J333" i="1"/>
  <c r="J337" i="1"/>
  <c r="D337" i="1" s="1"/>
  <c r="J339" i="1"/>
  <c r="D339" i="1" s="1"/>
  <c r="J347" i="1"/>
  <c r="D347" i="1" s="1"/>
  <c r="J345" i="1"/>
  <c r="D345" i="1" s="1"/>
  <c r="K350" i="1"/>
  <c r="J350" i="1"/>
  <c r="K357" i="1"/>
  <c r="J357" i="1"/>
  <c r="J362" i="1"/>
  <c r="D362" i="1" s="1"/>
  <c r="K367" i="1"/>
  <c r="D367" i="1" s="1"/>
  <c r="J380" i="1"/>
  <c r="D380" i="1" s="1"/>
  <c r="K384" i="1"/>
  <c r="J384" i="1"/>
  <c r="K393" i="1"/>
  <c r="D393" i="1" s="1"/>
  <c r="J393" i="1"/>
  <c r="J402" i="1"/>
  <c r="D402" i="1" s="1"/>
  <c r="J408" i="1"/>
  <c r="K408" i="1"/>
  <c r="D408" i="1" s="1"/>
  <c r="J440" i="1"/>
  <c r="K440" i="1"/>
  <c r="J464" i="1"/>
  <c r="K464" i="1"/>
  <c r="D464" i="1" s="1"/>
  <c r="K485" i="1"/>
  <c r="J485" i="1"/>
  <c r="K536" i="1"/>
  <c r="J536" i="1"/>
  <c r="D440" i="1" l="1"/>
  <c r="D384" i="1"/>
  <c r="D189" i="1"/>
  <c r="D35" i="1"/>
  <c r="D26" i="1"/>
  <c r="D370" i="1"/>
  <c r="D324" i="1"/>
  <c r="D302" i="1"/>
  <c r="D283" i="1"/>
  <c r="D536" i="1"/>
  <c r="D350" i="1"/>
  <c r="D72" i="1"/>
  <c r="D58" i="1"/>
  <c r="D361" i="1"/>
  <c r="D80" i="1"/>
  <c r="D49" i="1"/>
  <c r="D205" i="1"/>
  <c r="D59" i="1"/>
  <c r="D485" i="1"/>
  <c r="D357" i="1"/>
  <c r="D333" i="1"/>
  <c r="D263" i="1"/>
  <c r="D50" i="1"/>
  <c r="D512" i="1"/>
  <c r="D392" i="1"/>
  <c r="D290" i="1"/>
  <c r="D235" i="1"/>
  <c r="D100" i="1"/>
  <c r="D65" i="1"/>
  <c r="D20" i="1"/>
  <c r="D18" i="1" l="1"/>
</calcChain>
</file>

<file path=xl/comments1.xml><?xml version="1.0" encoding="utf-8"?>
<comments xmlns="http://schemas.openxmlformats.org/spreadsheetml/2006/main">
  <authors>
    <author>Gustavo Barbosa do Prado</author>
  </authors>
  <commentList>
    <comment ref="R52" authorId="0" shapeId="0">
      <text>
        <r>
          <rPr>
            <b/>
            <sz val="9"/>
            <color indexed="81"/>
            <rFont val="Segoe UI"/>
            <family val="2"/>
          </rPr>
          <t>Gustavo Barbosa do Prado:</t>
        </r>
        <r>
          <rPr>
            <sz val="9"/>
            <color indexed="81"/>
            <rFont val="Segoe UI"/>
            <family val="2"/>
          </rPr>
          <t xml:space="preserve">
ATERRO EMPOLADO (ATERRO X 1,25)
</t>
        </r>
      </text>
    </comment>
    <comment ref="R53" authorId="0" shapeId="0">
      <text>
        <r>
          <rPr>
            <b/>
            <sz val="9"/>
            <color indexed="81"/>
            <rFont val="Segoe UI"/>
            <family val="2"/>
          </rPr>
          <t>Gustavo Barbosa do Prado:</t>
        </r>
        <r>
          <rPr>
            <sz val="9"/>
            <color indexed="81"/>
            <rFont val="Segoe UI"/>
            <family val="2"/>
          </rPr>
          <t xml:space="preserve">
ATERRO EMPOLADO - CORTE
(ATERRO X 1,25 - CORTE)
</t>
        </r>
      </text>
    </comment>
    <comment ref="R54" authorId="0" shapeId="0">
      <text>
        <r>
          <rPr>
            <b/>
            <sz val="9"/>
            <color indexed="81"/>
            <rFont val="Segoe UI"/>
            <family val="2"/>
          </rPr>
          <t>Gustavo Barbosa do Prado:</t>
        </r>
        <r>
          <rPr>
            <sz val="9"/>
            <color indexed="81"/>
            <rFont val="Segoe UI"/>
            <family val="2"/>
          </rPr>
          <t xml:space="preserve">
ATERRO EMPOLADO - CORTE
(ATERRO X 1,25 - CORTE)
</t>
        </r>
      </text>
    </comment>
    <comment ref="R55" authorId="0" shapeId="0">
      <text>
        <r>
          <rPr>
            <b/>
            <sz val="9"/>
            <color indexed="81"/>
            <rFont val="Segoe UI"/>
            <family val="2"/>
          </rPr>
          <t>Gustavo Barbosa do Prado:</t>
        </r>
        <r>
          <rPr>
            <sz val="9"/>
            <color indexed="81"/>
            <rFont val="Segoe UI"/>
            <family val="2"/>
          </rPr>
          <t xml:space="preserve">
(ATERRO EMPOLADO - CORTE) X10
(ATERRO X 1,25 - CORTE) X10</t>
        </r>
      </text>
    </comment>
    <comment ref="R56" authorId="0" shapeId="0">
      <text>
        <r>
          <rPr>
            <b/>
            <sz val="9"/>
            <color indexed="81"/>
            <rFont val="Segoe UI"/>
            <family val="2"/>
          </rPr>
          <t>Gustavo Barbosa do Prado:</t>
        </r>
        <r>
          <rPr>
            <sz val="9"/>
            <color indexed="81"/>
            <rFont val="Segoe UI"/>
            <family val="2"/>
          </rPr>
          <t xml:space="preserve">
CORTE</t>
        </r>
      </text>
    </comment>
    <comment ref="R57" authorId="0" shapeId="0">
      <text>
        <r>
          <rPr>
            <b/>
            <sz val="9"/>
            <color indexed="81"/>
            <rFont val="Segoe UI"/>
            <family val="2"/>
          </rPr>
          <t>Gustavo Barbosa do Prado:</t>
        </r>
        <r>
          <rPr>
            <sz val="9"/>
            <color indexed="81"/>
            <rFont val="Segoe UI"/>
            <family val="2"/>
          </rPr>
          <t xml:space="preserve">
ATERRO SEM EMPOLAMENTO</t>
        </r>
      </text>
    </comment>
  </commentList>
</comments>
</file>

<file path=xl/sharedStrings.xml><?xml version="1.0" encoding="utf-8"?>
<sst xmlns="http://schemas.openxmlformats.org/spreadsheetml/2006/main" count="4263" uniqueCount="1103">
  <si>
    <t>2.</t>
  </si>
  <si>
    <t>1.</t>
  </si>
  <si>
    <t>DESCRIÇÃO DOS SERVIÇOS</t>
  </si>
  <si>
    <t>ITEM</t>
  </si>
  <si>
    <t>DIVERSOS</t>
  </si>
  <si>
    <t>PINTURA</t>
  </si>
  <si>
    <t>ADMINISTRAÇÃO</t>
  </si>
  <si>
    <t>FERRAGENS</t>
  </si>
  <si>
    <t>REVESTIMENTO DE PISO</t>
  </si>
  <si>
    <t>FORROS</t>
  </si>
  <si>
    <t>REVESTIMENTO DE PAREDE</t>
  </si>
  <si>
    <t>VIDROS</t>
  </si>
  <si>
    <t>ESQUADRIAS METÁLICAS</t>
  </si>
  <si>
    <t>COBERTURAS</t>
  </si>
  <si>
    <t>ESTRUTURAS METÁLICAS</t>
  </si>
  <si>
    <t>ALVENARIAS E DIVISÓRIAS</t>
  </si>
  <si>
    <t>INSTALAÇÕES ESPECIAIS</t>
  </si>
  <si>
    <t>INSTALAÇÕES HIDROSSANITÁRIAS</t>
  </si>
  <si>
    <t>INSTALAÇÕES ELÉTRICAS</t>
  </si>
  <si>
    <t>ESTRUTURA</t>
  </si>
  <si>
    <t>FUNDAÇÕES E SONDAGENS</t>
  </si>
  <si>
    <t>SERVIÇO EM TERRA</t>
  </si>
  <si>
    <t>TRANSPORTES</t>
  </si>
  <si>
    <t>SERVIÇOS PRELIMINARES</t>
  </si>
  <si>
    <t>F</t>
  </si>
  <si>
    <r>
      <rPr>
        <b/>
        <sz val="10"/>
        <rFont val="Times New Roman"/>
        <family val="1"/>
      </rPr>
      <t>(5)</t>
    </r>
    <r>
      <rPr>
        <i/>
        <sz val="10"/>
        <rFont val="Times New Roman"/>
        <family val="1"/>
      </rPr>
      <t xml:space="preserve"> O custo unitário aproximado por metro quadrado é calculado dividindo-se o valor total do orçamento pela área total de construção.</t>
    </r>
  </si>
  <si>
    <r>
      <rPr>
        <b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Nos casos em que houver execução de granitina e omissão do item AGETOP 221102, considerou-se que o quantitativo para o rodapé, de altura igual a 7cm, foi incorporado na área de piso;</t>
    </r>
  </si>
  <si>
    <r>
      <rPr>
        <b/>
        <sz val="10"/>
        <rFont val="Times New Roman"/>
        <family val="1"/>
      </rPr>
      <t>(3)</t>
    </r>
    <r>
      <rPr>
        <i/>
        <sz val="10"/>
        <rFont val="Times New Roman"/>
        <family val="1"/>
      </rPr>
      <t xml:space="preserve"> Para itens da AGETOP, os vidros não estão inclusos nas esquadrias e já foram considerados os custos de contramarco para as esquadrias de alumínio;</t>
    </r>
  </si>
  <si>
    <r>
      <rPr>
        <b/>
        <sz val="10"/>
        <rFont val="Times New Roman"/>
        <family val="1"/>
      </rPr>
      <t xml:space="preserve">(2) </t>
    </r>
    <r>
      <rPr>
        <i/>
        <sz val="10"/>
        <rFont val="Times New Roman"/>
        <family val="1"/>
      </rPr>
      <t>Optou-se pelo uso das composições de custos da AGETOP para itens não presentes na SINAPI;</t>
    </r>
  </si>
  <si>
    <r>
      <rPr>
        <b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Conforme previsto pelo DECRETO Nº 7.983, DE 8 DE ABRIL DE 2013, os preços adotados são aqueles constantes dos sistemas de referência indicados. Justifica-se o uso dos preços destas composições de custos unitários devido ao seu valor ser menor à mediana de seus correspondentes na tabela SINAPI;</t>
    </r>
  </si>
  <si>
    <t>MÃO DE OBRA S/ BDI</t>
  </si>
  <si>
    <t>MATERIAL S/ BDI</t>
  </si>
  <si>
    <t>CUSTO POR M2 ³</t>
  </si>
  <si>
    <t>TOTAL ORÇAMENTO</t>
  </si>
  <si>
    <t>VALOR BDI (20,34%)</t>
  </si>
  <si>
    <t>VALOR TOTAL</t>
  </si>
  <si>
    <r>
      <t xml:space="preserve">OBS: </t>
    </r>
    <r>
      <rPr>
        <sz val="8"/>
        <rFont val="Times New Roman"/>
        <family val="1"/>
      </rPr>
      <t>OS QUANTITATIVOS DE MATERIAIS  DAS INSTALAÇÕES HIDROSSANITÁRIAS, ELÉTRICAS E ESPECIAIS SÃO FORNECIDOS PELOS PROFISSIONAIS RESPONSÁVEIS PELOS RESPECTIVOS PROJETOS.</t>
    </r>
  </si>
  <si>
    <t/>
  </si>
  <si>
    <t xml:space="preserve">UN </t>
  </si>
  <si>
    <t>BANCO ARTICULADO PARA BANHO, EM ACO INOX POLIDO, 70* CM X 45* CM</t>
  </si>
  <si>
    <t>COMP 206_SEE</t>
  </si>
  <si>
    <t>COMPOSIÇÃO</t>
  </si>
  <si>
    <t>2.19.0.0.3.</t>
  </si>
  <si>
    <t>Serviço</t>
  </si>
  <si>
    <t xml:space="preserve">M2    </t>
  </si>
  <si>
    <t xml:space="preserve">BANCADA DE GRANITO CINZA POLIDO - FORNECIMENTO E INSTALAÇÃO. </t>
  </si>
  <si>
    <t>COMP 541_SEE</t>
  </si>
  <si>
    <t>2.19.0.0.2.</t>
  </si>
  <si>
    <t xml:space="preserve">m2    </t>
  </si>
  <si>
    <t>LIMPEZA FINAL DE OBRA - (OBRAS CIVIS)</t>
  </si>
  <si>
    <t>AGETOP</t>
  </si>
  <si>
    <t>2.19.0.0.1.</t>
  </si>
  <si>
    <t>-</t>
  </si>
  <si>
    <t>2.19.</t>
  </si>
  <si>
    <t>Nível 2</t>
  </si>
  <si>
    <t>Referência: AGETOP - 261300</t>
  </si>
  <si>
    <t>M2</t>
  </si>
  <si>
    <t>APLICAÇÃO E LIXAMENTO DE MASSA LÁTEX EM PAREDES, DUAS DEMÃOS. AF_06/2014</t>
  </si>
  <si>
    <t>SINAPI</t>
  </si>
  <si>
    <t>2.18.0.0.3.</t>
  </si>
  <si>
    <t>Referência: AGETOP - 261001</t>
  </si>
  <si>
    <t>APLICAÇÃO MANUAL DE PINTURA COM TINTA LÁTEX ACRÍLICA EM PAREDES, DUAS DEMÃOS. AF_06/2014</t>
  </si>
  <si>
    <t>2.18.0.0.2.</t>
  </si>
  <si>
    <t>Referência: AGETOP - 261602</t>
  </si>
  <si>
    <t>PINTURA ESMALTE FOSCO, DUAS DEMAOS, SOBRE SUPERFICIE METALICA, INCLUSO UMA DEMAO DE FUNDO ANTICORROSIVO. UTILIZACAO DE REVOLVER ( AR-COMPRIMIDO).</t>
  </si>
  <si>
    <t>74145/1</t>
  </si>
  <si>
    <t>2.18.0.0.1.</t>
  </si>
  <si>
    <t>2.18.</t>
  </si>
  <si>
    <t xml:space="preserve">un    </t>
  </si>
  <si>
    <t>BARRA DE APOIO EM AÇO INOX - 40 CM</t>
  </si>
  <si>
    <t>2.17.0.0.2.</t>
  </si>
  <si>
    <t xml:space="preserve">BARRA DE APOIO EM AÇO INOX - 80 CM </t>
  </si>
  <si>
    <t>2.17.0.0.1.</t>
  </si>
  <si>
    <t>2.17.</t>
  </si>
  <si>
    <t>EXECUÇÃO DE PASSEIO (CALÇADA) OU PISO DE CONCRETO COM CONCRETO MOLDADO IN LOCO, FEITO EM OBRA, ACABAMENTO CONVENCIONAL, ESPESSURA 6 CM, ARMADO. AF_07/2016</t>
  </si>
  <si>
    <t>2.16.0.0.5.</t>
  </si>
  <si>
    <t>REVESTIMENTO CERÂMICO PARA PISO COM PLACAS TIPO ESMALTADA EXTRA DE DIMENSÕES 35X35 CM APLICADA EM AMBIENTES DE ÁREA ENTRE 5 M2 E 10 M2. AF_06/2014</t>
  </si>
  <si>
    <t>2.16.0.0.4.</t>
  </si>
  <si>
    <t>Referência: AGETOP - 221101</t>
  </si>
  <si>
    <t>PISO EM GRANILITE, MARMORITE OU GRANITINA ESPESSURA 8 MM, INCLUSO JUNTAS DE DILATACAO PLASTICAS</t>
  </si>
  <si>
    <t>2.16.0.0.3.</t>
  </si>
  <si>
    <t>RASPAGEM E APLICAÇÃO RESINA ACRÍLICA DUAS DEMÃOS</t>
  </si>
  <si>
    <t>2.16.0.0.2.</t>
  </si>
  <si>
    <t>LASTRO DE CONCRETO REGULARIZADO IMPERMEABILIZADO 1:3:6 ESP=5CM (BASE)</t>
  </si>
  <si>
    <t>2.16.0.0.1.</t>
  </si>
  <si>
    <t>2.16.</t>
  </si>
  <si>
    <t>Referência: AGETOP - 210460</t>
  </si>
  <si>
    <t>FORRO EM RÉGUAS DE PVC, FRISADO, PARA AMBIENTES RESIDENCIAIS, INCLUSIVE ESTRUTURA DE FIXAÇÃO. AF_05/2017_P</t>
  </si>
  <si>
    <t>2.15.0.0.1.</t>
  </si>
  <si>
    <t>2.15.</t>
  </si>
  <si>
    <t>Referência: AGETOP - 200201</t>
  </si>
  <si>
    <t>EMBOÇO, PARA RECEBIMENTO DE CERÂMICA, EM ARGAMASSA TRAÇO 1:2:8, PREPARO MECÂNICO COM BETONEIRA 400L, APLICADO MANUALMENTE EM FACES INTERNAS DE PAREDES, PARA AMBIENTE COM ÁREA MENOR QUE 5M2, ESPESSURA DE 10MM, COM EXECUÇÃO DE TALISCAS. AF_06/2014</t>
  </si>
  <si>
    <t>2.14.0.0.8.</t>
  </si>
  <si>
    <t>EMBOÇO, PARA RECEBIMENTO DE CERÂMICA, EM ARGAMASSA TRAÇO 1:2:8, PREPARO MECÂNICO COM BETONEIRA 400L, APLICADO MANUALMENTE EM FACES INTERNAS DE PAREDES, PARA AMBIENTE COM ÁREA ENTRE 5M2 E 10M2, ESPESSURA DE 10MM, COM EXECUÇÃO DE TALISCAS. AF_06/2014</t>
  </si>
  <si>
    <t>2.14.0.0.7.</t>
  </si>
  <si>
    <t>Referência: AGETOP - 201302</t>
  </si>
  <si>
    <t>REVESTIMENTO CERÂMICO PARA PAREDES INTERNAS COM PLACAS TIPO ESMALTADA EXTRA DE DIMENSÕES 33X45 CM APLICADAS EM AMBIENTES DE ÁREA MENOR QUE 5 M² A MEIA ALTURA DAS PAREDES. AF_06/2014</t>
  </si>
  <si>
    <t>2.14.0.0.6.</t>
  </si>
  <si>
    <t>REVESTIMENTO CERÂMICO PARA PAREDES INTERNAS COM PLACAS TIPO ESMALTADA EXTRA  DE DIMENSÕES 33X45 CM APLICADAS EM AMBIENTES DE ÁREA MAIOR QUE 5 M² A MEIA ALTURA DAS PAREDES. AF_06/2014</t>
  </si>
  <si>
    <t>2.14.0.0.5.</t>
  </si>
  <si>
    <t>EMBOÇO OU MASSA ÚNICA EM ARGAMASSA TRAÇO 1:2:8, PREPARO MANUAL, APLICADA MANUALMENTE EM PANOS DE FACHADA COM PRESENÇA DE VÃOS, ESPESSURA DE 25 MM. AF_06/2014</t>
  </si>
  <si>
    <t>2.14.0.0.4.</t>
  </si>
  <si>
    <t>EMBOÇO OU MASSA ÚNICA EM ARGAMASSA TRAÇO 1:2:8, PREPARO MECÂNICO COM BETONEIRA 400 L, APLICADA MANUALMENTE EM PANOS CEGOS DE FACHADA (SEM PRESENÇA DE VÃOS), ESPESSURA DE 25 MM. AF_06/2014</t>
  </si>
  <si>
    <t>2.14.0.0.3.</t>
  </si>
  <si>
    <t>Referência: AGETOP - 200500</t>
  </si>
  <si>
    <t>MASSA ÚNICA, PARA RECEBIMENTO DE PINTURA, EM ARGAMASSA TRAÇO 1:2:8, PREPARO MANUAL, APLICADA MANUALMENTE EM FACES INTERNAS DE PAREDES, ESPESSURA DE 10MM, COM EXECUÇÃO DE TALISCAS. AF_06/2014</t>
  </si>
  <si>
    <t>2.14.0.0.2.</t>
  </si>
  <si>
    <t>Referência: AGETOP - 200101</t>
  </si>
  <si>
    <t>CHAPISCO APLICADO EM ALVENARIA (COM PRESENÇA DE VÃOS) E ESTRUTURAS DE CONCRETO DE FACHADA, COM COLHER DE PEDREIRO.  ARGAMASSA TRAÇO 1:3 COM PREPARO MANUAL. AF_06/2014</t>
  </si>
  <si>
    <t>2.14.0.0.1.</t>
  </si>
  <si>
    <t>2.14.</t>
  </si>
  <si>
    <t>Referência: AGETOP - 190102</t>
  </si>
  <si>
    <t>VIDRO LISO COMUM TRANSPARENTE, ESPESSURA 4MM</t>
  </si>
  <si>
    <t>2.13.0.0.1.</t>
  </si>
  <si>
    <t>2.13.</t>
  </si>
  <si>
    <t>Referência: AGETOP - 180404</t>
  </si>
  <si>
    <t>JANELA DE AÇO TIPO BASCULANTE PARA VIDROS, COM BATENTE, FERRAGENS E PINTURA ANTICORROSIVA. EXCLUSIVE VIDROS, ACABAMENTO, ALIZAR E CONTRAMARCO. FORNECIMENTO E INSTALAÇÃO. AF_12/2019</t>
  </si>
  <si>
    <t>2.12.0.0.3.</t>
  </si>
  <si>
    <t>PORTA ABRIR CH.P/WC PF-10 C/FERRAGENS</t>
  </si>
  <si>
    <t>2.12.0.0.2.</t>
  </si>
  <si>
    <t>PORTA DE ABRIR EM CHAPA PF-1 C/FERRAGENS</t>
  </si>
  <si>
    <t>2.12.0.0.1.</t>
  </si>
  <si>
    <t>2.12.</t>
  </si>
  <si>
    <t>Referência: AGETOP - 160403</t>
  </si>
  <si>
    <t>M</t>
  </si>
  <si>
    <t>EMBOÇAMENTO COM ARGAMASSA TRAÇO 1:2:9 (CIMENTO, CAL E AREIA). AF_07/2019</t>
  </si>
  <si>
    <t>2.11.0.0.3.</t>
  </si>
  <si>
    <t>CUMEEIRA PARA TELHA CERÂMICA EMBOÇADA COM ARGAMASSA TRAÇO 1:2:9 (CIMENTO, CAL E AREIA) PARA TELHADOS COM ATÉ 2 ÁGUAS, INCLUSO TRANSPORTE VERTICAL. AF_07/2019</t>
  </si>
  <si>
    <t>2.11.0.0.2.</t>
  </si>
  <si>
    <t>Referência: AGETOP - 160401</t>
  </si>
  <si>
    <t>TELHAMENTO COM TELHA CERÂMICA CAPA-CANAL, TIPO PLAN, COM ATÉ 2 ÁGUAS, INCLUSO TRANSPORTE VERTICAL. AF_07/2019</t>
  </si>
  <si>
    <t>2.11.0.0.1.</t>
  </si>
  <si>
    <t>2.11.</t>
  </si>
  <si>
    <t xml:space="preserve">Kg    </t>
  </si>
  <si>
    <t>ESTRUTURA METÁLICA CONVENCIONAL EM AÇO DO TIPO MR-250 / ASTM A36 COM FUNDO ANTICORROSIVO</t>
  </si>
  <si>
    <t>2.10.0.0.1.</t>
  </si>
  <si>
    <t>2.10.</t>
  </si>
  <si>
    <t>IMPERMEABILIZACAO DE ESTRUTURAS ENTERRADAS, COM TINTA ASFALTICA, DUAS DEMAOS.</t>
  </si>
  <si>
    <t>74106/1</t>
  </si>
  <si>
    <t>2.9.0.0.1.</t>
  </si>
  <si>
    <t>IMPERMEABILIZACAO</t>
  </si>
  <si>
    <t>2.9.</t>
  </si>
  <si>
    <t>Referência: AGETOP - 100320</t>
  </si>
  <si>
    <t>DIVISORIA EM GRANITO BRANCO POLIDO, ESP = 3CM, ASSENTADO COM ARGAMASSA TRACO 1:4, ARREMATE EM CIMENTO BRANCO, EXCLUSIVE FERRAGENS</t>
  </si>
  <si>
    <t>2.8.0.0.2.</t>
  </si>
  <si>
    <t>Referência: AGETOP - 100201</t>
  </si>
  <si>
    <t>ALVENARIA DE VEDAÇÃO DE BLOCOS CERÂMICOS FURADOS NA HORIZONTAL DE 9X19X19CM (ESPESSURA 9CM) DE PAREDES COM ÁREA LÍQUIDA MENOR QUE 6M² COM VÃOS E ARGAMASSA DE ASSENTAMENTO COM PREPARO EM BETONEIRA. AF_06/2014</t>
  </si>
  <si>
    <t>2.8.0.0.1.</t>
  </si>
  <si>
    <t>2.8.</t>
  </si>
  <si>
    <t>Referência: AGETOP - 82304</t>
  </si>
  <si>
    <t>TUBO PVC, SERIE NORMAL, ESGOTO PREDIAL, DN 100 MM, FORNECIDO E INSTALADO EM RAMAL DE DESCARGA OU RAMAL DE ESGOTO SANITÁRIO. AF_12/2014</t>
  </si>
  <si>
    <t>2.7.3.0.9.</t>
  </si>
  <si>
    <t>Referência: AGETOP - 82302</t>
  </si>
  <si>
    <t>TUBO PVC, SERIE NORMAL, ESGOTO PREDIAL, DN 50 MM, FORNECIDO E INSTALADO EM RAMAL DE DESCARGA OU RAMAL DE ESGOTO SANITÁRIO. AF_12/2014</t>
  </si>
  <si>
    <t>2.7.3.0.8.</t>
  </si>
  <si>
    <t>Referência: AGETOP - 82301</t>
  </si>
  <si>
    <t>TUBO PVC, SERIE NORMAL, ESGOTO PREDIAL, DN 40 MM, FORNECIDO E INSTALADO EM RAMAL DE DESCARGA OU RAMAL DE ESGOTO SANITÁRIO. AF_12/2014</t>
  </si>
  <si>
    <t>2.7.3.0.7.</t>
  </si>
  <si>
    <t>Referência: AGETOP - 82230</t>
  </si>
  <si>
    <t>UN</t>
  </si>
  <si>
    <t>TE, PVC, SERIE NORMAL, ESGOTO PREDIAL, DN 50 X 50 MM, JUNTA ELÁSTICA, FORNECIDO E INSTALADO EM RAMAL DE DESCARGA OU RAMAL DE ESGOTO SANITÁRIO. AF_12/2014</t>
  </si>
  <si>
    <t>2.7.3.0.6.</t>
  </si>
  <si>
    <t>Referência: AGETOP - 81938</t>
  </si>
  <si>
    <t>JOELHO 90 GRAUS, PVC, SERIE NORMAL, ESGOTO PREDIAL, DN 100 MM, JUNTA ELÁSTICA, FORNECIDO E INSTALADO EM RAMAL DE DESCARGA OU RAMAL DE ESGOTO SANITÁRIO. AF_12/2014</t>
  </si>
  <si>
    <t>2.7.3.0.5.</t>
  </si>
  <si>
    <t>JOELHO 90 GRAUS, PVC, SERIE NORMAL, ESGOTO PREDIAL, DN 50 MM, JUNTA ELÁSTICA, FORNECIDO E INSTALADO EM RAMAL DE DESCARGA OU RAMAL DE ESGOTO SANITÁRIO. AF_12/2014</t>
  </si>
  <si>
    <t>2.7.3.0.4.</t>
  </si>
  <si>
    <t>JOELHO 90 GRAUS, PVC, SERIE NORMAL, ESGOTO PREDIAL, DN 40 MM, JUNTA SOLDÁVEL, FORNECIDO E INSTALADO EM RAMAL DE DESCARGA OU RAMAL DE ESGOTO SANITÁRIO. AF_12/2014</t>
  </si>
  <si>
    <t>2.7.3.0.3.</t>
  </si>
  <si>
    <t xml:space="preserve">Un    </t>
  </si>
  <si>
    <t xml:space="preserve">JOELHO 90 GRAUS C/ANEL 40 mm </t>
  </si>
  <si>
    <t>2.7.3.0.2.</t>
  </si>
  <si>
    <t>JOELHO 45 GRAUS, PVC, SERIE NORMAL, ESGOTO PREDIAL, DN 50 MM, JUNTA ELÁSTICA, FORNECIDO E INSTALADO EM RAMAL DE DESCARGA OU RAMAL DE ESGOTO SANITÁRIO. AF_12/2014</t>
  </si>
  <si>
    <t>2.7.3.0.1.</t>
  </si>
  <si>
    <t>ESGOTO</t>
  </si>
  <si>
    <t>2.7.3.</t>
  </si>
  <si>
    <t>Nível 3</t>
  </si>
  <si>
    <t>TÊ COM BUCHA DE LATÃO NA BOLSA CENTRAL, PVC, SOLDÁVEL, DN 25MM X 1/2, INSTALADO EM RAMAL DE DISTRIBUIÇÃO DE ÁGUA - FORNECIMENTO E INSTALAÇÃO. AF_12/2014</t>
  </si>
  <si>
    <t>2.7.2.0.20.</t>
  </si>
  <si>
    <t>Referência: AGETOP - 81427</t>
  </si>
  <si>
    <t>TÊ DE REDUÇÃO, PVC, SOLDÁVEL, DN 75 MM X 50 MM, INSTALADO EM RESERVAÇÃO DE ÁGUA DE EDIFICAÇÃO QUE POSSUA RESERVATÓRIO DE FIBRA/FIBROCIMENTO   FORNECIMENTO E INSTALAÇÃO. AF_06/2016</t>
  </si>
  <si>
    <t>2.7.2.0.19.</t>
  </si>
  <si>
    <t>TÊ DE REDUÇÃO, PVC, SOLDÁVEL, DN 50MM X 25MM, INSTALADO EM PRUMADA DE ÁGUA - FORNECIMENTO E INSTALAÇÃO. AF_12/2014</t>
  </si>
  <si>
    <t>2.7.2.0.18.</t>
  </si>
  <si>
    <t>Referência: AGETOP - 81405</t>
  </si>
  <si>
    <t>TÊ, PVC, SOLDÁVEL, DN 50 MM INSTALADO EM RESERVAÇÃO DE ÁGUA DE EDIFICAÇÃO QUE POSSUA RESERVATÓRIO DE FIBRA/FIBROCIMENTO   FORNECIMENTO E INSTALAÇÃO. AF_06/2016</t>
  </si>
  <si>
    <t>2.7.2.0.17.</t>
  </si>
  <si>
    <t>Referência: AGETOP - 81402</t>
  </si>
  <si>
    <t>TE, PVC, SOLDÁVEL, DN 25MM, INSTALADO EM RAMAL DE DISTRIBUIÇÃO DE ÁGUA - FORNECIMENTO E INSTALAÇÃO. AF_12/2014</t>
  </si>
  <si>
    <t>2.7.2.0.16.</t>
  </si>
  <si>
    <t>JOELHO 90 GRAUS COM BUCHA DE LATÃO, PVC, SOLDÁVEL, DN  25 MM, X 3/4 INSTALADO EM RESERVAÇÃO DE ÁGUA DE EDIFICAÇÃO QUE POSSUA RESERVATÓRIO DE FIBRA/FIBROCIMENTO   FORNECIMENTO E INSTALAÇÃO. AF_06/2016</t>
  </si>
  <si>
    <t>2.7.2.0.15.</t>
  </si>
  <si>
    <t>Referência: AGETOP - 81360</t>
  </si>
  <si>
    <t>JOELHO 90 GRAUS COM BUCHA DE LATÃO, PVC, SOLDÁVEL, DN 25MM, X 1/2 INSTALADO EM RAMAL OU SUB-RAMAL DE ÁGUA - FORNECIMENTO E INSTALAÇÃO. AF_12/2014</t>
  </si>
  <si>
    <t>2.7.2.0.14.</t>
  </si>
  <si>
    <t>Referência: AGETOP - 81324</t>
  </si>
  <si>
    <t>JOELHO 90 GRAUS, PVC, SOLDÁVEL, DN 50 MM INSTALADO EM RESERVAÇÃO DE ÁGUA DE EDIFICAÇÃO QUE POSSUA RESERVATÓRIO DE FIBRA/FIBROCIMENTO   FORNECIMENTO E INSTALAÇÃO. AF_06/2016</t>
  </si>
  <si>
    <t>2.7.2.0.13.</t>
  </si>
  <si>
    <t>JOELHO 90 GRAUS, PVC, SOLDÁVEL, DN 25MM, INSTALADO EM RAMAL DE DISTRIBUIÇÃO DE ÁGUA - FORNECIMENTO E INSTALAÇÃO. AF_12/2014</t>
  </si>
  <si>
    <t>2.7.2.0.12.</t>
  </si>
  <si>
    <t>LUVA DE REDUÇÃO, PVC, SOLDÁVEL, DN 60MM X 50MM, INSTALADO EM PRUMADA DE ÁGUA - FORNECIMENTO E INSTALAÇÃO. AF_12/2014</t>
  </si>
  <si>
    <t>2.7.2.0.11.</t>
  </si>
  <si>
    <t>LUVA DE REDUÇÃO, PVC, SOLDÁVEL, DN 50MM X 25MM, INSTALADO EM PRUMADA DE ÁGUA   FORNECIMENTO E INSTALAÇÃO. AF_12/2014</t>
  </si>
  <si>
    <t>2.7.2.0.10.</t>
  </si>
  <si>
    <t>2.7.2.0.9.</t>
  </si>
  <si>
    <t>Referência: AGETOP - 81069</t>
  </si>
  <si>
    <t>ADAPTADOR CURTO COM BOLSA E ROSCA PARA REGISTRO, PVC, SOLDÁVEL, DN 50MM X 1.1/2, INSTALADO EM PRUMADA DE ÁGUA - FORNECIMENTO E INSTALAÇÃO. AF_12/2014</t>
  </si>
  <si>
    <t>2.7.2.0.8.</t>
  </si>
  <si>
    <t>Referência: AGETOP - 81066</t>
  </si>
  <si>
    <t>ADAPTADOR CURTO COM BOLSA E ROSCA PARA REGISTRO, PVC, SOLDÁVEL, DN 25MM X 3/4, INSTALADO EM RAMAL DE DISTRIBUIÇÃO DE ÁGUA - FORNECIMENTO E INSTALAÇÃO. AF_12/2014</t>
  </si>
  <si>
    <t>2.7.2.0.7.</t>
  </si>
  <si>
    <t>TUBO, PVC, SOLDÁVEL, DN 60 MM, INSTALADO EM RESERVAÇÃO DE ÁGUA DE EDIFICAÇÃO QUE POSSUA RESERVATÓRIO DE FIBRA/FIBROCIMENTO   FORNECIMENTO E INSTALAÇÃO. AF_06/2016</t>
  </si>
  <si>
    <t>2.7.2.0.6.</t>
  </si>
  <si>
    <t>Referência: AGETOP - 81006</t>
  </si>
  <si>
    <t>TUBO, PVC, SOLDÁVEL, DN 50 MM, INSTALADO EM RESERVAÇÃO DE ÁGUA DE EDIFICAÇÃO QUE POSSUA RESERVATÓRIO DE FIBRA/FIBROCIMENTO   FORNECIMENTO E INSTALAÇÃO. AF_06/2016</t>
  </si>
  <si>
    <t>2.7.2.0.5.</t>
  </si>
  <si>
    <t>Referência: AGETOP - 81003</t>
  </si>
  <si>
    <t>TUBO, PVC, SOLDÁVEL, DN 25MM, INSTALADO EM RAMAL DE DISTRIBUIÇÃO DE ÁGUA - FORNECIMENTO E INSTALAÇÃO. AF_12/2014</t>
  </si>
  <si>
    <t>2.7.2.0.4.</t>
  </si>
  <si>
    <t>Referência: AGETOP - 80926</t>
  </si>
  <si>
    <t>REGISTRO DE GAVETA BRUTO, LATÃO, ROSCÁVEL, 3/4", COM ACABAMENTO E CANOPLA CROMADOS. FORNECIDO E INSTALADO EM RAMAL DE ÁGUA. AF_12/2014</t>
  </si>
  <si>
    <t>2.7.2.0.3.</t>
  </si>
  <si>
    <t>Referência: AGETOP - 80929</t>
  </si>
  <si>
    <t>REGISTRO DE GAVETA BRUTO, LATÃO, ROSCÁVEL, 1 1/2, COM ACABAMENTO E CANOPLA CROMADOS, INSTALADO EM RESERVAÇÃO DE ÁGUA DE EDIFICAÇÃO QUE POSSUA RESERVATÓRIO DE FIBRA/FIBROCIMENTO  FORNECIMENTO E INSTALAÇÃO. AF_06/2016</t>
  </si>
  <si>
    <t>2.7.2.0.2.</t>
  </si>
  <si>
    <t>REGISTRO DE PRESSÃO BRUTO, LATÃO, ROSCÁVEL, 3/4", COM ACABAMENTO E CANOPLA CROMADOS. FORNECIDO E INSTALADO EM RAMAL DE ÁGUA. AF_12/2014</t>
  </si>
  <si>
    <t>2.7.2.0.1.</t>
  </si>
  <si>
    <t>ÁGUA FRIA</t>
  </si>
  <si>
    <t>2.7.2.</t>
  </si>
  <si>
    <t>TERMINAL DE VENTILACAO DIAMETRO 50 MM</t>
  </si>
  <si>
    <t>2.7.1.0.23.</t>
  </si>
  <si>
    <t>TAMPA DE CONCRETO ARMADO 60X60X5CM PARA CAIXA</t>
  </si>
  <si>
    <t>2.7.1.0.22.</t>
  </si>
  <si>
    <t>CAIXA ENTERRADA HIDRÁULICA RETANGULAR, EM ALVENARIA COM BLOCOS DE CONCRETO, DIMENSÕES INTERNAS: 0,6X0,6X0,6 M PARA REDE DE ESGOTO. AF_05/2018</t>
  </si>
  <si>
    <t>2.7.1.0.21.</t>
  </si>
  <si>
    <t xml:space="preserve">M     </t>
  </si>
  <si>
    <t>PROLONGAMENTO PARA CAIXA SIFONADA 150 MM</t>
  </si>
  <si>
    <t>2.7.1.0.20.</t>
  </si>
  <si>
    <t>PROLONGAMENTO PARA CAIXA SIFONADA 100 MM</t>
  </si>
  <si>
    <t>2.7.1.0.19.</t>
  </si>
  <si>
    <t>REDUCAO EXCENTRICA 75 X 50 MM</t>
  </si>
  <si>
    <t>2.7.1.0.18.</t>
  </si>
  <si>
    <t>RALO SIFONADO, PVC, DN 100 X 40 MM, JUNTA SOLDÁVEL, FORNECIDO E INSTALADO EM RAMAL DE DESCARGA OU EM RAMAL DE ESGOTO SANITÁRIO. AF_12/2014</t>
  </si>
  <si>
    <t>2.7.1.0.17.</t>
  </si>
  <si>
    <t>CAIXA SIFONADA, PVC, DN 150 X 185 X 75 MM, JUNTA ELÁSTICA, FORNECIDA E INSTALADA EM RAMAL DE DESCARGA OU EM RAMAL DE ESGOTO SANITÁRIO. AF_12/2014</t>
  </si>
  <si>
    <t>2.7.1.0.16.</t>
  </si>
  <si>
    <t>TORNEIRA CROMADA 1/2" OU 3/4" PARA TANQUE, PADRÃO POPULAR - FORNECIMENTO E INSTALAÇÃO. AF_12/2013</t>
  </si>
  <si>
    <t>2.7.1.0.15.</t>
  </si>
  <si>
    <t>SABONETEIRA DE PAREDE EM METAL CROMADO, INCLUSO FIXAÇÃO. AF_10/2016</t>
  </si>
  <si>
    <t>2.7.1.0.14.</t>
  </si>
  <si>
    <t>PORTA TOALHA BANHO EM METAL CROMADO, TIPO BARRA, INCLUSO FIXAÇÃO. AF_10/2016</t>
  </si>
  <si>
    <t>2.7.1.0.13.</t>
  </si>
  <si>
    <t>CHUVEIRO ELETRICO COMUM CORPO PLASTICO TIPO DUCHA, FORNECIMENTO E INSTALACAO</t>
  </si>
  <si>
    <t>2.7.1.0.12.</t>
  </si>
  <si>
    <t>Referência: AGETOP - 80587</t>
  </si>
  <si>
    <t>CUBA DE EMBUTIR OVAL EM LOUÇA BRANCA, 35 X 50CM OU EQUIVALENTE - FORNECIMENTO E INSTALAÇÃO. AF_12/2013</t>
  </si>
  <si>
    <t>2.7.1.0.11.</t>
  </si>
  <si>
    <t>VÁLVULA EM METAL CROMADO 1.1/2" X 1.1/2" PARA TANQUE OU LAVATÓRIO, COM OU SEM LADRÃO - FORNECIMENTO E INSTALAÇÃO. AF_12/2013</t>
  </si>
  <si>
    <t>2.7.1.0.10.</t>
  </si>
  <si>
    <t>TORNEIRA CROMADA DE MESA, 1/2" OU 3/4", PARA LAVATÓRIO, PADRÃO POPULAR - FORNECIMENTO E INSTALAÇÃO. AF_12/2013</t>
  </si>
  <si>
    <t>2.7.1.0.9.</t>
  </si>
  <si>
    <t>SIFÃO DO TIPO FLEXÍVEL EM PVC 1 X 1.1/2 - FORNECIMENTO E INSTALAÇÃO. AF_12/2013</t>
  </si>
  <si>
    <t>2.7.1.0.8.</t>
  </si>
  <si>
    <t>ENGATE FLEXÍVEL EM PLÁSTICO BRANCO, 1/2" X 30CM - FORNECIMENTO E INSTALAÇÃO. AF_12/2013</t>
  </si>
  <si>
    <t>2.7.1.0.7.</t>
  </si>
  <si>
    <t>LAVATÓRIO LOUÇA BRANCA SUSPENSO, 29,5 X 39CM OU EQUIVALENTE, PADRÃO POPULAR - FORNECIMENTO E INSTALAÇÃO. AF_12/2013</t>
  </si>
  <si>
    <t>2.7.1.0.6.</t>
  </si>
  <si>
    <t>PAPELEIRA DE PAREDE EM METAL CROMADO SEM TAMPA, INCLUSO FIXAÇÃO. AF_10/2016</t>
  </si>
  <si>
    <t>2.7.1.0.5.</t>
  </si>
  <si>
    <t>TOALHEIRO PLÁSTICO TIPO DISPENSER PARA PAPEL TOALHA INTERFOLHADO</t>
  </si>
  <si>
    <t>COMP 209_SEE</t>
  </si>
  <si>
    <t>2.7.1.0.4.</t>
  </si>
  <si>
    <t>ASSENTO EM POLIPROPILENO COM SISTEMA DE FECHAMENTO SUAVE PARA VASO SANITÁRIO</t>
  </si>
  <si>
    <t>2.7.1.0.3.</t>
  </si>
  <si>
    <t>VÁLVULA DE DESCARGA COM SISTEMA PASSANTE EM POLÍMERO - OPÇÃO ECONÔMICA ( ALTA SEGURANÇA)</t>
  </si>
  <si>
    <t>2.7.1.0.2.</t>
  </si>
  <si>
    <t>VASO SANITARIO SIFONADO CONVENCIONAL COM LOUÇA BRANCA, INCLUSO CONJUNTO DE LIGAÇÃO PARA BACIA SANITÁRIA AJUSTÁVEL - FORNECIMENTO E INSTALAÇÃO. AF_10/2016</t>
  </si>
  <si>
    <t>2.7.1.0.1.</t>
  </si>
  <si>
    <t>PEÇAS E ACESSÓRIOS</t>
  </si>
  <si>
    <t>2.7.1.</t>
  </si>
  <si>
    <t>2.7.</t>
  </si>
  <si>
    <t>Referência: AGETOP - 72585</t>
  </si>
  <si>
    <t>TOMADA ALTA DE EMBUTIR (1 MÓDULO), 2P+T 20 A, INCLUINDO SUPORTE E PLACA - FORNECIMENTO E INSTALAÇÃO. AF_12/2015</t>
  </si>
  <si>
    <t>2.6.0.0.23.</t>
  </si>
  <si>
    <t>QUADRO DE DISTRIBUICAO DE ENERGIA EM CHAPA DE ACO GALVANIZADO, PARA 12 DISJUNTORES TERMOMAGNETICOS MONOPOLARES, COM BARRAMENTO TRIFASICO E NEUTRO - FORNECIMENTO E INSTALACAO</t>
  </si>
  <si>
    <t>2.6.0.0.22.</t>
  </si>
  <si>
    <t>Referência: AGETOP - 71742</t>
  </si>
  <si>
    <t>LUVA PARA ELETRODUTO, PVC, ROSCÁVEL, DN 32 MM (1"), PARA CIRCUITOS TERMINAIS, INSTALADA EM PAREDE - FORNECIMENTO E INSTALAÇÃO. AF_12/2015</t>
  </si>
  <si>
    <t>2.6.0.0.21.</t>
  </si>
  <si>
    <t>Referência: AGETOP - 71741</t>
  </si>
  <si>
    <t>LUVA PARA ELETRODUTO, PVC, ROSCÁVEL, DN 25 MM (3/4"), PARA CIRCUITOS TERMINAIS, INSTALADA EM PAREDE - FORNECIMENTO E INSTALAÇÃO. AF_12/2015</t>
  </si>
  <si>
    <t>2.6.0.0.20.</t>
  </si>
  <si>
    <t>LUMINÁRIA TIPO CALHA, DE SOBREPOR, COM 2 LÂMPADAS TUBULARES DE 36 W - FORNECIMENTO E INSTALAÇÃO. AF_11/2017</t>
  </si>
  <si>
    <t>2.6.0.0.19.</t>
  </si>
  <si>
    <t>LUMINÁRIA TIPO CALHA, DE SOBREPOR, COM 2 LÂMPADAS TUBULARES DE 18 W - FORNECIMENTO E INSTALAÇÃO. AF_11/2017</t>
  </si>
  <si>
    <t>2.6.0.0.18.</t>
  </si>
  <si>
    <t>INTERRUPTOR DIFERENCIAL RESIDUAL (D.R.) BIPOLAR DE 25A-30mA</t>
  </si>
  <si>
    <t>2.6.0.0.17.</t>
  </si>
  <si>
    <t>Referência: AGETOP - 71440</t>
  </si>
  <si>
    <t>INTERRUPTOR SIMPLES (1 MÓDULO), 10A/250V, INCLUINDO SUPORTE E PLACA - FORNECIMENTO E INSTALAÇÃO. AF_12/2015</t>
  </si>
  <si>
    <t>2.6.0.0.16.</t>
  </si>
  <si>
    <t>Referência: AGETOP - 71202</t>
  </si>
  <si>
    <t>ELETRODUTO RÍGIDO ROSCÁVEL, PVC, DN 32 MM (1"), PARA CIRCUITOS TERMINAIS, INSTALADO EM PAREDE - FORNECIMENTO E INSTALAÇÃO. AF_12/2015</t>
  </si>
  <si>
    <t>2.6.0.0.15.</t>
  </si>
  <si>
    <t>Referência: AGETOP - 71201</t>
  </si>
  <si>
    <t>ELETRODUTO RÍGIDO ROSCÁVEL, PVC, DN 25 MM (3/4"), PARA CIRCUITOS TERMINAIS, INSTALADO EM PAREDE - FORNECIMENTO E INSTALAÇÃO. AF_12/2015</t>
  </si>
  <si>
    <t>2.6.0.0.14.</t>
  </si>
  <si>
    <t>Referência: AGETOP - 71173</t>
  </si>
  <si>
    <t>DISJUNTOR TRIPOLAR TIPO DIN, CORRENTE NOMINAL DE 32A - FORNECIMENTO E INSTALAÇÃO. AF_04/2016</t>
  </si>
  <si>
    <t>2.6.0.0.13.</t>
  </si>
  <si>
    <t>DISJUNTOR MONOPOLAR TIPO DIN, CORRENTE NOMINAL DE 32A - FORNECIMENTO E INSTALAÇÃO. AF_04/2016</t>
  </si>
  <si>
    <t>2.6.0.0.12.</t>
  </si>
  <si>
    <t>DISJUNTOR MONOPOLAR TIPO DIN, CORRENTE NOMINAL DE 16A - FORNECIMENTO E INSTALAÇÃO. AF_04/2016</t>
  </si>
  <si>
    <t>2.6.0.0.11.</t>
  </si>
  <si>
    <t>Referência: AGETOP - 40101</t>
  </si>
  <si>
    <t>M3</t>
  </si>
  <si>
    <t>ESCAVAÇÃO MANUAL DE VALA COM PROFUNDIDADE MENOR OU IGUAL A 1,30 M. AF_03/2016</t>
  </si>
  <si>
    <t>2.6.0.0.10.</t>
  </si>
  <si>
    <t>CURVA 90 GRAUS PARA ELETRODUTO, PVC, ROSCÁVEL, DN 32 MM (1"), PARA CIRCUITOS TERMINAIS, INSTALADA EM PAREDE - FORNECIMENTO E INSTALAÇÃO. AF_12/2015</t>
  </si>
  <si>
    <t>2.6.0.0.9.</t>
  </si>
  <si>
    <t>CURVA 90 GRAUS PARA ELETRODUTO, PVC, ROSCÁVEL, DN 25 MM (3/4"), PARA CIRCUITOS TERMINAIS, INSTALADA EM PAREDE - FORNECIMENTO E INSTALAÇÃO. AF_12/2015</t>
  </si>
  <si>
    <t>2.6.0.0.8.</t>
  </si>
  <si>
    <t>CAIXA DE PASSAGEM 30X30X40 COM TAMPA E DRENO BRITA</t>
  </si>
  <si>
    <t>2.6.0.0.7.</t>
  </si>
  <si>
    <t>CAIXA OCTOGONAL 4" X 4", METÁLICA, INSTALADA EM LAJE - FORNECIMENTO E INSTALAÇÃO. AF_12/2015</t>
  </si>
  <si>
    <t>2.6.0.0.6.</t>
  </si>
  <si>
    <t>Referência: AGETOP - 70691</t>
  </si>
  <si>
    <t>CAIXA RETANGULAR 4" X 2" MÉDIA (1,30 M DO PISO), METÁLICA, INSTALADA EM PAREDE - FORNECIMENTO E INSTALAÇÃO. AF_12/2015</t>
  </si>
  <si>
    <t>2.6.0.0.5.</t>
  </si>
  <si>
    <t>Referência: AGETOP - 70583</t>
  </si>
  <si>
    <t>CABO DE COBRE FLEXÍVEL ISOLADO, 6 MM², ANTI-CHAMA 0,6/1,0 KV, PARA CIRCUITOS TERMINAIS - FORNECIMENTO E INSTALAÇÃO. AF_12/2015</t>
  </si>
  <si>
    <t>2.6.0.0.4.</t>
  </si>
  <si>
    <t>Referência: AGETOP - 70581</t>
  </si>
  <si>
    <t>CABO DE COBRE FLEXÍVEL ISOLADO, 2,5 MM², ANTI-CHAMA 0,6/1,0 KV, PARA CIRCUITOS TERMINAIS - FORNECIMENTO E INSTALAÇÃO. AF_12/2015</t>
  </si>
  <si>
    <t>2.6.0.0.3.</t>
  </si>
  <si>
    <t>FIXAÇÃO UTILIZANDO PARAFUSO E BUCHA DE NYLON, SOMENTE MÃO DE OBRA. AF_10/2016</t>
  </si>
  <si>
    <t>2.6.0.0.2.</t>
  </si>
  <si>
    <t>FIXAÇÃO DE TUBOS HORIZONTAIS DE PPR DIÂMETROS MENORES OU IGUAIS A 40 MM COM ABRAÇADEIRA METÁLICA FLEXÍVEL 18 MM, FIXADA DIRETAMENTE NA LAJE. AF_05/2015</t>
  </si>
  <si>
    <t>2.6.0.0.1.</t>
  </si>
  <si>
    <t>2.6.</t>
  </si>
  <si>
    <t>Referência: AGETOP - 60801</t>
  </si>
  <si>
    <t>LANÇAMENTO COM USO DE BALDES, ADENSAMENTO E ACABAMENTO DE CONCRETO EM ESTRUTURAS. AF_12/2015</t>
  </si>
  <si>
    <t>2.5.3.0.6.</t>
  </si>
  <si>
    <t>CONCRETO FCK = 20MPA, TRAÇO 1:2,7:3 (CIMENTO/ AREIA MÉDIA/ BRITA 1)  - PREPARO MECÂNICO COM BETONEIRA 400 L. AF_07/2016</t>
  </si>
  <si>
    <t>2.5.3.0.5.</t>
  </si>
  <si>
    <t>Referência: AGETOP - 52014</t>
  </si>
  <si>
    <t>KG</t>
  </si>
  <si>
    <t>ARMAÇÃO DE BLOCO, VIGA BALDRAME E SAPATA UTILIZANDO AÇO CA-60 DE 5 MM - MONTAGEM. AF_06/2017</t>
  </si>
  <si>
    <t>2.5.3.0.4.</t>
  </si>
  <si>
    <t>Referência: AGETOP - 52005</t>
  </si>
  <si>
    <t>ARMAÇÃO DE BLOCO, VIGA BALDRAME OU SAPATA UTILIZANDO AÇO CA-50 DE 10 MM - MONTAGEM. AF_06/2017</t>
  </si>
  <si>
    <t>2.5.3.0.3.</t>
  </si>
  <si>
    <t>Referência: AGETOP - 52004</t>
  </si>
  <si>
    <t>ARMAÇÃO DE BLOCO, VIGA BALDRAME OU SAPATA UTILIZANDO AÇO CA-50 DE 8 MM - MONTAGEM. AF_06/2017</t>
  </si>
  <si>
    <t>2.5.3.0.2.</t>
  </si>
  <si>
    <t>FABRICAÇÃO, MONTAGEM E DESMONTAGEM DE FÔRMA PARA VIGA BALDRAME, EM MADEIRA SERRADA, E=25 MM, 4 UTILIZAÇÕES. AF_06/2017</t>
  </si>
  <si>
    <t>2.5.3.0.1.</t>
  </si>
  <si>
    <t>VIGAS DE COBERTURA</t>
  </si>
  <si>
    <t>2.5.3.</t>
  </si>
  <si>
    <t>2.5.2.0.5.</t>
  </si>
  <si>
    <t>2.5.2.0.4.</t>
  </si>
  <si>
    <t>Referência: AGETOP - 60314</t>
  </si>
  <si>
    <t>ARMAÇÃO DE PILAR OU VIGA DE UMA ESTRUTURA CONVENCIONAL DE CONCRETO ARMADO EM UMA EDIFICAÇÃO TÉRREA OU SOBRADO UTILIZANDO AÇO CA-60 DE 5,0 MM - MONTAGEM. AF_12/2015</t>
  </si>
  <si>
    <t>2.5.2.0.3.</t>
  </si>
  <si>
    <t>Referência: AGETOP - 60305</t>
  </si>
  <si>
    <t>ARMAÇÃO DE PILAR OU VIGA DE UMA ESTRUTURA CONVENCIONAL DE CONCRETO ARMADO EM UMA EDIFICAÇÃO TÉRREA OU SOBRADO UTILIZANDO AÇO CA-50 DE 10,0 MM - MONTAGEM. AF_12/2015</t>
  </si>
  <si>
    <t>2.5.2.0.2.</t>
  </si>
  <si>
    <t>Referência: AGETOP - 60209</t>
  </si>
  <si>
    <t>MONTAGEM E DESMONTAGEM DE FÔRMA DE PILARES RETANGULARES E ESTRUTURAS SIMILARES COM ÁREA MÉDIA DAS SEÇÕES MENOR OU IGUAL A 0,25 M², PÉ-DIREITO SIMPLES, EM CHAPA DE MADEIRA COMPENSADA RESINADA, 4 UTILIZAÇÕES. AF_12/2015</t>
  </si>
  <si>
    <t>2.5.2.0.1.</t>
  </si>
  <si>
    <t>PILARES</t>
  </si>
  <si>
    <t>2.5.2.</t>
  </si>
  <si>
    <t>Referência: AGETOP - 40902</t>
  </si>
  <si>
    <t>REATERRO MANUAL APILOADO COM SOQUETE. AF_10/2017</t>
  </si>
  <si>
    <t>2.5.1.0.8.</t>
  </si>
  <si>
    <t>2.5.1.0.7.</t>
  </si>
  <si>
    <t>2.5.1.0.6.</t>
  </si>
  <si>
    <t>2.5.1.0.5.</t>
  </si>
  <si>
    <t>2.5.1.0.4.</t>
  </si>
  <si>
    <t>2.5.1.0.3.</t>
  </si>
  <si>
    <t>2.5.1.0.2.</t>
  </si>
  <si>
    <t>ESCAVAÇÃO MANUAL DE VALA PARA VIGA BALDRAME, COM PREVISÃO DE FÔRMA. AF_06/2017</t>
  </si>
  <si>
    <t>2.5.1.0.1.</t>
  </si>
  <si>
    <t>VIGAS BALDRAME</t>
  </si>
  <si>
    <t>2.5.1.</t>
  </si>
  <si>
    <t>2.5.</t>
  </si>
  <si>
    <t>Referência: AGETOP - 51026</t>
  </si>
  <si>
    <t>LANCAMENTO/APLICACAO MANUAL DE CONCRETO EM FUNDACOES</t>
  </si>
  <si>
    <t>74157/4</t>
  </si>
  <si>
    <t>2.4.2.0.7.</t>
  </si>
  <si>
    <t>2.4.2.0.6.</t>
  </si>
  <si>
    <t>2.4.2.0.5.</t>
  </si>
  <si>
    <t>2.4.2.0.4.</t>
  </si>
  <si>
    <t>Referência: AGETOP - 52003</t>
  </si>
  <si>
    <t>ARMAÇÃO DE BLOCO, VIGA BALDRAME OU SAPATA UTILIZANDO AÇO CA-50 DE 6,3 MM - MONTAGEM. AF_06/2017</t>
  </si>
  <si>
    <t>2.4.2.0.3.</t>
  </si>
  <si>
    <t>LASTRO DE CONCRETO MAGRO, APLICADO EM BLOCOS DE COROAMENTO OU SAPATAS, ESPESSURA DE 5 CM. AF_08/2017</t>
  </si>
  <si>
    <t>2.4.2.0.2.</t>
  </si>
  <si>
    <t>Referência: AGETOP - 50901</t>
  </si>
  <si>
    <t>ESCAVAÇÃO MANUAL PARA BLOCO DE COROAMENTO OU SAPATA, SEM PREVISÃO DE FÔRMA. AF_06/2017</t>
  </si>
  <si>
    <t>2.4.2.0.1.</t>
  </si>
  <si>
    <t>BLOCOS</t>
  </si>
  <si>
    <t>2.4.2.</t>
  </si>
  <si>
    <t>MONTAGEM DE ARMADURA TRANSVERSAL DE ESTACAS DE SEÇÃO CIRCULAR, DIÂMETRO = 5,0 MM. AF_11/2016</t>
  </si>
  <si>
    <t>2.4.1.0.3.</t>
  </si>
  <si>
    <t>MONTAGEM DE ARMADURA LONGITUDINAL/TRANSVERSAL DE ESTACAS DE SEÇÃO CIRCULAR, DIÂMETRO = 8,0 MM. AF_11/2016</t>
  </si>
  <si>
    <t>2.4.1.0.2.</t>
  </si>
  <si>
    <t>Referência: AGETOP - 50302</t>
  </si>
  <si>
    <t>ESTACA BROCA DE CONCRETO, DIÂMETRO DE 30 CM, PROFUNDIDADE DE ATÉ 3 M, ESCAVAÇÃO MANUAL COM TRADO CONCHA, NÃO ARMADA. AF_03/2018</t>
  </si>
  <si>
    <t>2.4.1.0.1.</t>
  </si>
  <si>
    <t>ESTACAS</t>
  </si>
  <si>
    <t>2.4.1.</t>
  </si>
  <si>
    <t>2.4.</t>
  </si>
  <si>
    <t>Referência: AGETOP - 41009</t>
  </si>
  <si>
    <t>COMPACTACAO MECANICA, SEM CONTROLE DO GC (C/COMPACTADOR PLACA 400 KG)</t>
  </si>
  <si>
    <t>74005/1</t>
  </si>
  <si>
    <t>2.3.0.0.2.</t>
  </si>
  <si>
    <t xml:space="preserve">REGULARIZAÇÃO DO TERRENO SEM APILOAMENTO COM TRANSPORTE MANUAL DA TERRA ESCAVADA </t>
  </si>
  <si>
    <t>2.3.0.0.1.</t>
  </si>
  <si>
    <t>2.3.</t>
  </si>
  <si>
    <t>CARGA MANUAL DE ENTULHO EM CAMINHAO BASCULANTE 6 M3</t>
  </si>
  <si>
    <t>2.2.0.0.2.</t>
  </si>
  <si>
    <t>TRANSPORTE DE ENTULHO COM CAMINHAO BASCULANTE 6 M3, RODOVIA PAVIMENTADA, DMT 0,5 A 1,0 KM</t>
  </si>
  <si>
    <t>2.2.0.0.1.</t>
  </si>
  <si>
    <t>2.2.</t>
  </si>
  <si>
    <t>LOCAÇÃO DA OBRA, EXECUÇÃO DE GABARITO SEM REAPROVEITAMENTO, INCLUSO PINTURA (FACE INTERNA DO RIPÃO 15CM) E PIQUETE COM TESTEMUNHA</t>
  </si>
  <si>
    <t>2.1.0.0.1.</t>
  </si>
  <si>
    <t>2.1.</t>
  </si>
  <si>
    <t>BLOCO SANITÁRIO PADRÃO SEDUC 2013</t>
  </si>
  <si>
    <t>Nível 1</t>
  </si>
  <si>
    <t>1.17.3.0.2.</t>
  </si>
  <si>
    <t>BANCADA DE GRANITO C/ESPELHO</t>
  </si>
  <si>
    <t>1.17.3.0.1.</t>
  </si>
  <si>
    <t>SANITÁRIOS MASCULINO E FEMININO</t>
  </si>
  <si>
    <t>1.17.3.</t>
  </si>
  <si>
    <t>1.17.2.0.1.</t>
  </si>
  <si>
    <t>COZINHA</t>
  </si>
  <si>
    <t>1.17.2.</t>
  </si>
  <si>
    <t>GRELHA PADRÃO GOINFRA DE FERRO CHATO COM BERÇO (ESPAÇAMENTO ENTRE FACES = 1,5CM - NBR 9050 ACESSIBILIDADE)</t>
  </si>
  <si>
    <t>1.17.1.0.2.</t>
  </si>
  <si>
    <t xml:space="preserve">m     </t>
  </si>
  <si>
    <t>CANALETA CONCRETO DESEMPENADO 5 CM PD.GOINFRA</t>
  </si>
  <si>
    <t>1.17.1.0.1.</t>
  </si>
  <si>
    <t>RAMPA</t>
  </si>
  <si>
    <t>1.17.1.</t>
  </si>
  <si>
    <t>1.17.</t>
  </si>
  <si>
    <t>LETREIRO MÉDIO A GRANDE PORTE EM PAREDE FEITO A PINCEL</t>
  </si>
  <si>
    <t>1.16.8.1.2.</t>
  </si>
  <si>
    <t>PINTURA LATEX ACRILICA 2 DEMAOS C/SELADOR</t>
  </si>
  <si>
    <t>1.16.8.1.1.</t>
  </si>
  <si>
    <t>REFORMA MURO</t>
  </si>
  <si>
    <t>1.16.8.1.</t>
  </si>
  <si>
    <t>Nível 4</t>
  </si>
  <si>
    <t>OUTROS</t>
  </si>
  <si>
    <t>1.16.8.</t>
  </si>
  <si>
    <t>1.16.7.3.1.</t>
  </si>
  <si>
    <t>1.16.7.3.</t>
  </si>
  <si>
    <t>1.16.7.2.1.</t>
  </si>
  <si>
    <t>1.16.7.2.</t>
  </si>
  <si>
    <t>1.16.7.1.1.</t>
  </si>
  <si>
    <t>1.16.7.1.</t>
  </si>
  <si>
    <t>ESQUADRIAS NOVAS</t>
  </si>
  <si>
    <t>1.16.7.</t>
  </si>
  <si>
    <t>Referência: AGETOP - 261503</t>
  </si>
  <si>
    <t>PINTURA ESMALTE FOSCO, DUAS DEMAOS, SOBRE SUPERFICIE METALICA</t>
  </si>
  <si>
    <t>73924/3</t>
  </si>
  <si>
    <t>1.16.6.0.2.</t>
  </si>
  <si>
    <t>REMOCAO DE PINTURA ANTIGA A OLEO OU ESMALTE</t>
  </si>
  <si>
    <t>1.16.6.0.1.</t>
  </si>
  <si>
    <t>ESQUADRIAS EXISTENTES</t>
  </si>
  <si>
    <t>1.16.6.</t>
  </si>
  <si>
    <t>1.16.5.0.1.</t>
  </si>
  <si>
    <t>EXTERNA</t>
  </si>
  <si>
    <t>1.16.5.</t>
  </si>
  <si>
    <t>Referência: AGETOP - 261307</t>
  </si>
  <si>
    <t>APLICAÇÃO MANUAL DE PINTURA COM TINTA LÁTEX PVA EM TETO, DUAS DEMÃOS. AF_06/2014</t>
  </si>
  <si>
    <t>1.16.4.2.1.</t>
  </si>
  <si>
    <t>PINTURA GERAL</t>
  </si>
  <si>
    <t>1.16.4.2.</t>
  </si>
  <si>
    <t>1.16.4.1.2.</t>
  </si>
  <si>
    <t>1.16.4.1.1.</t>
  </si>
  <si>
    <t>FORRO COZINHA</t>
  </si>
  <si>
    <t>1.16.4.1.</t>
  </si>
  <si>
    <t>TETO</t>
  </si>
  <si>
    <t>1.16.4.</t>
  </si>
  <si>
    <t>1.16.3.0.1.</t>
  </si>
  <si>
    <t>1.16.3.</t>
  </si>
  <si>
    <t>1.16.2.0.3.</t>
  </si>
  <si>
    <t>1.16.2.0.2.</t>
  </si>
  <si>
    <t>REMOCAO DE PINTURA ANTIGA A LATEX</t>
  </si>
  <si>
    <t>1.16.2.0.1.</t>
  </si>
  <si>
    <t>LÁTEX ACRÍLICA</t>
  </si>
  <si>
    <t>1.16.2.</t>
  </si>
  <si>
    <t>PINT.ESMALTE SINT.PAREDES - 2 DEM.C/SELADOR</t>
  </si>
  <si>
    <t>1.16.1.0.3.</t>
  </si>
  <si>
    <t>1.16.1.0.2.</t>
  </si>
  <si>
    <t>1.16.1.0.1.</t>
  </si>
  <si>
    <t>ESMALTE SINTÉTICO</t>
  </si>
  <si>
    <t>1.16.1.</t>
  </si>
  <si>
    <t>1.16.</t>
  </si>
  <si>
    <t>Referência: AGETOP - 250103</t>
  </si>
  <si>
    <t>H</t>
  </si>
  <si>
    <t>ENCARREGADO GERAL COM ENCARGOS COMPLEMENTARES</t>
  </si>
  <si>
    <t>1.15.1.0.2.</t>
  </si>
  <si>
    <t>Referência: AGETOP - 250101</t>
  </si>
  <si>
    <t>ENGENHEIRO CIVIL DE OBRA PLENO COM ENCARGOS COMPLEMENTARES</t>
  </si>
  <si>
    <t>1.15.1.0.1.</t>
  </si>
  <si>
    <t>MENSALISTAS</t>
  </si>
  <si>
    <t>1.15.1.</t>
  </si>
  <si>
    <t>1.15.</t>
  </si>
  <si>
    <t>1.14.3.2.2.</t>
  </si>
  <si>
    <t>GRANITINA 8MM FUNDIDA COM CONTRAPISO (1CI:3ARML) E=2CM E JUNTA PLASTICA 27MM</t>
  </si>
  <si>
    <t>1.14.3.2.1.</t>
  </si>
  <si>
    <t>1.14.3.2.</t>
  </si>
  <si>
    <t>PISO DE LADRILHO HIDRÁULICO COLORIDO MODELO TÁTIL ( ALERTA OU DIRECIONAL) SEM LASTRO</t>
  </si>
  <si>
    <t>1.14.3.1.2.</t>
  </si>
  <si>
    <t>PISO DE BORRACHA COLORIDO MODELO TÁTIL ( ALERTA OU DIRECIONAL) INCLUSO CONTRAPISO (1CI:3ARML) C/ E=2CM E NATA DE CIMENTO</t>
  </si>
  <si>
    <t>1.14.3.1.1.</t>
  </si>
  <si>
    <t>ACESSIBILIDADE</t>
  </si>
  <si>
    <t>1.14.3.1.</t>
  </si>
  <si>
    <t>PODOTÁTIL</t>
  </si>
  <si>
    <t>1.14.3.</t>
  </si>
  <si>
    <t>PISO CONCRETO DESEMPENADO ESPESSURA = 5 CM  1:2,5:3,5</t>
  </si>
  <si>
    <t>1.14.2.1.1.</t>
  </si>
  <si>
    <t>1.14.2.1.</t>
  </si>
  <si>
    <t>CONCRETO</t>
  </si>
  <si>
    <t>1.14.2.</t>
  </si>
  <si>
    <t>REVESTIMENTO CERÂMICO PARA PISO COM PLACAS TIPO ESMALTADA EXTRA DE DIMENSÕES 45X45 CM APLICADA EM AMBIENTES DE ÁREA MAIOR QUE 10 M2. AF_06/2014</t>
  </si>
  <si>
    <t>1.14.1.1.1.</t>
  </si>
  <si>
    <t>1.14.1.1.</t>
  </si>
  <si>
    <t>CERÂMICO</t>
  </si>
  <si>
    <t>1.14.1.</t>
  </si>
  <si>
    <t>1.14.</t>
  </si>
  <si>
    <t>TABICA PARA FORRO DE GESSO COMUM</t>
  </si>
  <si>
    <t>1.13.2.1.2.</t>
  </si>
  <si>
    <t>FORRO DE GESSO ACARTONADO PARA ÁREAS SECAS ESPESSURA DE 12,5MM</t>
  </si>
  <si>
    <t>1.13.2.1.1.</t>
  </si>
  <si>
    <t>1.13.2.1.</t>
  </si>
  <si>
    <t>1.13.2.</t>
  </si>
  <si>
    <t>FORRO EM RÉGUAS DE PVC, FRISADO, PARA AMBIENTES COMERCIAIS, INCLUSIVE ESTRUTURA DE FIXAÇÃO. AF_05/2017_P</t>
  </si>
  <si>
    <t>1.13.1.1.1.</t>
  </si>
  <si>
    <t>FORRO BLOCO PRINCIPAL</t>
  </si>
  <si>
    <t>1.13.1.1.</t>
  </si>
  <si>
    <t>PVC COM ESTRUTURA</t>
  </si>
  <si>
    <t>1.13.1.</t>
  </si>
  <si>
    <t>1.13.</t>
  </si>
  <si>
    <t>REVESTIMENTO CERÂMICO PARA PAREDES INTERNAS COM PLACAS TIPO ESMALTADA EXTRA DE DIMENSÕES 33X45 CM APLICADAS EM AMBIENTES DE ÁREA MAIOR QUE 5 M² NA ALTURA INTEIRA DAS PAREDES. AF_06/2014</t>
  </si>
  <si>
    <t>1.12.4.0.3.</t>
  </si>
  <si>
    <t>MASSA ÚNICA, PARA RECEBIMENTO DE PINTURA, EM ARGAMASSA TRAÇO 1:2:8, PREPARO MECÂNICO COM BETONEIRA 400L, APLICADA MANUALMENTE EM FACES INTERNAS DE PAREDES, ESPESSURA DE 10MM, COM EXECUÇÃO DE TALISCAS. AF_06/2014</t>
  </si>
  <si>
    <t>1.12.4.0.2.</t>
  </si>
  <si>
    <t>1.12.4.0.1.</t>
  </si>
  <si>
    <t>1.12.4.</t>
  </si>
  <si>
    <t>1.12.3.0.1.</t>
  </si>
  <si>
    <t>1.12.3.</t>
  </si>
  <si>
    <t>1.12.2.0.1.</t>
  </si>
  <si>
    <t>1.12.2.</t>
  </si>
  <si>
    <t>1.12.1.0.2.</t>
  </si>
  <si>
    <t>1.12.1.0.1.</t>
  </si>
  <si>
    <t>1.12.1.</t>
  </si>
  <si>
    <t>1.12.</t>
  </si>
  <si>
    <t>PORTA DE ENROLAR C/FERRAGENS</t>
  </si>
  <si>
    <t>1.11.3.0.1.</t>
  </si>
  <si>
    <t>1.11.3.</t>
  </si>
  <si>
    <t>CORRIMÃO PISO - SEDUC</t>
  </si>
  <si>
    <t>COMP 083_SEE</t>
  </si>
  <si>
    <t>1.11.2.0.1.</t>
  </si>
  <si>
    <t>1.11.2.</t>
  </si>
  <si>
    <t>1.11.1.0.1.</t>
  </si>
  <si>
    <t>1.11.1.</t>
  </si>
  <si>
    <t>1.11.</t>
  </si>
  <si>
    <t>COBERTURA COM TELHA AMERICANA  RESINADA COR VERMELHA</t>
  </si>
  <si>
    <t>1.10.1.1.1.</t>
  </si>
  <si>
    <t>TELHADO BLOCO PRINCIPAL</t>
  </si>
  <si>
    <t>1.10.1.1.</t>
  </si>
  <si>
    <t>CERÂMICA</t>
  </si>
  <si>
    <t>1.10.1.</t>
  </si>
  <si>
    <t>1.10.</t>
  </si>
  <si>
    <t>ALVENARIA DE TIJOLO COMUM 1/2 VEZ - ARG. (1CI : 2CH : 8ARML)</t>
  </si>
  <si>
    <t>1.9.1.0.1.</t>
  </si>
  <si>
    <t>1.9.1.</t>
  </si>
  <si>
    <t>1.9.</t>
  </si>
  <si>
    <t>RES.METALICO TAÇA AÇO PATINÁVEL-V=15M3-COL.SEC.H=6M+FUNDAÇÃO+LOGOTIPO</t>
  </si>
  <si>
    <t>1.8.3.0.1.</t>
  </si>
  <si>
    <t>CAIXA D'ÁGUA</t>
  </si>
  <si>
    <t>1.8.3.</t>
  </si>
  <si>
    <t>PLACA DE SINALIZAÇÃO EM PVC COD 17 - (316X158) MENSAGEM "SAÍDA"</t>
  </si>
  <si>
    <t>COMP 412_SEE</t>
  </si>
  <si>
    <t>1.8.2.0.10.</t>
  </si>
  <si>
    <t>PLACA DE SINALIZAÇÃO EM PVC COD 13 - (316X158) SAÍDA DE EMERGÊNCIA</t>
  </si>
  <si>
    <t>COMP 411_SEE</t>
  </si>
  <si>
    <t>1.8.2.0.9.</t>
  </si>
  <si>
    <t>PLACA DE SINALIZAÇÃO EM PVC COD 06 - (300X300) PERIGO INFLAMÁVEL</t>
  </si>
  <si>
    <t>COMP 236_SEE</t>
  </si>
  <si>
    <t>1.8.2.0.8.</t>
  </si>
  <si>
    <t>PLACA DE SINALIZAÇÃO EM PVC COD 01 - (300X300) PROIBIDO FUMAR</t>
  </si>
  <si>
    <t>COMP 235_SEE</t>
  </si>
  <si>
    <t>1.8.2.0.7.</t>
  </si>
  <si>
    <t>MARCAÇÃO NO PISO - 1X1 M PARA EXTINTOR</t>
  </si>
  <si>
    <t>COMP 277_SEE</t>
  </si>
  <si>
    <t>1.8.2.0.6.</t>
  </si>
  <si>
    <t>SINALIZADOR FOTOLUMINESCENTE DE EMERGÊNCIA</t>
  </si>
  <si>
    <t>COMP 025_SEE</t>
  </si>
  <si>
    <t>1.8.2.0.5.</t>
  </si>
  <si>
    <t>SINALIZADOR FOTOLUMINESCENTE PARA EXTINTOR</t>
  </si>
  <si>
    <t>COMP 024_SEE</t>
  </si>
  <si>
    <t>1.8.2.0.4.</t>
  </si>
  <si>
    <t>LUMINÁRIA DE EMERGÊNCIA - FORNECIMENTO E INSTALAÇÃO. AF_11/2017</t>
  </si>
  <si>
    <t>1.8.2.0.3.</t>
  </si>
  <si>
    <t>EXTINTOR MULTI USO EM PO A B C (6 KG) - CAPACIDADE EXTINTORA 3A 20BC</t>
  </si>
  <si>
    <t>1.8.2.0.2.</t>
  </si>
  <si>
    <t>EXTINTOR PO QUIMICO SECO (6 KG) - CAPACIDADE EXTINTORA 20 BC</t>
  </si>
  <si>
    <t>1.8.2.0.1.</t>
  </si>
  <si>
    <t>INSTALAÇÕES DE PREVENÇÃO E COMBATE À INCÊNDIO</t>
  </si>
  <si>
    <t>1.8.2.</t>
  </si>
  <si>
    <t>SUPORTE PARA COLETOR</t>
  </si>
  <si>
    <t>1.8.1.0.26.</t>
  </si>
  <si>
    <t>BUCHA DE NYLON S-10</t>
  </si>
  <si>
    <t>1.8.1.0.25.</t>
  </si>
  <si>
    <t>PARAFUSO P/BUCHA S-10</t>
  </si>
  <si>
    <t>1.8.1.0.24.</t>
  </si>
  <si>
    <t>BRAÇADEIRA METALICA TIPO "D" DIAM. 3/4"</t>
  </si>
  <si>
    <t>1.8.1.0.23.</t>
  </si>
  <si>
    <t>1.8.1.0.22.</t>
  </si>
  <si>
    <t>1.8.1.0.21.</t>
  </si>
  <si>
    <t>1.8.1.0.20.</t>
  </si>
  <si>
    <t>REGULADOR DE 1º ESTÁGIO 60KG/H MODELO AP-40  COM MANÔMETRO</t>
  </si>
  <si>
    <t>COMP 210_SEE</t>
  </si>
  <si>
    <t>1.8.1.0.19.</t>
  </si>
  <si>
    <t>REGULADOR DE 2º ESTÁGIO 5KG/H</t>
  </si>
  <si>
    <t>COMP 211_SEE</t>
  </si>
  <si>
    <t>1.8.1.0.18.</t>
  </si>
  <si>
    <t>VALVULA DE RETENÇÃO LATÃO 1/2" X 7/16" NPT</t>
  </si>
  <si>
    <t>1.8.1.0.17.</t>
  </si>
  <si>
    <t>VÁLVULA UGV 1/2" (S) LATÃO</t>
  </si>
  <si>
    <t>COMP 543_SEE</t>
  </si>
  <si>
    <t>1.8.1.0.16.</t>
  </si>
  <si>
    <t>VÁLVULA UGV 3/4" (S) LATÃO</t>
  </si>
  <si>
    <t>COMP 542_SEE</t>
  </si>
  <si>
    <t>1.8.1.0.15.</t>
  </si>
  <si>
    <t>TE PRETO 90º 3/4" NPT 300 LBS</t>
  </si>
  <si>
    <t>1.8.1.0.14.</t>
  </si>
  <si>
    <t>VÁLVULA ESFERICA LATÃO 3/4"</t>
  </si>
  <si>
    <t>1.8.1.0.13.</t>
  </si>
  <si>
    <t>FITA ANTICORROSIVA</t>
  </si>
  <si>
    <t>COMP 237_SEE</t>
  </si>
  <si>
    <t>1.8.1.0.12.</t>
  </si>
  <si>
    <t>JOELHO 90 GRAUS, EM FERRO GALVANIZADO, CONEXÃO ROSQUEADA, DN 20 (3/4"), INSTALADO EM RAMAIS E SUB-RAMAIS DE GÁS - FORNECIMENTO E INSTALAÇÃO. AF_12/2015</t>
  </si>
  <si>
    <t>1.8.1.0.11.</t>
  </si>
  <si>
    <t>TUBO DE AÇO GALVANIZADO COM COSTURA, CLASSE MÉDIA, CONEXÃO ROSQUEADA, DN 20 (3/4"), INSTALADO EM RAMAIS E SUB-RAMAIS DE GÁS - FORNECIMENTO E INSTALAÇÃO. AF_12/2015</t>
  </si>
  <si>
    <t>1.8.1.0.10.</t>
  </si>
  <si>
    <t>NIPLE DE REDUÇÃO 3/4" X 1/2" BSP</t>
  </si>
  <si>
    <t>COMP 213_SEE</t>
  </si>
  <si>
    <t>1.8.1.0.9.</t>
  </si>
  <si>
    <t>NIPLE DE REDUÇÃO 1/2" X 1/4" BSP</t>
  </si>
  <si>
    <t>COMP 212_SEE</t>
  </si>
  <si>
    <t>1.8.1.0.8.</t>
  </si>
  <si>
    <t>NIPLE DUPLO 300 PSI 3/4"</t>
  </si>
  <si>
    <t>1.8.1.0.7.</t>
  </si>
  <si>
    <t>NIPLE, EM FERRO GALVANIZADO, CONEXÃO ROSQUEADA, DN 15 (1/2"), INSTALADO EM RAMAIS E SUB-RAMAIS DE GÁS - FORNECIMENTO E INSTALAÇÃO. AF_12/2015</t>
  </si>
  <si>
    <t>1.8.1.0.6.</t>
  </si>
  <si>
    <t>LUVA GALVANIZADO DE REDUÇÃO 3/4" X 1/2" (GÁS)</t>
  </si>
  <si>
    <t>1.8.1.0.5.</t>
  </si>
  <si>
    <t>BUCHA DE REDUCAO DE FERRO GALVANIZADO, COM ROSCA BSP, DE 1/2" X 1/4"</t>
  </si>
  <si>
    <t>COMP 383_SEE</t>
  </si>
  <si>
    <t>1.8.1.0.4.</t>
  </si>
  <si>
    <t>TE DE REDUCAO DE FERRO GALVANIZADO, COM ROSCA BSP, DE 3/4" X 1/2"</t>
  </si>
  <si>
    <t>COMP 382_SEE</t>
  </si>
  <si>
    <t>1.8.1.0.3.</t>
  </si>
  <si>
    <t>UNIÃO S/BRONZE PRETA 3/4" NPT 300 LBS</t>
  </si>
  <si>
    <t>1.8.1.0.2.</t>
  </si>
  <si>
    <t>CENTRAL DE GÁS PADRÃO GOINFRA SEM INSTALAÇÕES (1+1 CILINDRO 45 KG)</t>
  </si>
  <si>
    <t>1.8.1.0.1.</t>
  </si>
  <si>
    <t>INSTALAÇÃO DE GÁS</t>
  </si>
  <si>
    <t>1.8.1.</t>
  </si>
  <si>
    <t>1.8.</t>
  </si>
  <si>
    <t>TUBO PVC, SERIE NORMAL, ESGOTO PREDIAL, DN 150 MM, FORNECIDO E INSTALADO EM SUBCOLETOR AÉREO DE ESGOTO SANITÁRIO. AF_12/2014</t>
  </si>
  <si>
    <t>1.7.4.1.2.</t>
  </si>
  <si>
    <t>TUBO PVC, SERIE NORMAL, ESGOTO PREDIAL, DN 100 MM, FORNECIDO E INSTALADO EM PRUMADA DE ESGOTO SANITÁRIO OU VENTILAÇÃO. AF_12/2014</t>
  </si>
  <si>
    <t>1.7.4.1.1.</t>
  </si>
  <si>
    <t>TUBOS</t>
  </si>
  <si>
    <t>1.7.4.1.</t>
  </si>
  <si>
    <t>ESGOTO SANITÁRIO</t>
  </si>
  <si>
    <t>1.7.4.</t>
  </si>
  <si>
    <t>TE DE REDUCAO 90 GRAUS SOLDAVEL 85 X 60 MM</t>
  </si>
  <si>
    <t>1.7.3.6.4.</t>
  </si>
  <si>
    <t>1.7.3.6.3.</t>
  </si>
  <si>
    <t>Referência: AGETOP - 81406</t>
  </si>
  <si>
    <t>TE, PVC, SOLDÁVEL, DN 60MM, INSTALADO EM PRUMADA DE ÁGUA - FORNECIMENTO E INSTALAÇÃO. AF_12/2014</t>
  </si>
  <si>
    <t>1.7.3.6.2.</t>
  </si>
  <si>
    <t>TE, PVC, SOLDÁVEL, DN 50MM, INSTALADO EM PRUMADA DE ÁGUA - FORNECIMENTO E INSTALAÇÃO. AF_12/2014</t>
  </si>
  <si>
    <t>1.7.3.6.1.</t>
  </si>
  <si>
    <t>TÊ</t>
  </si>
  <si>
    <t>1.7.3.6.</t>
  </si>
  <si>
    <t>JOELHO 90 GRAUS SOLDAVEL DIAMETRO 85 mm</t>
  </si>
  <si>
    <t>1.7.3.5.3.</t>
  </si>
  <si>
    <t>JOELHO 90 GRAUS, PVC, SOLDÁVEL, DN 50MM, INSTALADO EM PRUMADA DE ÁGUA - FORNECIMENTO E INSTALAÇÃO. AF_12/2014</t>
  </si>
  <si>
    <t>1.7.3.5.2.</t>
  </si>
  <si>
    <t>JOELHO 90 GRAUS, PVC, SOLDÁVEL, DN 25MM, INSTALADO EM PRUMADA DE ÁGUA - FORNECIMENTO E INSTALAÇÃO. AF_12/2014</t>
  </si>
  <si>
    <t>1.7.3.5.1.</t>
  </si>
  <si>
    <t>JOELHO</t>
  </si>
  <si>
    <t>1.7.3.5.</t>
  </si>
  <si>
    <t>BUCHA DE REDUCAO SOLDAVEL CURTA 85 X 75 mm</t>
  </si>
  <si>
    <t>1.7.3.4.3.</t>
  </si>
  <si>
    <t>BUCHA DE REDUCAO SOLD. CURTA 60 X 50 mm</t>
  </si>
  <si>
    <t>1.7.3.4.2.</t>
  </si>
  <si>
    <t>BUCHA DE REDUCAO SOLDAVEL CURTA 75 X 60 mm</t>
  </si>
  <si>
    <t>1.7.3.4.1.</t>
  </si>
  <si>
    <t>BUCHAS</t>
  </si>
  <si>
    <t>1.7.3.4.</t>
  </si>
  <si>
    <t>LUVA, PVC, SOLDÁVEL, DN 85 MM, INSTALADO EM RESERVAÇÃO DE ÁGUA DE EDIFICAÇÃO QUE POSSUA RESERVATÓRIO DE FIBRA/FIBROCIMENTO   FORNECIMENTO E INSTALAÇÃO. AF_06/2016</t>
  </si>
  <si>
    <t>1.7.3.3.4.</t>
  </si>
  <si>
    <t>LUVA, PVC, SOLDÁVEL, DN 75MM, INSTALADO EM PRUMADA DE ÁGUA - FORNECIMENTO E INSTALAÇÃO. AF_12/2014</t>
  </si>
  <si>
    <t>1.7.3.3.3.</t>
  </si>
  <si>
    <t>Referência: AGETOP - 81105</t>
  </si>
  <si>
    <t>LUVA, PVC, SOLDÁVEL, DN 50MM, INSTALADO EM PRUMADA DE ÁGUA - FORNECIMENTO E INSTALAÇÃO. AF_12/2014</t>
  </si>
  <si>
    <t>1.7.3.3.2.</t>
  </si>
  <si>
    <t>LUVA, PVC, SOLDÁVEL, DN 25MM, INSTALADO EM PRUMADA DE ÁGUA - FORNECIMENTO E INSTALAÇÃO. AF_12/2014</t>
  </si>
  <si>
    <t>1.7.3.3.1.</t>
  </si>
  <si>
    <t>LUVAS DE PVC</t>
  </si>
  <si>
    <t>1.7.3.3.</t>
  </si>
  <si>
    <t>Referência: AGETOP - 81072</t>
  </si>
  <si>
    <t>ADAPTADOR CURTO COM BOLSA E ROSCA PARA REGISTRO, PVC, SOLDÁVEL, DN 85 MM X 3 , INSTALADO EM RESERVAÇÃO DE ÁGUA DE EDIFICAÇÃO QUE POSSUA RESERVATÓRIO DE FIBRA/FIBROCIMENTO   FORNECIMENTO E INSTALAÇÃO. AF_06/2016</t>
  </si>
  <si>
    <t>1.7.3.2.1.</t>
  </si>
  <si>
    <t>ADAPTADORES DE PVC SOLDÁVEL</t>
  </si>
  <si>
    <t>1.7.3.2.</t>
  </si>
  <si>
    <t>TUBO, PVC, SOLDÁVEL, DN 75MM, INSTALADO EM PRUMADA DE ÁGUA - FORNECIMENTO E INSTALAÇÃO. AF_12/2014</t>
  </si>
  <si>
    <t>1.7.3.1.5.</t>
  </si>
  <si>
    <t>TUBO, PVC, SOLDÁVEL, DN 50MM, INSTALADO EM PRUMADA DE ÁGUA - FORNECIMENTO E INSTALAÇÃO. AF_12/2014</t>
  </si>
  <si>
    <t>1.7.3.1.4.</t>
  </si>
  <si>
    <t>Referência: AGETOP - 81009</t>
  </si>
  <si>
    <t>TUBO, PVC, SOLDÁVEL, DN 85 MM, INSTALADO EM RESERVAÇÃO DE ÁGUA DE EDIFICAÇÃO QUE POSSUA RESERVATÓRIO DE FIBRA/FIBROCIMENTO   FORNECIMENTO E INSTALAÇÃO. AF_06/2016</t>
  </si>
  <si>
    <t>1.7.3.1.3.</t>
  </si>
  <si>
    <t>1.7.3.1.2.</t>
  </si>
  <si>
    <t>1.7.3.1.1.</t>
  </si>
  <si>
    <t>TUBOS DE PVC SOLDÁVEL</t>
  </si>
  <si>
    <t>1.7.3.1.</t>
  </si>
  <si>
    <t>1.7.3.</t>
  </si>
  <si>
    <t>1.7.2.5.1.</t>
  </si>
  <si>
    <t>RECOLOCAÇÃO DE CHUVEIRO</t>
  </si>
  <si>
    <t>1.7.2.5.</t>
  </si>
  <si>
    <t>REGISTRO DE GAVETA BRUTO 3"</t>
  </si>
  <si>
    <t>1.7.2.4.1.</t>
  </si>
  <si>
    <t>REGISTROS</t>
  </si>
  <si>
    <t>1.7.2.4.</t>
  </si>
  <si>
    <t>1.7.2.3.4.</t>
  </si>
  <si>
    <t>1.7.2.3.3.</t>
  </si>
  <si>
    <t>Referência: AGETOP - 80570</t>
  </si>
  <si>
    <t>TORNEIRA CROMADA DE MESA, 1/2" OU 3/4", PARA LAVATÓRIO, PADRÃO MÉDIO - FORNECIMENTO E INSTALAÇÃO. AF_12/2013</t>
  </si>
  <si>
    <t>1.7.2.3.2.</t>
  </si>
  <si>
    <t>1.7.2.3.1.</t>
  </si>
  <si>
    <t>LAVATÓRIO E ACESSÓRIOS</t>
  </si>
  <si>
    <t>1.7.2.3.</t>
  </si>
  <si>
    <t>Referência: AGETOP - 80515</t>
  </si>
  <si>
    <t>VÁLVULA DE DESCARGA METÁLICA, BASE 1 1/2 ", ACABAMENTO METALICO CROMADO - FORNECIMENTO E INSTALAÇÃO. AF_01/2019</t>
  </si>
  <si>
    <t>1.7.2.2.1.</t>
  </si>
  <si>
    <t>VASO SANITÁRIO E ACESSÓRIOS</t>
  </si>
  <si>
    <t>1.7.2.2.</t>
  </si>
  <si>
    <t>CAIXA DE PASSAGEM 60 X 60 CM SEM TAMPA</t>
  </si>
  <si>
    <t>1.7.2.1.2.</t>
  </si>
  <si>
    <t>1.7.2.1.1.</t>
  </si>
  <si>
    <t>CAIXAS E CURVAS</t>
  </si>
  <si>
    <t>1.7.2.1.</t>
  </si>
  <si>
    <t>1.7.2.</t>
  </si>
  <si>
    <t>LIGAÇÃO FLEXÍVEL PVC DIAM.1/2" (ENGATE)</t>
  </si>
  <si>
    <t>1.7.1.0.7.</t>
  </si>
  <si>
    <t>1.7.1.0.6.</t>
  </si>
  <si>
    <t>1.7.1.0.5.</t>
  </si>
  <si>
    <t>1.7.1.0.4.</t>
  </si>
  <si>
    <t>1.7.1.0.3.</t>
  </si>
  <si>
    <t>TANQUE (PANELAO) INOX 60 X 70 X 40 CM CH.18</t>
  </si>
  <si>
    <t>1.7.1.0.2.</t>
  </si>
  <si>
    <t>CUBA INOX 56X34X17CM E=0,6MM-AÇO 304 (CUBA Nº2)</t>
  </si>
  <si>
    <t>1.7.1.0.1.</t>
  </si>
  <si>
    <t>1.7.1.</t>
  </si>
  <si>
    <t>1.7.</t>
  </si>
  <si>
    <t>1.6.2.0.19.</t>
  </si>
  <si>
    <t>1.6.2.0.18.</t>
  </si>
  <si>
    <t>1.6.2.0.17.</t>
  </si>
  <si>
    <t>PARAFUSO P/BUCHA S-6</t>
  </si>
  <si>
    <t>1.6.2.0.16.</t>
  </si>
  <si>
    <t>BUCHA DE NYLON S-6</t>
  </si>
  <si>
    <t>1.6.2.0.15.</t>
  </si>
  <si>
    <t>CAIXA DE PASSAGEM 30X30X40CM COM TAMPA E DRENO BRITA</t>
  </si>
  <si>
    <t>1.6.2.0.14.</t>
  </si>
  <si>
    <t>Referência: AGETOP - 71745</t>
  </si>
  <si>
    <t>LUVA PARA ELETRODUTO, PVC, ROSCÁVEL, DN 60 MM (2") - FORNECIMENTO E INSTALAÇÃO. AF_12/2015</t>
  </si>
  <si>
    <t>1.6.2.0.13.</t>
  </si>
  <si>
    <t>Referência: AGETOP - 71744</t>
  </si>
  <si>
    <t>LUVA PARA ELETRODUTO, PVC, ROSCÁVEL, DN 50 MM (1 1/2") - FORNECIMENTO E INSTALAÇÃO. AF_12/2015</t>
  </si>
  <si>
    <t>1.6.2.0.12.</t>
  </si>
  <si>
    <t>1.6.2.0.11.</t>
  </si>
  <si>
    <t>BRACADEIRA METALICA TIPO "U" DIAM. 2"</t>
  </si>
  <si>
    <t>1.6.2.0.10.</t>
  </si>
  <si>
    <t>BRACADEIRA METALICA TIPO "U" DIAM. 1.1/2"</t>
  </si>
  <si>
    <t>1.6.2.0.9.</t>
  </si>
  <si>
    <t>BRACADEIRA METALICA TIPO "U" DIAM. 1"</t>
  </si>
  <si>
    <t>1.6.2.0.8.</t>
  </si>
  <si>
    <t>ELETRODUTO RÍGIDO ROSCÁVEL, PVC, DN 60 MM (2") - FORNECIMENTO E INSTALAÇÃO. AF_12/2015</t>
  </si>
  <si>
    <t>1.6.2.0.7.</t>
  </si>
  <si>
    <t>ELETRODUTO RÍGIDO ROSCÁVEL, PVC, DN 50 MM (1 1/2") - FORNECIMENTO E INSTALAÇÃO. AF_12/2015</t>
  </si>
  <si>
    <t>1.6.2.0.6.</t>
  </si>
  <si>
    <t>1.6.2.0.5.</t>
  </si>
  <si>
    <t>Referência: AGETOP - 70565</t>
  </si>
  <si>
    <t>CABO DE COBRE FLEXÍVEL ISOLADO, 6 MM², ANTI-CHAMA 450/750 V, PARA CIRCUITOS TERMINAIS - FORNECIMENTO E INSTALAÇÃO. AF_12/2015</t>
  </si>
  <si>
    <t>1.6.2.0.4.</t>
  </si>
  <si>
    <t>CABO DE COBRE FLEXÍVEL ISOLADO, 10 MM², ANTI-CHAMA 450/750 V, PARA DISTRIBUIÇÃO - FORNECIMENTO E INSTALAÇÃO. AF_12/2015</t>
  </si>
  <si>
    <t>1.6.2.0.3.</t>
  </si>
  <si>
    <t>Referência: AGETOP - 71174</t>
  </si>
  <si>
    <t>DISJUNTOR TRIPOLAR TIPO DIN, CORRENTE NOMINAL DE 40A - FORNECIMENTO E INSTALAÇÃO. AF_04/2016</t>
  </si>
  <si>
    <t>1.6.2.0.2.</t>
  </si>
  <si>
    <t>1.6.2.0.1.</t>
  </si>
  <si>
    <t>IMPLANTAÇÃO</t>
  </si>
  <si>
    <t>1.6.2.</t>
  </si>
  <si>
    <t xml:space="preserve">H     </t>
  </si>
  <si>
    <t>DEMOLIÇÃO DAS INSTALAÇÕES ELÉTRICAS E AFINS C/ TRANSP. ATÉ CB. E CARGA</t>
  </si>
  <si>
    <t>1.6.1.0.58.</t>
  </si>
  <si>
    <t>1.6.1.0.57.</t>
  </si>
  <si>
    <t>1.6.1.0.56.</t>
  </si>
  <si>
    <t>1.6.1.0.55.</t>
  </si>
  <si>
    <t>FITA DE AUTO FUSAO, ROLO E 10,00 MM</t>
  </si>
  <si>
    <t>1.6.1.0.54.</t>
  </si>
  <si>
    <t>PADRÃO TRIFASICO 35 MM H=5 METROS</t>
  </si>
  <si>
    <t>1.6.1.0.53.</t>
  </si>
  <si>
    <t>1.6.1.0.52.</t>
  </si>
  <si>
    <t>1.6.1.0.51.</t>
  </si>
  <si>
    <t>1.6.1.0.50.</t>
  </si>
  <si>
    <t>ATERRAMENTO - SOLDA EXOTÉRMICA - CARTUCHO 90 G</t>
  </si>
  <si>
    <t>1.6.1.0.49.</t>
  </si>
  <si>
    <t>HASTE REV.COBRE(COPPERWELD)  3/4" X 2,40 M C/CONECTOR</t>
  </si>
  <si>
    <t>1.6.1.0.48.</t>
  </si>
  <si>
    <t>LÂMPADA COMPACTA DE LED 10 W, BASE E27 - FORNECIMENTO E INSTALAÇÃO. AF_11/2017</t>
  </si>
  <si>
    <t>1.6.1.0.47.</t>
  </si>
  <si>
    <t>LUMINÁRIA ARANDELA TIPO MEIA-LUA, PARA 1 LÂMPADA DE 15 W - FORNECIMENTO E INSTALAÇÃO. AF_11/2017</t>
  </si>
  <si>
    <t>1.6.1.0.46.</t>
  </si>
  <si>
    <t>SOQUETE ANTIVIBRATORIO P/LAMP.FLUORESCENTE</t>
  </si>
  <si>
    <t>1.6.1.0.45.</t>
  </si>
  <si>
    <t>LAMPADA DE VAPOR DE SODIO DE 250WX220V - FORNECIMENTO E INSTALACAO</t>
  </si>
  <si>
    <t>73831/8</t>
  </si>
  <si>
    <t>1.6.1.0.44.</t>
  </si>
  <si>
    <t>REFLETOR EM ALUMÍNIO COM SUPORTE E ALÇA, LÂMPADA 250 W - FORNECIMENTO E INSTALAÇÃO. AF_11/2017</t>
  </si>
  <si>
    <t>1.6.1.0.43.</t>
  </si>
  <si>
    <t>1.6.1.0.42.</t>
  </si>
  <si>
    <t>1.6.1.0.41.</t>
  </si>
  <si>
    <t>TOMADA ALTA DE EMBUTIR (1 MÓDULO), 2P+T 10 A, INCLUINDO SUPORTE E PLACA - FORNECIMENTO E INSTALAÇÃO. AF_12/2015</t>
  </si>
  <si>
    <t>1.6.1.0.40.</t>
  </si>
  <si>
    <t>1.6.1.0.39.</t>
  </si>
  <si>
    <t>Referência: AGETOP - 72578</t>
  </si>
  <si>
    <t>TOMADA MÉDIA DE EMBUTIR (1 MÓDULO), 2P+T 10 A, INCLUINDO SUPORTE E PLACA - FORNECIMENTO E INSTALAÇÃO. AF_12/2015</t>
  </si>
  <si>
    <t>1.6.1.0.38.</t>
  </si>
  <si>
    <t>TOMADA BAIXA DE EMBUTIR (1 MÓDULO), 2P+T 10 A, INCLUINDO SUPORTE E PLACA - FORNECIMENTO E INSTALAÇÃO. AF_12/2015</t>
  </si>
  <si>
    <t>1.6.1.0.37.</t>
  </si>
  <si>
    <t>Referência: AGETOP - 71441</t>
  </si>
  <si>
    <t>INTERRUPTOR SIMPLES (2 MÓDULOS), 10A/250V, INCLUINDO SUPORTE E PLACA - FORNECIMENTO E INSTALAÇÃO. AF_12/2015</t>
  </si>
  <si>
    <t>1.6.1.0.36.</t>
  </si>
  <si>
    <t>Referência: AGETOP - 71442</t>
  </si>
  <si>
    <t>INTERRUPTOR SIMPLES (3 MÓDULOS), 10A/250V, INCLUINDO SUPORTE E PLACA - FORNECIMENTO E INSTALAÇÃO. AF_12/2015</t>
  </si>
  <si>
    <t>1.6.1.0.35.</t>
  </si>
  <si>
    <t>1.6.1.0.34.</t>
  </si>
  <si>
    <t>Referência: AGETOP - 70680</t>
  </si>
  <si>
    <t>CAIXA SEXTAVADA 3" X 3", METÁLICA, INSTALADA EM LAJE - FORNECIMENTO E INSTALAÇÃO. AF_12/2015</t>
  </si>
  <si>
    <t>1.6.1.0.33.</t>
  </si>
  <si>
    <t>CAIXA RETANGULAR 4" X 2" BAIXA (0,30 M DO PISO), METÁLICA, INSTALADA EM PAREDE - FORNECIMENTO E INSTALAÇÃO. AF_12/2015</t>
  </si>
  <si>
    <t>1.6.1.0.32.</t>
  </si>
  <si>
    <t>CURVA 90 GRAUS AÇO ZINCADO DIÂMETRO 1.1/2"</t>
  </si>
  <si>
    <t>1.6.1.0.31.</t>
  </si>
  <si>
    <t>Referência: AGETOP - 71142</t>
  </si>
  <si>
    <t>CURVA 90 GRAUS PARA ELETRODUTO, PVC, ROSCÁVEL, DN 32 MM (1"), PARA CIRCUITOS TERMINAIS, INSTALADA EM LAJE - FORNECIMENTO E INSTALAÇÃO. AF_12/2015</t>
  </si>
  <si>
    <t>1.6.1.0.30.</t>
  </si>
  <si>
    <t>Referência: AGETOP - 71141</t>
  </si>
  <si>
    <t>CURVA 90 GRAUS PARA ELETRODUTO, PVC, ROSCÁVEL, DN 25 MM (3/4"), PARA CIRCUITOS TERMINAIS, INSTALADA EM LAJE - FORNECIMENTO E INSTALAÇÃO. AF_12/2015</t>
  </si>
  <si>
    <t>1.6.1.0.29.</t>
  </si>
  <si>
    <t>Referência: AGETOP - 70929</t>
  </si>
  <si>
    <t>CONDULETE DE ALUMÍNIO, TIPO X, PARA ELETRODUTO DE AÇO GALVANIZADO DN 20 MM (3/4''), APARENTE - FORNECIMENTO E INSTALAÇÃO. AF_11/2016_P</t>
  </si>
  <si>
    <t>1.6.1.0.28.</t>
  </si>
  <si>
    <t>TAMPA CEGA PARA CONDULETE METÁLICO</t>
  </si>
  <si>
    <t>1.6.1.0.27.</t>
  </si>
  <si>
    <t>1.6.1.0.26.</t>
  </si>
  <si>
    <t>LUVA PARA ELETRODUTO, PVC, ROSCÁVEL, DN 32 MM (1"), PARA CIRCUITOS TERMINAIS, INSTALADA EM LAJE - FORNECIMENTO E INSTALAÇÃO. AF_12/2015</t>
  </si>
  <si>
    <t>1.6.1.0.25.</t>
  </si>
  <si>
    <t>LUVA PARA ELETRODUTO, PVC, ROSCÁVEL, DN 25 MM (3/4"), PARA CIRCUITOS TERMINAIS, INSTALADA EM LAJE - FORNECIMENTO E INSTALAÇÃO. AF_12/2015</t>
  </si>
  <si>
    <t>1.6.1.0.24.</t>
  </si>
  <si>
    <t>1.6.1.0.23.</t>
  </si>
  <si>
    <t>1.6.1.0.22.</t>
  </si>
  <si>
    <t>BRACADEIRA METALICA TIPO "U" DIAM. 3/4"</t>
  </si>
  <si>
    <t>1.6.1.0.21.</t>
  </si>
  <si>
    <t>1.6.1.0.20.</t>
  </si>
  <si>
    <t>1.6.1.0.19.</t>
  </si>
  <si>
    <t>1.6.1.0.18.</t>
  </si>
  <si>
    <t>CABO DE COBRE FLEXÍVEL ISOLADO, 16 MM², ANTI-CHAMA 450/750 V, PARA DISTRIBUIÇÃO - FORNECIMENTO E INSTALAÇÃO. AF_12/2015</t>
  </si>
  <si>
    <t>1.6.1.0.17.</t>
  </si>
  <si>
    <t>1.6.1.0.16.</t>
  </si>
  <si>
    <t>Referência: AGETOP - 70563</t>
  </si>
  <si>
    <t>CABO DE COBRE FLEXÍVEL ISOLADO, 2,5 MM², ANTI-CHAMA 450/750 V, PARA CIRCUITOS TERMINAIS - FORNECIMENTO E INSTALAÇÃO. AF_12/2015</t>
  </si>
  <si>
    <t>1.6.1.0.15.</t>
  </si>
  <si>
    <t>Referência: AGETOP - 70564</t>
  </si>
  <si>
    <t>CABO DE COBRE FLEXÍVEL ISOLADO, 4 MM², ANTI-CHAMA 450/750 V, PARA CIRCUITOS TERMINAIS - FORNECIMENTO E INSTALAÇÃO. AF_12/2015</t>
  </si>
  <si>
    <t>1.6.1.0.14.</t>
  </si>
  <si>
    <t>CABO DE COBRE FLEXÍVEL ISOLADO, 16 MM², ANTI-CHAMA 0,6/1,0 KV, PARA DISTRIBUIÇÃO - FORNECIMENTO E INSTALAÇÃO. AF_12/2015</t>
  </si>
  <si>
    <t>1.6.1.0.13.</t>
  </si>
  <si>
    <t>Referência: AGETOP - 70512</t>
  </si>
  <si>
    <t>CABO DE COBRE FLEXÍVEL ISOLADO, 35 MM², ANTI-CHAMA 0,6/1,0 KV, PARA DISTRIBUIÇÃO - FORNECIMENTO E INSTALAÇÃO. AF_12/2015</t>
  </si>
  <si>
    <t>1.6.1.0.12.</t>
  </si>
  <si>
    <t>1.6.1.0.11.</t>
  </si>
  <si>
    <t>DISPOSITIVO DE PROTEÇÃO CONTRA SURTOS (D.P.S.) 275V DE 8 A 40KA</t>
  </si>
  <si>
    <t>1.6.1.0.10.</t>
  </si>
  <si>
    <t>DISJUNTOR MONOPOLAR TIPO DIN, CORRENTE NOMINAL DE 10A - FORNECIMENTO E INSTALAÇÃO. AF_04/2016</t>
  </si>
  <si>
    <t>1.6.1.0.9.</t>
  </si>
  <si>
    <t>1.6.1.0.8.</t>
  </si>
  <si>
    <t>DISJUNTOR MONOPOLAR TIPO DIN, CORRENTE NOMINAL DE 25A - FORNECIMENTO E INSTALAÇÃO. AF_04/2016</t>
  </si>
  <si>
    <t>1.6.1.0.7.</t>
  </si>
  <si>
    <t>DISJUNTOR MONOPOLAR TIPO DIN, CORRENTE NOMINAL DE 50A - FORNECIMENTO E INSTALAÇÃO. AF_04/2016</t>
  </si>
  <si>
    <t>1.6.1.0.6.</t>
  </si>
  <si>
    <t>1.6.1.0.5.</t>
  </si>
  <si>
    <t>DISJUNTOR TRIPOLAR TIPO DIN, CORRENTE NOMINAL DE 25A - FORNECIMENTO E INSTALAÇÃO. AF_04/2016</t>
  </si>
  <si>
    <t>1.6.1.0.4.</t>
  </si>
  <si>
    <t>DISJUNTOR TRIPOLAR DE 60 A 100-A</t>
  </si>
  <si>
    <t>1.6.1.0.3.</t>
  </si>
  <si>
    <t>QUADRO DE DISTRIBUICAO DE ENERGIA DE EMBUTIR, EM CHAPA METALICA, PARA 18 DISJUNTORES TERMOMAGNETICOS MONOPOLARES, COM BARRAMENTO TRIFASICO E NEUTRO, FORNECIMENTO E INSTALACAO</t>
  </si>
  <si>
    <t>74131/4</t>
  </si>
  <si>
    <t>1.6.1.0.2.</t>
  </si>
  <si>
    <t>QUADRO DE DISTRIBUICAO DE ENERGIA DE EMBUTIR, EM CHAPA METALICA, PARA 32 DISJUNTORES TERMOMAGNETICOS MONOPOLARES, COM BARRAMENTO TRIFASICO E NEUTRO, FORNECIMENTO E INSTALACAO</t>
  </si>
  <si>
    <t>74131/6</t>
  </si>
  <si>
    <t>1.6.1.0.1.</t>
  </si>
  <si>
    <t>REFORMA</t>
  </si>
  <si>
    <t>1.6.1.</t>
  </si>
  <si>
    <t>1.6.</t>
  </si>
  <si>
    <t xml:space="preserve">m3    </t>
  </si>
  <si>
    <t>VERGA/CONTRAVERGA EM CONCRETO ARMADO FCK = 20 MPA</t>
  </si>
  <si>
    <t>1.5.5.1.1.</t>
  </si>
  <si>
    <t>1.5.5.1.</t>
  </si>
  <si>
    <t>VERGA E CONTRAVERGA</t>
  </si>
  <si>
    <t>1.5.5.</t>
  </si>
  <si>
    <t>MURO ARRIMO PADRÃO GOINFRA EM CANALETA SEM REVESTIMENTO-(COM ALTURA ATÉ 2,50M)-INCLUSO FUNDAÇÃO</t>
  </si>
  <si>
    <t>1.5.4.0.1.</t>
  </si>
  <si>
    <t>1.5.4.</t>
  </si>
  <si>
    <t xml:space="preserve">PREPARO COM BETONEIRA E TRANSPORTE MANUAL DE CONCRETO FCK=25 MPA </t>
  </si>
  <si>
    <t>1.5.3.0.3.</t>
  </si>
  <si>
    <t>ARMAÇÃO DE LAJE DE UMA ESTRUTURA CONVENCIONAL DE CONCRETO ARMADO EM UMA EDIFICAÇÃO TÉRREA OU SOBRADO UTILIZANDO AÇO CA-60 DE 5,0 MM - MONTAGEM. AF_12/2015</t>
  </si>
  <si>
    <t>1.5.3.0.2.</t>
  </si>
  <si>
    <t>FABRICAÇÃO DE FÔRMA PARA LAJES, EM CHAPA DE MADEIRA COMPENSADA RESINADA, E = 17 MM. AF_12/2015</t>
  </si>
  <si>
    <t>1.5.3.0.1.</t>
  </si>
  <si>
    <t>LAJE</t>
  </si>
  <si>
    <t>1.5.3.</t>
  </si>
  <si>
    <t>1.5.2.0.4.</t>
  </si>
  <si>
    <t>Referência: AGETOP - 60304</t>
  </si>
  <si>
    <t>ARMAÇÃO DE PILAR OU VIGA DE UMA ESTRUTURA CONVENCIONAL DE CONCRETO ARMADO EM UMA EDIFICAÇÃO TÉRREA OU SOBRADO UTILIZANDO AÇO CA-50 DE 8,0 MM - MONTAGEM. AF_12/2015</t>
  </si>
  <si>
    <t>1.5.2.0.3.</t>
  </si>
  <si>
    <t>1.5.2.0.2.</t>
  </si>
  <si>
    <t>MONTAGEM E DESMONTAGEM DE FÔRMA DE VIGA, ESCORAMENTO METÁLICO, PÉ-DIREITO SIMPLES, EM CHAPA DE MADEIRA RESINADA, 8 UTILIZAÇÕES. AF_12/2015</t>
  </si>
  <si>
    <t>1.5.2.0.1.</t>
  </si>
  <si>
    <t>VIGAS DA RAMPA</t>
  </si>
  <si>
    <t>1.5.2.</t>
  </si>
  <si>
    <t>1.5.1.0.4.</t>
  </si>
  <si>
    <t>1.5.1.0.3.</t>
  </si>
  <si>
    <t>1.5.1.0.2.</t>
  </si>
  <si>
    <t>MONTAGEM E DESMONTAGEM DE FÔRMA DE PILARES RETANGULARES E ESTRUTURAS SIMILARES COM ÁREA MÉDIA DAS SEÇÕES MENOR OU IGUAL A 0,25 M², PÉ-DIREITO SIMPLES, EM CHAPA DE MADEIRA COMPENSADA RESINADA, 8 UTILIZAÇÕES. AF_12/2015</t>
  </si>
  <si>
    <t>1.5.1.0.1.</t>
  </si>
  <si>
    <t>1.5.1.</t>
  </si>
  <si>
    <t>1.5.</t>
  </si>
  <si>
    <t>1.4.2.0.7.</t>
  </si>
  <si>
    <t>1.4.2.0.6.</t>
  </si>
  <si>
    <t>1.4.2.0.5.</t>
  </si>
  <si>
    <t>1.4.2.0.4.</t>
  </si>
  <si>
    <t>Referência: AGETOP - 60470</t>
  </si>
  <si>
    <t>LASTRO DE VALA COM PREPARO DE FUNDO, LARGURA MENOR QUE 1,5 M, COM CAMADA DE BRITA, LANÇAMENTO MANUAL, EM LOCAL COM NÍVEL BAIXO DE INTERFERÊNCIA. AF_06/2016</t>
  </si>
  <si>
    <t>1.4.2.0.3.</t>
  </si>
  <si>
    <t>FORMA DE TABUA CINTA BALDRAME U=8 VEZES</t>
  </si>
  <si>
    <t>1.4.2.0.2.</t>
  </si>
  <si>
    <t>1.4.2.0.1.</t>
  </si>
  <si>
    <t>VIGAS BALDRAMES</t>
  </si>
  <si>
    <t>1.4.2.</t>
  </si>
  <si>
    <t>1.4.1.0.5.</t>
  </si>
  <si>
    <t>1.4.1.0.4.</t>
  </si>
  <si>
    <t>1.4.1.0.3.</t>
  </si>
  <si>
    <t>FORMA TABUA PINHO P/FUNDACOES U=3V - (OBRAS CIVIS)</t>
  </si>
  <si>
    <t>1.4.1.0.2.</t>
  </si>
  <si>
    <t>ESCAVACAO MANUAL DE VALAS (SAPATAS/BLOCOS)</t>
  </si>
  <si>
    <t>1.4.1.0.1.</t>
  </si>
  <si>
    <t>SAPATAS</t>
  </si>
  <si>
    <t>1.4.1.</t>
  </si>
  <si>
    <t>1.4.</t>
  </si>
  <si>
    <t>APILOAMENTO</t>
  </si>
  <si>
    <t>1.3.2.2.2.</t>
  </si>
  <si>
    <t>1.3.2.2.1.</t>
  </si>
  <si>
    <t>IMPLANTAÇÃO BLOCO DO SANITÁRIO</t>
  </si>
  <si>
    <t>1.3.2.2.</t>
  </si>
  <si>
    <t>1.3.2.1.2.</t>
  </si>
  <si>
    <t>1.3.2.1.1.</t>
  </si>
  <si>
    <t>1.3.2.1.</t>
  </si>
  <si>
    <t>OUTROS SERVIÇOS</t>
  </si>
  <si>
    <t>1.3.2.</t>
  </si>
  <si>
    <t>1.3.1.1.6.</t>
  </si>
  <si>
    <t>TRANSPORTE COM LÂMINA ATE 100 M - (OBRAS CIVIS)</t>
  </si>
  <si>
    <t>1.3.1.1.5.</t>
  </si>
  <si>
    <t xml:space="preserve">m3km  </t>
  </si>
  <si>
    <t>TRANSPORTE DE MATERIAL ESCAVADO M3.KM</t>
  </si>
  <si>
    <t>1.3.1.1.4.</t>
  </si>
  <si>
    <t>INDENIZAÇÃO DE JAZIDA</t>
  </si>
  <si>
    <t>1.3.1.1.3.</t>
  </si>
  <si>
    <t>Referência: AGETOP - 41005</t>
  </si>
  <si>
    <t>CARGA E DESCARGA MECANIZADAS DE ENTULHO EM CAMINHAO BASCULANTE 6 M3</t>
  </si>
  <si>
    <t>1.3.1.1.2.</t>
  </si>
  <si>
    <t>Referência: AGETOP - 41004</t>
  </si>
  <si>
    <t>ESCAVACAO MECANICA CAMPO ABERTO EM SOLO EXCETO ROCHA ATE 2,00M PROFUNDIDADE</t>
  </si>
  <si>
    <t>1.3.1.1.1.</t>
  </si>
  <si>
    <t>1.3.1.1.</t>
  </si>
  <si>
    <t>ATERRO + CORTE</t>
  </si>
  <si>
    <t>1.3.1.</t>
  </si>
  <si>
    <t>1.3.</t>
  </si>
  <si>
    <t>1.2.0.0.2.</t>
  </si>
  <si>
    <t>1.2.0.0.1.</t>
  </si>
  <si>
    <t>1.2.</t>
  </si>
  <si>
    <t>DEM.PISO CIMENT.SOBRE LASTRO CONC.C/TR.ATE CB. E CARGA</t>
  </si>
  <si>
    <t>1.1.7.0.1.</t>
  </si>
  <si>
    <t>1.1.7.</t>
  </si>
  <si>
    <t>Referência: AGETOP - 20118</t>
  </si>
  <si>
    <t>DEMOLIÇÃO DE ALVENARIA DE BLOCO FURADO, DE FORMA MANUAL, SEM REAPROVEITAMENTO. AF_12/2017</t>
  </si>
  <si>
    <t>1.1.6.0.1.</t>
  </si>
  <si>
    <t>1.1.6.</t>
  </si>
  <si>
    <t>DEMOLIÇAO DE VÁLVULA DE DESCARGA C/ TRANSP. ATÉ CB. E CARGA</t>
  </si>
  <si>
    <t>1.1.5.0.6.</t>
  </si>
  <si>
    <t>DEMOLIÇAO DE BANCADAS C/ TRANSP. ATÉ CB. E CARGA</t>
  </si>
  <si>
    <t>1.1.5.0.5.</t>
  </si>
  <si>
    <t>DEMOLIÇÃO DAS INSTALAÇÕES HIDROSANITÁRIAS E AFINS C/ TRANSP. ATÉ CB. E CARGA</t>
  </si>
  <si>
    <t>1.1.5.0.4.</t>
  </si>
  <si>
    <t>Referência: AGETOP - 20115</t>
  </si>
  <si>
    <t>DEMOLIÇÃO DE REVESTIMENTO CERÂMICO, DE FORMA MANUAL, SEM REAPROVEITAMENTO. AF_12/2017</t>
  </si>
  <si>
    <t>1.1.5.0.3.</t>
  </si>
  <si>
    <t>DEM.PISO CERAM.SOBRE LASTRO CONC.C/TR.CB.E CARGA</t>
  </si>
  <si>
    <t>1.1.5.0.2.</t>
  </si>
  <si>
    <t>Referência: AGETOP - 20106</t>
  </si>
  <si>
    <t>REMOÇÃO DE PORTAS, DE FORMA MANUAL, SEM REAPROVEITAMENTO. AF_12/2017</t>
  </si>
  <si>
    <t>1.1.5.0.1.</t>
  </si>
  <si>
    <t>1.1.5.</t>
  </si>
  <si>
    <t>DEM.ALVEN.TIJOLO S/REAP. C/TR.ATE CB. E CARGA</t>
  </si>
  <si>
    <t>1.1.4.0.5.</t>
  </si>
  <si>
    <t>1.1.4.0.4.</t>
  </si>
  <si>
    <t>1.1.4.0.3.</t>
  </si>
  <si>
    <t>1.1.4.0.2.</t>
  </si>
  <si>
    <t>1.1.4.0.1.</t>
  </si>
  <si>
    <t>1.1.4.</t>
  </si>
  <si>
    <t>REMOÇÃO DE TRAMA METÁLICA OU DE MADEIRA PARA FORRO, DE FORMA MANUAL, SEM REAPROVEITAMENTO. AF_12/2017</t>
  </si>
  <si>
    <t>1.1.3.0.2.</t>
  </si>
  <si>
    <t>REMOÇÃO DE FORROS DE DRYWALL, PVC E FIBROMINERAL, DE FORMA MANUAL, SEM REAPROVEITAMENTO. AF_12/2017</t>
  </si>
  <si>
    <t>1.1.3.0.1.</t>
  </si>
  <si>
    <t>1.1.3.</t>
  </si>
  <si>
    <t>1.1.2.0.2.</t>
  </si>
  <si>
    <t>1.1.2.0.1.</t>
  </si>
  <si>
    <t>1.1.2.</t>
  </si>
  <si>
    <t>DEMOLICAO COBERTURA TELHA CERAMICA C/ TRANSP. ATÉ CB. E CARGA</t>
  </si>
  <si>
    <t>1.1.1.0.1.</t>
  </si>
  <si>
    <t>1.1.1.</t>
  </si>
  <si>
    <t>1.1.</t>
  </si>
  <si>
    <t>AMPLIAÇÃO E REFORMA - COLÉGIO ESTADUAL ALCÂNTARA DE CARVALHO</t>
  </si>
  <si>
    <t>LOTE</t>
  </si>
  <si>
    <t>L</t>
  </si>
  <si>
    <t>(sem código)</t>
  </si>
  <si>
    <t>MO</t>
  </si>
  <si>
    <t>MAT</t>
  </si>
  <si>
    <t>UNID</t>
  </si>
  <si>
    <t>OBSERVAÇÕES¹</t>
  </si>
  <si>
    <t>T.SERVIÇO</t>
  </si>
  <si>
    <t>QUANT</t>
  </si>
  <si>
    <t>CODIGO</t>
  </si>
  <si>
    <t>TABELA</t>
  </si>
  <si>
    <t>Nível Corrigido</t>
  </si>
  <si>
    <t>Nível</t>
  </si>
  <si>
    <t>↓</t>
  </si>
  <si>
    <t>Cnível</t>
  </si>
  <si>
    <t>Czero</t>
  </si>
  <si>
    <t>n5</t>
  </si>
  <si>
    <t>n4</t>
  </si>
  <si>
    <t>n3</t>
  </si>
  <si>
    <t>n2</t>
  </si>
  <si>
    <t>n1</t>
  </si>
  <si>
    <t>Altura</t>
  </si>
  <si>
    <t>Nível C</t>
  </si>
  <si>
    <t>Save Nivel</t>
  </si>
  <si>
    <t>Nível E</t>
  </si>
  <si>
    <t>PLANILHA ORÇAMENTÁRIA</t>
  </si>
  <si>
    <t>FILTRO</t>
  </si>
  <si>
    <t>ÁREA TOTAL CONSTRUÍDA (M²)</t>
  </si>
  <si>
    <t>ÁREA A DEMOLIR (M²)</t>
  </si>
  <si>
    <t>ÁREA A CONSTRUIR (M²)</t>
  </si>
  <si>
    <t>ÁREA EXISTENTE (M²)</t>
  </si>
  <si>
    <t>ONERADA</t>
  </si>
  <si>
    <t>DEZ/19</t>
  </si>
  <si>
    <t>ABR/19</t>
  </si>
  <si>
    <t>RUA RIO VERDE 287, VILA OLAVO, CEP:75801-085</t>
  </si>
  <si>
    <t>JATAI</t>
  </si>
  <si>
    <t>REFERÊNCIA SINAPI</t>
  </si>
  <si>
    <t>REFERÊNCIA AGETOP</t>
  </si>
  <si>
    <t>ENDEREÇO</t>
  </si>
  <si>
    <t>CRE</t>
  </si>
  <si>
    <t>JATAÍ</t>
  </si>
  <si>
    <t>AMPLIAÇÃO E REFORMA</t>
  </si>
  <si>
    <t>CIDADE</t>
  </si>
  <si>
    <t>DATA</t>
  </si>
  <si>
    <t>OBRA</t>
  </si>
  <si>
    <t>Nmax</t>
  </si>
  <si>
    <t>COLÉGIO ESTADUAL ALCÂNTARA DE CARVALHO</t>
  </si>
  <si>
    <t>CÓDIGO INEP</t>
  </si>
  <si>
    <t>UNIDADE ESCOLAR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</si>
</sst>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\-??_);_(@_)"/>
    <numFmt numFmtId="165" formatCode="000000"/>
    <numFmt numFmtId="166" formatCode="mmm/yyyy"/>
  </numFmts>
  <fonts count="16" x14ac:knownFonts="1">
    <font>
      <sz val="10"/>
      <name val="Arial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i/>
      <sz val="8"/>
      <name val="Times New Roman"/>
      <family val="1"/>
    </font>
    <font>
      <b/>
      <sz val="7"/>
      <name val="Times New Roman"/>
      <family val="1"/>
    </font>
    <font>
      <b/>
      <sz val="9"/>
      <name val="Times New Roman"/>
      <family val="1"/>
    </font>
    <font>
      <sz val="6"/>
      <color rgb="FFFF0000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lightUp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42"/>
      </patternFill>
    </fill>
    <fill>
      <patternFill patternType="solid">
        <fgColor rgb="FFDC690A"/>
        <bgColor indexed="55"/>
      </patternFill>
    </fill>
    <fill>
      <patternFill patternType="solid">
        <fgColor theme="9" tint="-0.249977111117893"/>
        <bgColor indexed="5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8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4" fillId="0" borderId="0" applyFont="0" applyFill="0" applyAlignment="0" applyProtection="0"/>
  </cellStyleXfs>
  <cellXfs count="155">
    <xf numFmtId="0" fontId="0" fillId="0" borderId="0" xfId="0"/>
    <xf numFmtId="0" fontId="1" fillId="0" borderId="0" xfId="0" applyFont="1" applyBorder="1" applyProtection="1">
      <protection locked="0"/>
    </xf>
    <xf numFmtId="4" fontId="1" fillId="0" borderId="0" xfId="0" applyNumberFormat="1" applyFont="1" applyBorder="1" applyProtection="1">
      <protection locked="0"/>
    </xf>
    <xf numFmtId="0" fontId="1" fillId="0" borderId="0" xfId="0" applyFont="1" applyBorder="1" applyAlignment="1" applyProtection="1">
      <alignment horizontal="right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/>
    <xf numFmtId="0" fontId="1" fillId="0" borderId="0" xfId="0" applyFont="1" applyBorder="1" applyProtection="1"/>
    <xf numFmtId="0" fontId="2" fillId="0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4" fontId="2" fillId="0" borderId="0" xfId="0" applyNumberFormat="1" applyFont="1" applyBorder="1" applyAlignment="1" applyProtection="1">
      <alignment horizontal="center" vertical="center"/>
      <protection locked="0"/>
    </xf>
    <xf numFmtId="4" fontId="3" fillId="0" borderId="0" xfId="1" applyNumberFormat="1" applyFont="1" applyFill="1" applyBorder="1" applyAlignment="1" applyProtection="1">
      <alignment vertical="center"/>
      <protection locked="0"/>
    </xf>
    <xf numFmtId="164" fontId="3" fillId="0" borderId="0" xfId="1" applyFont="1" applyFill="1" applyBorder="1" applyAlignment="1" applyProtection="1">
      <alignment horizontal="left" vertical="center"/>
      <protection locked="0"/>
    </xf>
    <xf numFmtId="164" fontId="5" fillId="0" borderId="0" xfId="1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4" fontId="3" fillId="0" borderId="1" xfId="1" applyNumberFormat="1" applyFont="1" applyFill="1" applyBorder="1" applyAlignment="1" applyProtection="1">
      <alignment vertical="center"/>
    </xf>
    <xf numFmtId="164" fontId="3" fillId="0" borderId="4" xfId="1" applyFont="1" applyFill="1" applyBorder="1" applyAlignment="1" applyProtection="1">
      <alignment horizontal="center" vertical="center"/>
    </xf>
    <xf numFmtId="164" fontId="3" fillId="0" borderId="6" xfId="1" applyFont="1" applyFill="1" applyBorder="1" applyAlignment="1" applyProtection="1">
      <alignment horizontal="center" vertical="center"/>
    </xf>
    <xf numFmtId="164" fontId="5" fillId="0" borderId="0" xfId="1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vertical="center"/>
    </xf>
    <xf numFmtId="4" fontId="3" fillId="0" borderId="4" xfId="1" applyNumberFormat="1" applyFont="1" applyFill="1" applyBorder="1" applyAlignment="1" applyProtection="1">
      <alignment vertical="center"/>
    </xf>
    <xf numFmtId="4" fontId="2" fillId="0" borderId="0" xfId="0" applyNumberFormat="1" applyFont="1" applyBorder="1" applyAlignment="1" applyProtection="1">
      <alignment horizontal="center" vertical="center"/>
    </xf>
    <xf numFmtId="4" fontId="3" fillId="0" borderId="0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164" fontId="3" fillId="0" borderId="0" xfId="1" applyFont="1" applyFill="1" applyBorder="1" applyAlignment="1" applyProtection="1">
      <alignment horizontal="right" vertical="center"/>
    </xf>
    <xf numFmtId="4" fontId="3" fillId="2" borderId="4" xfId="1" applyNumberFormat="1" applyFont="1" applyFill="1" applyBorder="1" applyAlignment="1" applyProtection="1">
      <alignment vertical="center"/>
    </xf>
    <xf numFmtId="164" fontId="3" fillId="2" borderId="4" xfId="1" applyFont="1" applyFill="1" applyBorder="1" applyAlignment="1" applyProtection="1">
      <alignment horizontal="left" vertical="center"/>
    </xf>
    <xf numFmtId="164" fontId="3" fillId="2" borderId="6" xfId="1" applyFont="1" applyFill="1" applyBorder="1" applyAlignment="1" applyProtection="1">
      <alignment horizontal="left" vertical="center"/>
    </xf>
    <xf numFmtId="164" fontId="3" fillId="0" borderId="0" xfId="1" applyFont="1" applyFill="1" applyBorder="1" applyAlignment="1" applyProtection="1">
      <alignment horizontal="left" vertical="center"/>
    </xf>
    <xf numFmtId="164" fontId="3" fillId="0" borderId="4" xfId="1" applyFont="1" applyFill="1" applyBorder="1" applyAlignment="1" applyProtection="1">
      <alignment horizontal="left" vertical="center"/>
    </xf>
    <xf numFmtId="164" fontId="3" fillId="0" borderId="6" xfId="1" applyFont="1" applyFill="1" applyBorder="1" applyAlignment="1" applyProtection="1">
      <alignment horizontal="left" vertical="center"/>
    </xf>
    <xf numFmtId="4" fontId="3" fillId="0" borderId="7" xfId="1" applyNumberFormat="1" applyFont="1" applyFill="1" applyBorder="1" applyAlignment="1" applyProtection="1">
      <alignment vertical="center"/>
    </xf>
    <xf numFmtId="164" fontId="3" fillId="0" borderId="7" xfId="1" applyFont="1" applyFill="1" applyBorder="1" applyAlignment="1" applyProtection="1">
      <alignment horizontal="left" vertical="center"/>
    </xf>
    <xf numFmtId="164" fontId="3" fillId="0" borderId="8" xfId="1" applyFont="1" applyFill="1" applyBorder="1" applyAlignment="1" applyProtection="1">
      <alignment horizontal="left" vertical="center"/>
    </xf>
    <xf numFmtId="4" fontId="1" fillId="3" borderId="4" xfId="0" applyNumberFormat="1" applyFont="1" applyFill="1" applyBorder="1" applyProtection="1"/>
    <xf numFmtId="0" fontId="1" fillId="3" borderId="5" xfId="0" applyFont="1" applyFill="1" applyBorder="1" applyProtection="1"/>
    <xf numFmtId="0" fontId="1" fillId="3" borderId="6" xfId="0" applyFont="1" applyFill="1" applyBorder="1" applyProtection="1"/>
    <xf numFmtId="0" fontId="1" fillId="3" borderId="9" xfId="0" applyFont="1" applyFill="1" applyBorder="1" applyProtection="1"/>
    <xf numFmtId="0" fontId="1" fillId="3" borderId="10" xfId="0" applyFont="1" applyFill="1" applyBorder="1" applyProtection="1"/>
    <xf numFmtId="0" fontId="2" fillId="0" borderId="1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top"/>
    </xf>
    <xf numFmtId="0" fontId="5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4" fontId="2" fillId="0" borderId="12" xfId="0" applyNumberFormat="1" applyFont="1" applyBorder="1" applyAlignment="1" applyProtection="1">
      <alignment horizontal="right" vertical="center"/>
    </xf>
    <xf numFmtId="4" fontId="2" fillId="0" borderId="13" xfId="0" applyNumberFormat="1" applyFont="1" applyBorder="1" applyAlignment="1" applyProtection="1">
      <alignment horizontal="right" vertical="center"/>
      <protection locked="0"/>
    </xf>
    <xf numFmtId="4" fontId="2" fillId="4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vertical="center" wrapText="1"/>
      <protection locked="0"/>
    </xf>
    <xf numFmtId="1" fontId="2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3" xfId="0" applyFont="1" applyFill="1" applyBorder="1" applyAlignment="1" applyProtection="1">
      <alignment horizontal="center" vertical="center" wrapText="1"/>
      <protection locked="0"/>
    </xf>
    <xf numFmtId="165" fontId="2" fillId="0" borderId="14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6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6" fillId="0" borderId="13" xfId="0" applyFont="1" applyFill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9" fillId="0" borderId="17" xfId="0" applyFont="1" applyBorder="1" applyAlignment="1" applyProtection="1">
      <alignment vertical="center" wrapText="1"/>
      <protection locked="0"/>
    </xf>
    <xf numFmtId="0" fontId="2" fillId="6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0" fontId="10" fillId="0" borderId="13" xfId="0" applyFont="1" applyBorder="1" applyAlignment="1" applyProtection="1">
      <alignment vertical="center" wrapText="1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4" fontId="6" fillId="0" borderId="12" xfId="0" applyNumberFormat="1" applyFont="1" applyBorder="1" applyAlignment="1" applyProtection="1">
      <alignment horizontal="right" vertical="center"/>
    </xf>
    <xf numFmtId="4" fontId="2" fillId="0" borderId="13" xfId="0" applyNumberFormat="1" applyFont="1" applyBorder="1" applyAlignment="1" applyProtection="1">
      <alignment horizontal="right" vertical="center"/>
    </xf>
    <xf numFmtId="4" fontId="2" fillId="4" borderId="13" xfId="0" applyNumberFormat="1" applyFont="1" applyFill="1" applyBorder="1" applyAlignment="1" applyProtection="1">
      <alignment horizontal="center" vertical="center"/>
    </xf>
    <xf numFmtId="165" fontId="6" fillId="0" borderId="14" xfId="0" applyNumberFormat="1" applyFont="1" applyFill="1" applyBorder="1" applyAlignment="1" applyProtection="1">
      <alignment horizontal="left" vertical="center"/>
    </xf>
    <xf numFmtId="0" fontId="2" fillId="6" borderId="14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0" xfId="0" applyNumberFormat="1" applyFont="1" applyBorder="1" applyAlignment="1" applyProtection="1">
      <alignment horizontal="right" vertical="center"/>
    </xf>
    <xf numFmtId="4" fontId="2" fillId="0" borderId="17" xfId="0" applyNumberFormat="1" applyFont="1" applyBorder="1" applyAlignment="1" applyProtection="1">
      <alignment horizontal="right" vertical="center"/>
    </xf>
    <xf numFmtId="4" fontId="2" fillId="4" borderId="17" xfId="0" applyNumberFormat="1" applyFont="1" applyFill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vertical="center" wrapText="1"/>
      <protection locked="0"/>
    </xf>
    <xf numFmtId="1" fontId="2" fillId="4" borderId="17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18" xfId="0" applyNumberFormat="1" applyFont="1" applyFill="1" applyBorder="1" applyAlignment="1" applyProtection="1">
      <alignment horizontal="left" vertical="center"/>
    </xf>
    <xf numFmtId="0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/>
    </xf>
    <xf numFmtId="4" fontId="5" fillId="7" borderId="23" xfId="0" applyNumberFormat="1" applyFont="1" applyFill="1" applyBorder="1" applyAlignment="1" applyProtection="1">
      <alignment vertical="center"/>
    </xf>
    <xf numFmtId="0" fontId="3" fillId="7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  <protection locked="0"/>
    </xf>
    <xf numFmtId="0" fontId="3" fillId="7" borderId="0" xfId="0" applyNumberFormat="1" applyFont="1" applyFill="1" applyBorder="1" applyAlignment="1" applyProtection="1">
      <alignment horizontal="center" vertical="center"/>
      <protection locked="0"/>
    </xf>
    <xf numFmtId="0" fontId="3" fillId="7" borderId="0" xfId="0" applyNumberFormat="1" applyFont="1" applyFill="1" applyBorder="1" applyAlignment="1" applyProtection="1">
      <alignment vertical="center"/>
      <protection locked="0"/>
    </xf>
    <xf numFmtId="1" fontId="5" fillId="8" borderId="24" xfId="0" applyNumberFormat="1" applyFont="1" applyFill="1" applyBorder="1" applyAlignment="1" applyProtection="1">
      <alignment horizontal="left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6" borderId="3" xfId="0" applyNumberFormat="1" applyFont="1" applyFill="1" applyBorder="1" applyAlignment="1" applyProtection="1">
      <alignment horizontal="center" vertical="center" wrapText="1"/>
    </xf>
    <xf numFmtId="0" fontId="2" fillId="0" borderId="25" xfId="0" applyFont="1" applyBorder="1" applyAlignment="1" applyProtection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left" vertical="center"/>
    </xf>
    <xf numFmtId="164" fontId="3" fillId="0" borderId="28" xfId="1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5" fontId="3" fillId="0" borderId="28" xfId="0" applyNumberFormat="1" applyFont="1" applyFill="1" applyBorder="1" applyAlignment="1" applyProtection="1">
      <alignment horizontal="center" vertical="center"/>
    </xf>
    <xf numFmtId="0" fontId="3" fillId="0" borderId="29" xfId="0" applyFont="1" applyBorder="1" applyAlignment="1" applyProtection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center"/>
    </xf>
    <xf numFmtId="0" fontId="2" fillId="0" borderId="31" xfId="0" applyFont="1" applyBorder="1" applyAlignment="1" applyProtection="1">
      <alignment horizontal="center" vertical="center" wrapText="1"/>
    </xf>
    <xf numFmtId="0" fontId="2" fillId="0" borderId="32" xfId="0" applyFont="1" applyBorder="1" applyAlignment="1" applyProtection="1">
      <alignment horizontal="center" vertical="center" wrapText="1"/>
    </xf>
    <xf numFmtId="165" fontId="1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 textRotation="90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2" fontId="2" fillId="0" borderId="7" xfId="0" applyNumberFormat="1" applyFont="1" applyBorder="1" applyAlignment="1" applyProtection="1">
      <alignment horizontal="left"/>
      <protection locked="0"/>
    </xf>
    <xf numFmtId="2" fontId="2" fillId="0" borderId="8" xfId="0" applyNumberFormat="1" applyFont="1" applyBorder="1" applyAlignment="1" applyProtection="1">
      <alignment horizontal="left"/>
      <protection locked="0"/>
    </xf>
    <xf numFmtId="2" fontId="1" fillId="0" borderId="7" xfId="0" applyNumberFormat="1" applyFont="1" applyBorder="1" applyAlignment="1" applyProtection="1">
      <alignment horizontal="left"/>
      <protection locked="0"/>
    </xf>
    <xf numFmtId="2" fontId="1" fillId="0" borderId="22" xfId="0" applyNumberFormat="1" applyFont="1" applyBorder="1" applyAlignment="1" applyProtection="1">
      <alignment horizontal="left"/>
      <protection locked="0"/>
    </xf>
    <xf numFmtId="2" fontId="1" fillId="0" borderId="8" xfId="0" applyNumberFormat="1" applyFont="1" applyBorder="1" applyAlignment="1" applyProtection="1">
      <alignment horizontal="left"/>
      <protection locked="0"/>
    </xf>
    <xf numFmtId="2" fontId="2" fillId="0" borderId="8" xfId="0" applyNumberFormat="1" applyFont="1" applyBorder="1" applyAlignment="1" applyProtection="1">
      <alignment horizontal="left"/>
      <protection locked="0"/>
    </xf>
    <xf numFmtId="2" fontId="2" fillId="0" borderId="22" xfId="0" applyNumberFormat="1" applyFont="1" applyBorder="1" applyAlignment="1" applyProtection="1">
      <alignment horizontal="left"/>
      <protection locked="0"/>
    </xf>
    <xf numFmtId="0" fontId="3" fillId="0" borderId="23" xfId="0" applyFont="1" applyBorder="1" applyAlignment="1" applyProtection="1"/>
    <xf numFmtId="0" fontId="3" fillId="0" borderId="24" xfId="0" applyFont="1" applyBorder="1" applyAlignment="1" applyProtection="1"/>
    <xf numFmtId="0" fontId="3" fillId="0" borderId="23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3" fillId="0" borderId="24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vertical="center" wrapText="1"/>
    </xf>
    <xf numFmtId="0" fontId="2" fillId="0" borderId="7" xfId="0" applyNumberFormat="1" applyFont="1" applyBorder="1" applyAlignment="1" applyProtection="1">
      <protection locked="0"/>
    </xf>
    <xf numFmtId="166" fontId="2" fillId="0" borderId="8" xfId="0" quotePrefix="1" applyNumberFormat="1" applyFont="1" applyBorder="1" applyAlignment="1" applyProtection="1">
      <alignment horizontal="left"/>
      <protection locked="0"/>
    </xf>
    <xf numFmtId="0" fontId="2" fillId="0" borderId="7" xfId="0" applyNumberFormat="1" applyFont="1" applyBorder="1" applyAlignment="1" applyProtection="1">
      <alignment horizontal="left"/>
      <protection locked="0"/>
    </xf>
    <xf numFmtId="0" fontId="2" fillId="0" borderId="22" xfId="0" applyNumberFormat="1" applyFont="1" applyBorder="1" applyAlignment="1" applyProtection="1">
      <alignment horizontal="left"/>
      <protection locked="0"/>
    </xf>
    <xf numFmtId="0" fontId="2" fillId="0" borderId="8" xfId="0" applyFont="1" applyBorder="1" applyAlignment="1" applyProtection="1"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2" fillId="0" borderId="22" xfId="0" applyFont="1" applyBorder="1" applyAlignment="1" applyProtection="1">
      <alignment horizontal="left"/>
      <protection locked="0"/>
    </xf>
    <xf numFmtId="0" fontId="2" fillId="0" borderId="8" xfId="0" applyFont="1" applyBorder="1" applyAlignment="1" applyProtection="1">
      <alignment horizontal="left"/>
      <protection locked="0"/>
    </xf>
    <xf numFmtId="0" fontId="13" fillId="0" borderId="0" xfId="0" applyFont="1" applyBorder="1" applyAlignment="1" applyProtection="1">
      <alignment horizontal="center" vertical="center" wrapText="1"/>
    </xf>
    <xf numFmtId="0" fontId="1" fillId="0" borderId="33" xfId="0" applyFont="1" applyBorder="1" applyAlignment="1" applyProtection="1">
      <alignment horizontal="center"/>
    </xf>
    <xf numFmtId="14" fontId="2" fillId="0" borderId="7" xfId="0" applyNumberFormat="1" applyFont="1" applyBorder="1" applyAlignment="1" applyProtection="1">
      <alignment horizontal="left"/>
      <protection locked="0"/>
    </xf>
    <xf numFmtId="14" fontId="2" fillId="0" borderId="22" xfId="0" applyNumberFormat="1" applyFont="1" applyBorder="1" applyAlignment="1" applyProtection="1">
      <alignment horizontal="left"/>
      <protection locked="0"/>
    </xf>
    <xf numFmtId="14" fontId="2" fillId="0" borderId="8" xfId="0" applyNumberFormat="1" applyFont="1" applyBorder="1" applyAlignment="1" applyProtection="1">
      <alignment horizontal="left"/>
      <protection locked="0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left" vertical="center" wrapText="1"/>
    </xf>
  </cellXfs>
  <cellStyles count="2">
    <cellStyle name="Normal" xfId="0" builtinId="0"/>
    <cellStyle name="Vírgula" xfId="1" builtinId="3"/>
  </cellStyles>
  <dxfs count="2492"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fgColor theme="9" tint="0.59996337778862885"/>
          <bgColor theme="9" tint="0.59996337778862885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2057400</xdr:colOff>
      <xdr:row>0</xdr:row>
      <xdr:rowOff>66676</xdr:rowOff>
    </xdr:from>
    <xdr:ext cx="5610225" cy="1038768"/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72800" y="228601"/>
          <a:ext cx="5610225" cy="103876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sdf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ENTRALIZADA/SUPINFRA/SERVIDORES/Thiago%20Rodrigues%20Alves%20Lopes/2019/REGIONAIS/CRE%20&#193;GUAS%20LINDAS/JD.%20GUA&#205;RA/FINAL/ADITIVO%20COM%20SALDO%20v3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dades Escolares"/>
      <sheetName val="Tabelas"/>
      <sheetName val="Equivalências"/>
      <sheetName val="Nota Explicativa"/>
      <sheetName val="Resumo "/>
      <sheetName val="Somatório"/>
      <sheetName val="Cronog_60_Dias"/>
      <sheetName val="Municípios - BDI"/>
      <sheetName val="Cronog_90_Dias"/>
      <sheetName val="Cronog_120_Dias"/>
      <sheetName val="Cronog_150_Dias"/>
      <sheetName val="Cronog_180_Dias"/>
      <sheetName val="Cronog_210_Dias"/>
      <sheetName val="Composição BDI"/>
      <sheetName val="Relatório CENTRAL"/>
      <sheetName val="Parc Maior Relev"/>
      <sheetName val="Composições"/>
      <sheetName val="Projeto Básico"/>
      <sheetName val="Cotações"/>
      <sheetName val="B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D30">
            <v>0.2033999999999998</v>
          </cell>
        </row>
      </sheetData>
      <sheetData sheetId="14"/>
      <sheetData sheetId="15"/>
      <sheetData sheetId="16"/>
      <sheetData sheetId="17"/>
      <sheetData sheetId="18"/>
      <sheetData sheetId="19">
        <row r="14">
          <cell r="P14">
            <v>1</v>
          </cell>
        </row>
        <row r="17">
          <cell r="R17">
            <v>1</v>
          </cell>
          <cell r="S17">
            <v>2</v>
          </cell>
          <cell r="T17">
            <v>3</v>
          </cell>
          <cell r="U17">
            <v>4</v>
          </cell>
          <cell r="V17">
            <v>5</v>
          </cell>
          <cell r="W17">
            <v>6</v>
          </cell>
          <cell r="X17">
            <v>7</v>
          </cell>
          <cell r="Y17">
            <v>8</v>
          </cell>
          <cell r="Z17">
            <v>9</v>
          </cell>
          <cell r="AA17">
            <v>10</v>
          </cell>
          <cell r="AB17">
            <v>11</v>
          </cell>
          <cell r="AC17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olas"/>
      <sheetName val="TABELA 2014"/>
      <sheetName val="TABELA 2018"/>
      <sheetName val="ADITIVO"/>
      <sheetName val="RESUMO"/>
      <sheetName val="Resumo "/>
      <sheetName val="Cronog_30_Dias"/>
      <sheetName val="Cronog_30_Dias_(atual)"/>
      <sheetName val="Composição BDI"/>
      <sheetName val="Relatório CENTRAC"/>
      <sheetName val="Parc Maior Relev"/>
      <sheetName val="Procedimentos"/>
    </sheetNames>
    <sheetDataSet>
      <sheetData sheetId="0"/>
      <sheetData sheetId="1"/>
      <sheetData sheetId="2">
        <row r="8">
          <cell r="A8">
            <v>164</v>
          </cell>
          <cell r="B8" t="str">
            <v>SERVIÇOS PRELIMINARES</v>
          </cell>
        </row>
        <row r="9">
          <cell r="A9">
            <v>20000</v>
          </cell>
          <cell r="B9" t="str">
            <v>SERVIÇOS PRELIMINARES</v>
          </cell>
          <cell r="C9" t="str">
            <v xml:space="preserve">S/U   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20100</v>
          </cell>
          <cell r="B10" t="str">
            <v>DEMOLIÇÃO - COBERTURA TELHA METÁLICA C/ TRANSP. ATÉ CB. E CARGA</v>
          </cell>
          <cell r="C10" t="str">
            <v xml:space="preserve">m2    </v>
          </cell>
          <cell r="D10">
            <v>0</v>
          </cell>
          <cell r="E10">
            <v>2.15</v>
          </cell>
          <cell r="F10">
            <v>2.15</v>
          </cell>
        </row>
        <row r="11">
          <cell r="A11">
            <v>20101</v>
          </cell>
          <cell r="B11" t="str">
            <v>DEMOLICAO COBERTURA TELHA CERAMICA C/ TRANSP. ATÉ CB. E CARGA</v>
          </cell>
          <cell r="C11" t="str">
            <v xml:space="preserve">m2    </v>
          </cell>
          <cell r="D11">
            <v>0</v>
          </cell>
          <cell r="E11">
            <v>4.58</v>
          </cell>
          <cell r="F11">
            <v>4.58</v>
          </cell>
        </row>
        <row r="12">
          <cell r="A12">
            <v>20102</v>
          </cell>
          <cell r="B12" t="str">
            <v>DEMOLICAO-COBERTURA TELHA FIBROCIMENTO/FIBRA DE VIDRO/SIMILARES C/ TRANSP. ATÉ CB. E CARGA</v>
          </cell>
          <cell r="C12" t="str">
            <v xml:space="preserve">m2    </v>
          </cell>
          <cell r="D12">
            <v>0</v>
          </cell>
          <cell r="E12">
            <v>1.91</v>
          </cell>
          <cell r="F12">
            <v>1.91</v>
          </cell>
        </row>
        <row r="13">
          <cell r="A13">
            <v>20103</v>
          </cell>
          <cell r="B13" t="str">
            <v>DEMOLIÇÃO ESTRUTURA EM MADEIRA TELHADO C/ TRANSP. ATÉ CB. E CARGA</v>
          </cell>
          <cell r="C13" t="str">
            <v xml:space="preserve">m2    </v>
          </cell>
          <cell r="D13">
            <v>0</v>
          </cell>
          <cell r="E13">
            <v>9.92</v>
          </cell>
          <cell r="F13">
            <v>9.92</v>
          </cell>
        </row>
        <row r="14">
          <cell r="A14">
            <v>20104</v>
          </cell>
          <cell r="B14" t="str">
            <v>DEMOLIÇÃO DE RIPAS C/ TRANSP. ATÉ CB. E CARGA</v>
          </cell>
          <cell r="C14" t="str">
            <v xml:space="preserve">m2    </v>
          </cell>
          <cell r="D14">
            <v>0</v>
          </cell>
          <cell r="E14">
            <v>0.77</v>
          </cell>
          <cell r="F14">
            <v>0.77</v>
          </cell>
        </row>
        <row r="15">
          <cell r="A15">
            <v>20105</v>
          </cell>
          <cell r="B15" t="str">
            <v>DEMOL.FORRO PAULISTA  C/TRANSP.ATE CB.E CARGA</v>
          </cell>
          <cell r="C15" t="str">
            <v xml:space="preserve">m2    </v>
          </cell>
          <cell r="D15">
            <v>0</v>
          </cell>
          <cell r="E15">
            <v>2.29</v>
          </cell>
          <cell r="F15">
            <v>2.29</v>
          </cell>
        </row>
        <row r="16">
          <cell r="A16">
            <v>20106</v>
          </cell>
          <cell r="B16" t="str">
            <v>RETIRADA DE JANELAS OU PORTAIS C/ TRANSP. ATÉ CB. E CARGA</v>
          </cell>
          <cell r="C16" t="str">
            <v xml:space="preserve">m2    </v>
          </cell>
          <cell r="D16">
            <v>0</v>
          </cell>
          <cell r="E16">
            <v>3.82</v>
          </cell>
          <cell r="F16">
            <v>3.82</v>
          </cell>
        </row>
        <row r="17">
          <cell r="A17">
            <v>20107</v>
          </cell>
          <cell r="B17" t="str">
            <v xml:space="preserve">CORTE/DESTOC./RETIRADA/REATERRO (MANUAIS) DE ÁRVORE GRANDE PORTE ( H = 8 A 10 M / DIÂMETRO TRONCO 60 A 70CM E COPA DE 10 A 13M ) C/TRANSP.ATE C.B.E CARGA </v>
          </cell>
          <cell r="C17" t="str">
            <v xml:space="preserve">Un    </v>
          </cell>
          <cell r="D17">
            <v>0</v>
          </cell>
          <cell r="E17">
            <v>327.88</v>
          </cell>
          <cell r="F17">
            <v>327.88</v>
          </cell>
        </row>
        <row r="18">
          <cell r="A18">
            <v>20108</v>
          </cell>
          <cell r="B18" t="str">
            <v>DEMOLIÇÃO PISOS/VIGAS DE MAD.C/TRANSPORTE ATE CB. E CARGA</v>
          </cell>
          <cell r="C18" t="str">
            <v xml:space="preserve">m2    </v>
          </cell>
          <cell r="D18">
            <v>0</v>
          </cell>
          <cell r="E18">
            <v>9.16</v>
          </cell>
          <cell r="F18">
            <v>9.16</v>
          </cell>
        </row>
        <row r="19">
          <cell r="A19">
            <v>20109</v>
          </cell>
          <cell r="B19" t="str">
            <v>DEM.PISO CIMENT.SOBRE LASTRO CONC.C/TR.ATE CB. E CARGA</v>
          </cell>
          <cell r="C19" t="str">
            <v xml:space="preserve">m2    </v>
          </cell>
          <cell r="D19">
            <v>0</v>
          </cell>
          <cell r="E19">
            <v>9.92</v>
          </cell>
          <cell r="F19">
            <v>9.92</v>
          </cell>
        </row>
        <row r="20">
          <cell r="A20">
            <v>20110</v>
          </cell>
          <cell r="B20" t="str">
            <v>DEMOL.PISO LADRILHO/HIDRAUL.C/TR.ATE CB. E CARGA</v>
          </cell>
          <cell r="C20" t="str">
            <v xml:space="preserve">m2    </v>
          </cell>
          <cell r="D20">
            <v>0</v>
          </cell>
          <cell r="E20">
            <v>5.34</v>
          </cell>
          <cell r="F20">
            <v>5.34</v>
          </cell>
        </row>
        <row r="21">
          <cell r="A21">
            <v>20111</v>
          </cell>
          <cell r="B21" t="str">
            <v>DEM.PISO CERAM.SOBRE LASTRO CONC.C/TR.CB.E CARGA</v>
          </cell>
          <cell r="C21" t="str">
            <v xml:space="preserve">m2    </v>
          </cell>
          <cell r="D21">
            <v>0</v>
          </cell>
          <cell r="E21">
            <v>5.34</v>
          </cell>
          <cell r="F21">
            <v>5.34</v>
          </cell>
        </row>
        <row r="22">
          <cell r="A22">
            <v>20112</v>
          </cell>
          <cell r="B22" t="str">
            <v>DEM.PISO CERAM. INCLUS. RETIRADA DE CONTRAPISO SOBRE LASTRO CONC.C/TR.CB.E CARGA</v>
          </cell>
          <cell r="C22" t="str">
            <v xml:space="preserve">m2    </v>
          </cell>
          <cell r="D22">
            <v>0</v>
          </cell>
          <cell r="E22">
            <v>10.68</v>
          </cell>
          <cell r="F22">
            <v>10.68</v>
          </cell>
        </row>
        <row r="23">
          <cell r="A23">
            <v>20113</v>
          </cell>
          <cell r="B23" t="str">
            <v>DEMOL.-ASSOALHO DE MAD.C/TRANSP.ATE CB.E CARGA</v>
          </cell>
          <cell r="C23" t="str">
            <v xml:space="preserve">m2    </v>
          </cell>
          <cell r="D23">
            <v>0</v>
          </cell>
          <cell r="E23">
            <v>6.86</v>
          </cell>
          <cell r="F23">
            <v>6.86</v>
          </cell>
        </row>
        <row r="24">
          <cell r="A24">
            <v>20115</v>
          </cell>
          <cell r="B24" t="str">
            <v>DEMOLIÇÃO DE REVESTIMENTOS COM AZULEJOS C/TRANSP.ATE CB. E CARGA</v>
          </cell>
          <cell r="C24" t="str">
            <v xml:space="preserve">m2    </v>
          </cell>
          <cell r="D24">
            <v>0</v>
          </cell>
          <cell r="E24">
            <v>1.91</v>
          </cell>
          <cell r="F24">
            <v>1.91</v>
          </cell>
        </row>
        <row r="25">
          <cell r="A25">
            <v>20116</v>
          </cell>
          <cell r="B25" t="str">
            <v>DEMOLIÇÃO DE LAMBRIS COM APROVEITAMENTO</v>
          </cell>
          <cell r="C25" t="str">
            <v xml:space="preserve">m2    </v>
          </cell>
          <cell r="D25">
            <v>0</v>
          </cell>
          <cell r="E25">
            <v>1.91</v>
          </cell>
          <cell r="F25">
            <v>1.91</v>
          </cell>
        </row>
        <row r="26">
          <cell r="A26">
            <v>20117</v>
          </cell>
          <cell r="B26" t="str">
            <v>DEMOL.REVEST.C/ARGAMASSA C/TR.ATE CB.E CARGA</v>
          </cell>
          <cell r="C26" t="str">
            <v xml:space="preserve">m2    </v>
          </cell>
          <cell r="D26">
            <v>0</v>
          </cell>
          <cell r="E26">
            <v>3.82</v>
          </cell>
          <cell r="F26">
            <v>3.82</v>
          </cell>
        </row>
        <row r="27">
          <cell r="A27">
            <v>20118</v>
          </cell>
          <cell r="B27" t="str">
            <v>DEM.ALVEN.TIJOLO S/REAP. C/TR.ATE CB. E CARGA</v>
          </cell>
          <cell r="C27" t="str">
            <v xml:space="preserve">m3    </v>
          </cell>
          <cell r="D27">
            <v>0</v>
          </cell>
          <cell r="E27">
            <v>20.5</v>
          </cell>
          <cell r="F27">
            <v>20.5</v>
          </cell>
        </row>
        <row r="28">
          <cell r="A28">
            <v>20119</v>
          </cell>
          <cell r="B28" t="str">
            <v>DEMOLICAO-ALVEN. TIJOLO C/REAPROVEITAMENTO</v>
          </cell>
          <cell r="C28" t="str">
            <v xml:space="preserve">m3    </v>
          </cell>
          <cell r="D28">
            <v>0</v>
          </cell>
          <cell r="E28">
            <v>45.79</v>
          </cell>
          <cell r="F28">
            <v>45.79</v>
          </cell>
        </row>
        <row r="29">
          <cell r="A29">
            <v>20121</v>
          </cell>
          <cell r="B29" t="str">
            <v>DEM. MANUAL EM CONCR.SIMPLES C/TR.ATE CB.E CARGA (O.C.)</v>
          </cell>
          <cell r="C29" t="str">
            <v xml:space="preserve">m3    </v>
          </cell>
          <cell r="D29">
            <v>0</v>
          </cell>
          <cell r="E29">
            <v>99.22</v>
          </cell>
          <cell r="F29">
            <v>99.22</v>
          </cell>
        </row>
        <row r="30">
          <cell r="A30">
            <v>20125</v>
          </cell>
          <cell r="B30" t="str">
            <v>DEMOL.LAJE PRE-MOLD.MANUAL C/TR.ATE CB.E CARGA</v>
          </cell>
          <cell r="C30" t="str">
            <v xml:space="preserve">m3    </v>
          </cell>
          <cell r="D30">
            <v>0</v>
          </cell>
          <cell r="E30">
            <v>125.88</v>
          </cell>
          <cell r="F30">
            <v>125.88</v>
          </cell>
        </row>
        <row r="31">
          <cell r="A31">
            <v>20126</v>
          </cell>
          <cell r="B31" t="str">
            <v>DEMOLICAO - PISO INTERTRAVADO C/ EMPILHAMENTO</v>
          </cell>
          <cell r="C31" t="str">
            <v xml:space="preserve">m2    </v>
          </cell>
          <cell r="D31">
            <v>0</v>
          </cell>
          <cell r="E31">
            <v>5.34</v>
          </cell>
          <cell r="F31">
            <v>5.34</v>
          </cell>
        </row>
        <row r="32">
          <cell r="A32">
            <v>20127</v>
          </cell>
          <cell r="B32" t="str">
            <v>DEM.LAJE CONC. ARM.MANUAL C/TR.ATE CB.E CARGA (OC)</v>
          </cell>
          <cell r="C32" t="str">
            <v xml:space="preserve">m3    </v>
          </cell>
          <cell r="D32">
            <v>0</v>
          </cell>
          <cell r="E32">
            <v>152.63999999999999</v>
          </cell>
          <cell r="F32">
            <v>152.63999999999999</v>
          </cell>
        </row>
        <row r="33">
          <cell r="A33">
            <v>20128</v>
          </cell>
          <cell r="B33" t="str">
            <v>DEM.PILAR CONC.ARM.MANUAL C/TR.ATE CB.E CARGA(OC)</v>
          </cell>
          <cell r="C33" t="str">
            <v xml:space="preserve">m3    </v>
          </cell>
          <cell r="D33">
            <v>0</v>
          </cell>
          <cell r="E33">
            <v>171.72</v>
          </cell>
          <cell r="F33">
            <v>171.72</v>
          </cell>
        </row>
        <row r="34">
          <cell r="A34">
            <v>20129</v>
          </cell>
          <cell r="B34" t="str">
            <v>DEM.VIGAS CONC. ARM.MANUAL C/TR.ATE C.B. E CARGA</v>
          </cell>
          <cell r="C34" t="str">
            <v xml:space="preserve">m3    </v>
          </cell>
          <cell r="D34">
            <v>0</v>
          </cell>
          <cell r="E34">
            <v>190.8</v>
          </cell>
          <cell r="F34">
            <v>190.8</v>
          </cell>
        </row>
        <row r="35">
          <cell r="A35">
            <v>20130</v>
          </cell>
          <cell r="B35" t="str">
            <v>DEMOLIÇÃO ALAMBRADO - POSTE CONCRETO/TELA/VIGA COM TR. ATE CB. E CARGA</v>
          </cell>
          <cell r="C35" t="str">
            <v xml:space="preserve">m     </v>
          </cell>
          <cell r="D35">
            <v>0</v>
          </cell>
          <cell r="E35">
            <v>9.84</v>
          </cell>
          <cell r="F35">
            <v>9.84</v>
          </cell>
        </row>
        <row r="36">
          <cell r="A36">
            <v>20131</v>
          </cell>
          <cell r="B36" t="str">
            <v>DEM.FORRO PACOTE /ESTR.MAD.C/TR.ATE CB. E CARGA</v>
          </cell>
          <cell r="C36" t="str">
            <v xml:space="preserve">m2    </v>
          </cell>
          <cell r="D36">
            <v>0</v>
          </cell>
          <cell r="E36">
            <v>3.05</v>
          </cell>
          <cell r="F36">
            <v>3.05</v>
          </cell>
        </row>
        <row r="37">
          <cell r="A37">
            <v>20132</v>
          </cell>
          <cell r="B37" t="str">
            <v>DEMOL.PISO CARPETE C/TRANSP.ATE CAM.BASC.E CARGA</v>
          </cell>
          <cell r="C37" t="str">
            <v xml:space="preserve">m2    </v>
          </cell>
          <cell r="D37">
            <v>0</v>
          </cell>
          <cell r="E37">
            <v>0.77</v>
          </cell>
          <cell r="F37">
            <v>0.77</v>
          </cell>
        </row>
        <row r="38">
          <cell r="A38">
            <v>20133</v>
          </cell>
          <cell r="B38" t="str">
            <v>DEMOL.PISO VINILICO C/TRANSP.ATE CAM.BASC.E CARGA</v>
          </cell>
          <cell r="C38" t="str">
            <v xml:space="preserve">m2    </v>
          </cell>
          <cell r="D38">
            <v>0</v>
          </cell>
          <cell r="E38">
            <v>2.86</v>
          </cell>
          <cell r="F38">
            <v>2.86</v>
          </cell>
        </row>
        <row r="39">
          <cell r="A39">
            <v>20134</v>
          </cell>
          <cell r="B39" t="str">
            <v>DEM.DE FORRO GESSO C/TRANSP.ATE CB.E CARGA</v>
          </cell>
          <cell r="C39" t="str">
            <v xml:space="preserve">m2    </v>
          </cell>
          <cell r="D39">
            <v>0</v>
          </cell>
          <cell r="E39">
            <v>1.43</v>
          </cell>
          <cell r="F39">
            <v>1.43</v>
          </cell>
        </row>
        <row r="40">
          <cell r="A40">
            <v>20135</v>
          </cell>
          <cell r="B40" t="str">
            <v>DEM. ESTRUT. EM METALON PARA FORRO DE GESSO C/TR.CB E CARGA</v>
          </cell>
          <cell r="C40" t="str">
            <v xml:space="preserve">m2    </v>
          </cell>
          <cell r="D40">
            <v>0.11</v>
          </cell>
          <cell r="E40">
            <v>1.67</v>
          </cell>
          <cell r="F40">
            <v>1.78</v>
          </cell>
        </row>
        <row r="41">
          <cell r="A41">
            <v>20136</v>
          </cell>
          <cell r="B41" t="str">
            <v>DEMOLICAO DE CAIBROS E RIPAS C/ TRANSP. ATÉ CB. E CARGA</v>
          </cell>
          <cell r="C41" t="str">
            <v xml:space="preserve">m2    </v>
          </cell>
          <cell r="D41">
            <v>0</v>
          </cell>
          <cell r="E41">
            <v>2.75</v>
          </cell>
          <cell r="F41">
            <v>2.75</v>
          </cell>
        </row>
        <row r="42">
          <cell r="A42">
            <v>20137</v>
          </cell>
          <cell r="B42" t="str">
            <v>DEMOLIÇAO BACIA SANITARIA C/ TRANSP. ATÉ CB. E CARGA</v>
          </cell>
          <cell r="C42" t="str">
            <v xml:space="preserve">Un    </v>
          </cell>
          <cell r="D42">
            <v>0</v>
          </cell>
          <cell r="E42">
            <v>2.0499999999999998</v>
          </cell>
          <cell r="F42">
            <v>2.0499999999999998</v>
          </cell>
        </row>
        <row r="43">
          <cell r="A43">
            <v>20138</v>
          </cell>
          <cell r="B43" t="str">
            <v>DEMOLIÇAO DE LAVATÓRIO C/ TRANSP. ATÉ CB. E CARGA</v>
          </cell>
          <cell r="C43" t="str">
            <v xml:space="preserve">Un    </v>
          </cell>
          <cell r="D43">
            <v>0</v>
          </cell>
          <cell r="E43">
            <v>2.73</v>
          </cell>
          <cell r="F43">
            <v>2.73</v>
          </cell>
        </row>
        <row r="44">
          <cell r="A44">
            <v>20139</v>
          </cell>
          <cell r="B44" t="str">
            <v>DEMOLIÇAO DE BANCADAS C/ TRANSP. ATÉ CB. E CARGA</v>
          </cell>
          <cell r="C44" t="str">
            <v xml:space="preserve">m2    </v>
          </cell>
          <cell r="D44">
            <v>0</v>
          </cell>
          <cell r="E44">
            <v>2.0499999999999998</v>
          </cell>
          <cell r="F44">
            <v>2.0499999999999998</v>
          </cell>
        </row>
        <row r="45">
          <cell r="A45">
            <v>20140</v>
          </cell>
          <cell r="B45" t="str">
            <v>DEMOLIÇAO DE VÁLVULA DE DESCARGA C/ TRANSP. ATÉ CB. E CARGA</v>
          </cell>
          <cell r="C45" t="str">
            <v xml:space="preserve">Un    </v>
          </cell>
          <cell r="D45">
            <v>0</v>
          </cell>
          <cell r="E45">
            <v>5.47</v>
          </cell>
          <cell r="F45">
            <v>5.47</v>
          </cell>
        </row>
        <row r="46">
          <cell r="A46">
            <v>20141</v>
          </cell>
          <cell r="B46" t="str">
            <v>DEMOLIÇAO DE CAIXA DESCARGA EXTERNA C/ TRANSP. ATÉ CB. E CARGA</v>
          </cell>
          <cell r="C46" t="str">
            <v xml:space="preserve">Un    </v>
          </cell>
          <cell r="D46">
            <v>0</v>
          </cell>
          <cell r="E46">
            <v>2.0499999999999998</v>
          </cell>
          <cell r="F46">
            <v>2.0499999999999998</v>
          </cell>
        </row>
        <row r="47">
          <cell r="A47">
            <v>20142</v>
          </cell>
          <cell r="B47" t="str">
            <v>DEMOLIÇAO DE MEIO FIO COM REAPROVEITAMENTO</v>
          </cell>
          <cell r="C47" t="str">
            <v xml:space="preserve">m     </v>
          </cell>
          <cell r="D47">
            <v>0</v>
          </cell>
          <cell r="E47">
            <v>4.37</v>
          </cell>
          <cell r="F47">
            <v>4.37</v>
          </cell>
        </row>
        <row r="48">
          <cell r="A48">
            <v>20143</v>
          </cell>
          <cell r="B48" t="str">
            <v>DEM. MEIO FIO SEM REAPROV.C/TR.ATE C B E CARGA</v>
          </cell>
          <cell r="C48" t="str">
            <v xml:space="preserve">m     </v>
          </cell>
          <cell r="D48">
            <v>0</v>
          </cell>
          <cell r="E48">
            <v>3.28</v>
          </cell>
          <cell r="F48">
            <v>3.28</v>
          </cell>
        </row>
        <row r="49">
          <cell r="A49">
            <v>20144</v>
          </cell>
          <cell r="B49" t="str">
            <v xml:space="preserve">DEMOLIÇÃO MANUAL DE PAVIM.ASFALTICO C/TR.ATE C.B E CARGA </v>
          </cell>
          <cell r="C49" t="str">
            <v xml:space="preserve">m2    </v>
          </cell>
          <cell r="D49">
            <v>0</v>
          </cell>
          <cell r="E49">
            <v>4.26</v>
          </cell>
          <cell r="F49">
            <v>4.26</v>
          </cell>
        </row>
        <row r="50">
          <cell r="A50">
            <v>20145</v>
          </cell>
          <cell r="B50" t="str">
            <v>DEMOLIÇAO DE BACIA TURCA C/ TRANSP. ATÉ CB. E CARGA</v>
          </cell>
          <cell r="C50" t="str">
            <v xml:space="preserve">Un    </v>
          </cell>
          <cell r="D50">
            <v>0</v>
          </cell>
          <cell r="E50">
            <v>4.0999999999999996</v>
          </cell>
          <cell r="F50">
            <v>4.0999999999999996</v>
          </cell>
        </row>
        <row r="51">
          <cell r="A51">
            <v>20146</v>
          </cell>
          <cell r="B51" t="str">
            <v>DEMOLIÇÃO DE MICTÓRIO C/ TRANSP. ATÉ CB. E CARGA</v>
          </cell>
          <cell r="C51" t="str">
            <v xml:space="preserve">Un    </v>
          </cell>
          <cell r="D51">
            <v>0</v>
          </cell>
          <cell r="E51">
            <v>2.73</v>
          </cell>
          <cell r="F51">
            <v>2.73</v>
          </cell>
        </row>
        <row r="52">
          <cell r="A52">
            <v>20147</v>
          </cell>
          <cell r="B52" t="str">
            <v>DEMOLIÇÃO DE FORRO PVC  INCLUSIVE ESTRUTURA DE SUSTENTAÇÃO C/ TRANSP. ATÉ CB. E CARGA</v>
          </cell>
          <cell r="C52" t="str">
            <v xml:space="preserve">m2    </v>
          </cell>
          <cell r="D52">
            <v>0</v>
          </cell>
          <cell r="E52">
            <v>2.78</v>
          </cell>
          <cell r="F52">
            <v>2.78</v>
          </cell>
        </row>
        <row r="53">
          <cell r="A53">
            <v>20148</v>
          </cell>
          <cell r="B53" t="str">
            <v>DEMOLIÇÃO DE FORRO PVC ( SOMENTE O FORRO) C/ TRANSP. ATÉ CB. E CARGA</v>
          </cell>
          <cell r="C53" t="str">
            <v xml:space="preserve">m2    </v>
          </cell>
          <cell r="D53">
            <v>0</v>
          </cell>
          <cell r="E53">
            <v>1.42</v>
          </cell>
          <cell r="F53">
            <v>1.42</v>
          </cell>
        </row>
        <row r="54">
          <cell r="A54">
            <v>20149</v>
          </cell>
          <cell r="B54" t="str">
            <v>DEM.DIVISÓRIAS PAINÉIS PRE-FABRIC.C/REAPROVEITAMENTO</v>
          </cell>
          <cell r="C54" t="str">
            <v xml:space="preserve">m2    </v>
          </cell>
          <cell r="D54">
            <v>0</v>
          </cell>
          <cell r="E54">
            <v>3.19</v>
          </cell>
          <cell r="F54">
            <v>3.19</v>
          </cell>
        </row>
        <row r="55">
          <cell r="A55">
            <v>20151</v>
          </cell>
          <cell r="B55" t="str">
            <v>DEMOL.DIVISÓRIA EM PEDRA/CONC.C/TRANSP.ATE C.B.CARGA</v>
          </cell>
          <cell r="C55" t="str">
            <v xml:space="preserve">m2    </v>
          </cell>
          <cell r="D55">
            <v>0</v>
          </cell>
          <cell r="E55">
            <v>4.0999999999999996</v>
          </cell>
          <cell r="F55">
            <v>4.0999999999999996</v>
          </cell>
        </row>
        <row r="56">
          <cell r="A56">
            <v>20155</v>
          </cell>
          <cell r="B56" t="str">
            <v>DEMOL.MURO/PAREDE PLACA PRÉ-MOLDADA C/TRANSP.C.B.E CARGA</v>
          </cell>
          <cell r="C56" t="str">
            <v xml:space="preserve">m2    </v>
          </cell>
          <cell r="D56">
            <v>0</v>
          </cell>
          <cell r="E56">
            <v>3.44</v>
          </cell>
          <cell r="F56">
            <v>3.44</v>
          </cell>
        </row>
        <row r="57">
          <cell r="A57">
            <v>20157</v>
          </cell>
          <cell r="B57" t="str">
            <v>DEMOLIÇÃO CALHAS/ RUFOS EM CHAPA C/TR.AT.C.B.E CARGA</v>
          </cell>
          <cell r="C57" t="str">
            <v xml:space="preserve">m2    </v>
          </cell>
          <cell r="D57">
            <v>0</v>
          </cell>
          <cell r="E57">
            <v>2.4700000000000002</v>
          </cell>
          <cell r="F57">
            <v>2.4700000000000002</v>
          </cell>
        </row>
        <row r="58">
          <cell r="A58">
            <v>20160</v>
          </cell>
          <cell r="B58" t="str">
            <v>DEMOLIÇÃO DE TELA DE ALAMBRADO C/ TRANSP. ATÉ CB. E CARGA</v>
          </cell>
          <cell r="C58" t="str">
            <v xml:space="preserve">m2    </v>
          </cell>
          <cell r="D58">
            <v>0</v>
          </cell>
          <cell r="E58">
            <v>1.23</v>
          </cell>
          <cell r="F58">
            <v>1.23</v>
          </cell>
        </row>
        <row r="59">
          <cell r="A59">
            <v>20162</v>
          </cell>
          <cell r="B59" t="str">
            <v>DEMOLIÇÃO DAS INSTALAÇÕES ELÉTRICAS E AFINS C/ TRANSP. ATÉ CB. E CARGA</v>
          </cell>
          <cell r="C59" t="str">
            <v xml:space="preserve">H     </v>
          </cell>
          <cell r="D59">
            <v>0</v>
          </cell>
          <cell r="E59">
            <v>9.5399999999999991</v>
          </cell>
          <cell r="F59">
            <v>9.5399999999999991</v>
          </cell>
        </row>
        <row r="60">
          <cell r="A60">
            <v>20163</v>
          </cell>
          <cell r="B60" t="str">
            <v>DEMOLIÇÃO DAS INSTALAÇÕES HIDROSANITÁRIAS E AFINS C/ TRANSP. ATÉ CB. E CARGA</v>
          </cell>
          <cell r="C60" t="str">
            <v xml:space="preserve">H     </v>
          </cell>
          <cell r="D60">
            <v>0</v>
          </cell>
          <cell r="E60">
            <v>9.5399999999999991</v>
          </cell>
          <cell r="F60">
            <v>9.5399999999999991</v>
          </cell>
        </row>
        <row r="61">
          <cell r="A61">
            <v>20190</v>
          </cell>
          <cell r="B61" t="str">
            <v>LIMPEZA MECANICA DE TERRENO</v>
          </cell>
          <cell r="C61" t="str">
            <v xml:space="preserve">m2    </v>
          </cell>
          <cell r="D61">
            <v>0.14000000000000001</v>
          </cell>
          <cell r="E61">
            <v>0</v>
          </cell>
          <cell r="F61">
            <v>0.14000000000000001</v>
          </cell>
        </row>
        <row r="62">
          <cell r="A62">
            <v>20200</v>
          </cell>
          <cell r="B62" t="str">
            <v>FERRAMENTAS (MANUAIS/ELÉTRICAS) E MATERIAL DE LIMPEZA PERMANENTE DA OBRA - ÁREAS EDIFICADAS/COBERTAS/FECHADAS</v>
          </cell>
          <cell r="C62" t="str">
            <v xml:space="preserve">m2    </v>
          </cell>
          <cell r="D62">
            <v>1.9</v>
          </cell>
          <cell r="E62">
            <v>0</v>
          </cell>
          <cell r="F62">
            <v>1.9</v>
          </cell>
        </row>
        <row r="63">
          <cell r="A63">
            <v>20201</v>
          </cell>
          <cell r="B63" t="str">
            <v>CORTE EM CAPOEIRA FINA A FOICE</v>
          </cell>
          <cell r="C63" t="str">
            <v xml:space="preserve">m2    </v>
          </cell>
          <cell r="D63">
            <v>0</v>
          </cell>
          <cell r="E63">
            <v>0.51</v>
          </cell>
          <cell r="F63">
            <v>0.51</v>
          </cell>
        </row>
        <row r="64">
          <cell r="A64">
            <v>20202</v>
          </cell>
          <cell r="B64" t="str">
            <v>RASPAGEM E LIMPEZA MANUAL DO TERRENO</v>
          </cell>
          <cell r="C64" t="str">
            <v xml:space="preserve">m2    </v>
          </cell>
          <cell r="D64">
            <v>0</v>
          </cell>
          <cell r="E64">
            <v>1.64</v>
          </cell>
          <cell r="F64">
            <v>1.64</v>
          </cell>
        </row>
        <row r="65">
          <cell r="A65">
            <v>20203</v>
          </cell>
          <cell r="B65" t="str">
            <v>CAPINA - (OBRAS CIVIS)</v>
          </cell>
          <cell r="C65" t="str">
            <v xml:space="preserve">m2    </v>
          </cell>
          <cell r="D65">
            <v>0</v>
          </cell>
          <cell r="E65">
            <v>1.07</v>
          </cell>
          <cell r="F65">
            <v>1.07</v>
          </cell>
        </row>
        <row r="66">
          <cell r="A66">
            <v>20210</v>
          </cell>
          <cell r="B66" t="str">
            <v>BARRACÃO DE OBRAS PADRÃO AGETOP/2014 ( BLOCOS,COBERTURAS, PASSARELAS E MÓVEIS), COM ALOJAMENTO E LAVANDERIA , COM PINTURA, EM CONSONÂNCIA COM AS NR's, EM ESPECIAL A NR-18, INCLUSO INSTALAÇÕES ELÉTRICAS E HIDROSSANITÁRIAS - ( COM REAPROVEITAMENTO 1 VEZ ).</v>
          </cell>
          <cell r="C66" t="str">
            <v xml:space="preserve">m2    </v>
          </cell>
          <cell r="D66">
            <v>112.23</v>
          </cell>
          <cell r="E66">
            <v>36.369999999999997</v>
          </cell>
          <cell r="F66">
            <v>148.6</v>
          </cell>
        </row>
        <row r="67">
          <cell r="A67">
            <v>20212</v>
          </cell>
          <cell r="B67" t="str">
            <v>BARRACÃO DE OBRAS PADRÃO AGETOP/2014 ( BLOCOS,COBERTURAS,PASSARELAS E MÓVEIS), SEM ALOJAMENTO E LAVANDERIA , COM PINTURA, EM CONSONÂNCIA COM AS NR's, EM ESPECIAL A NR-18, INCLUSO INSTALAÇÕES ELÉTRICAS E HIDROSSANITÁRIAS - ( COM REAPROVEITAMENTO 1 VEZ ).</v>
          </cell>
          <cell r="C67" t="str">
            <v xml:space="preserve">m2    </v>
          </cell>
          <cell r="D67">
            <v>124</v>
          </cell>
          <cell r="E67">
            <v>38.74</v>
          </cell>
          <cell r="F67">
            <v>162.74</v>
          </cell>
        </row>
        <row r="68">
          <cell r="A68">
            <v>20302</v>
          </cell>
          <cell r="B68" t="str">
            <v xml:space="preserve">DEPÓSITO PARA CIMENTO TIPO I  COM PINTURA PADRÃO AGETOP/2014 (2,20 X 2,262M) A=4,98 M2 ( C/ REAPROV. 1 VEZ ) - INCLUSO PALETES </v>
          </cell>
          <cell r="C68" t="str">
            <v xml:space="preserve">Un    </v>
          </cell>
          <cell r="D68">
            <v>722.77</v>
          </cell>
          <cell r="E68">
            <v>428.5</v>
          </cell>
          <cell r="F68">
            <v>1151.27</v>
          </cell>
        </row>
        <row r="69">
          <cell r="A69">
            <v>20303</v>
          </cell>
          <cell r="B69" t="str">
            <v xml:space="preserve">DEPÓSITO PARA CIMENTO TIPO II  COM PINTURA PADRÃO AGETOP/2014 (3,30 X 3,30 M) A=10,89 M2 ( C/ REAPROV. 1 VEZ ) - INCLUSO PALETES </v>
          </cell>
          <cell r="C69" t="str">
            <v xml:space="preserve">un    </v>
          </cell>
          <cell r="D69">
            <v>1173.06</v>
          </cell>
          <cell r="E69">
            <v>712.36</v>
          </cell>
          <cell r="F69">
            <v>1885.42</v>
          </cell>
        </row>
        <row r="70">
          <cell r="A70">
            <v>20400</v>
          </cell>
          <cell r="B70" t="str">
            <v>LIGAÇÃO PROVISÓRIA DE ÁGUA ( INCLUSO RETIRADA DO ESGOTO SANITÁRIO) - PD. AGETOP</v>
          </cell>
          <cell r="C70" t="str">
            <v xml:space="preserve">Un    </v>
          </cell>
          <cell r="D70">
            <v>849.55</v>
          </cell>
          <cell r="E70">
            <v>1111.72</v>
          </cell>
          <cell r="F70">
            <v>1961.27</v>
          </cell>
        </row>
        <row r="71">
          <cell r="A71">
            <v>20501</v>
          </cell>
          <cell r="B71" t="str">
            <v>LIGAÇÃO PROVISÓRIA LUZ E FORÇA - PD. AGETOP</v>
          </cell>
          <cell r="C71" t="str">
            <v xml:space="preserve">Un    </v>
          </cell>
          <cell r="D71">
            <v>2249.39</v>
          </cell>
          <cell r="E71">
            <v>411.47</v>
          </cell>
          <cell r="F71">
            <v>2660.86</v>
          </cell>
        </row>
        <row r="72">
          <cell r="A72">
            <v>20600</v>
          </cell>
          <cell r="B72" t="str">
            <v>TAPUME EM CHAPA COMPENSADA RESINADA 6MM COM PORTÕES E FERRAGENS - PADRÃO AGETOP</v>
          </cell>
          <cell r="C72" t="str">
            <v xml:space="preserve">m2    </v>
          </cell>
          <cell r="D72">
            <v>24.26</v>
          </cell>
          <cell r="E72">
            <v>10.61</v>
          </cell>
          <cell r="F72">
            <v>34.869999999999997</v>
          </cell>
        </row>
        <row r="73">
          <cell r="A73">
            <v>20701</v>
          </cell>
          <cell r="B73" t="str">
            <v>LOCAÇÃO DA OBRA, EXECUÇÃO DE GABARITO SEM REAPROVEITAMENTO, INCLUSO PINTURA (FACE INTERNA DO RIPÃO 15CM) E PIQUETE COM TESTEMUNHA</v>
          </cell>
          <cell r="C73" t="str">
            <v xml:space="preserve">m2    </v>
          </cell>
          <cell r="D73">
            <v>1.83</v>
          </cell>
          <cell r="E73">
            <v>0.98</v>
          </cell>
          <cell r="F73">
            <v>2.81</v>
          </cell>
        </row>
        <row r="74">
          <cell r="A74">
            <v>20702</v>
          </cell>
          <cell r="B74" t="str">
            <v>LOCAÇÃO DE OBRAS DE PEQUENO PORTE COM CAVALETE, INCLUSO PINTURA ( FACE INTERNA DO SARRAFO 10CM) E PIQUETE COM TESTEMUNHA</v>
          </cell>
          <cell r="C74" t="str">
            <v xml:space="preserve">m2    </v>
          </cell>
          <cell r="D74">
            <v>1.82</v>
          </cell>
          <cell r="E74">
            <v>0.95</v>
          </cell>
          <cell r="F74">
            <v>2.77</v>
          </cell>
        </row>
        <row r="75">
          <cell r="A75">
            <v>20703</v>
          </cell>
          <cell r="B75" t="str">
            <v>LOCAÇÃO DE PRAÇA, QUADRA, IMPLANTAÇÃO UTILIZANDO CAVALETE, INCLUSO PIQUETE COM TESTEMUNHA</v>
          </cell>
          <cell r="C75" t="str">
            <v xml:space="preserve">m2    </v>
          </cell>
          <cell r="D75">
            <v>0.13</v>
          </cell>
          <cell r="E75">
            <v>7.0000000000000007E-2</v>
          </cell>
          <cell r="F75">
            <v>0.2</v>
          </cell>
        </row>
        <row r="76">
          <cell r="A76">
            <v>20801</v>
          </cell>
          <cell r="B76" t="str">
            <v>ABERTURA DE POÇOS (CISTERNA) - ÁGUA POTÁVEL</v>
          </cell>
          <cell r="C76" t="str">
            <v xml:space="preserve">m     </v>
          </cell>
          <cell r="D76">
            <v>0</v>
          </cell>
          <cell r="E76">
            <v>110.81</v>
          </cell>
          <cell r="F76">
            <v>110.81</v>
          </cell>
        </row>
        <row r="77">
          <cell r="A77">
            <v>20807</v>
          </cell>
          <cell r="B77" t="str">
            <v>REVESTIMENTO DE POCOS (CISTERNA) C/TUBOS</v>
          </cell>
          <cell r="C77" t="str">
            <v xml:space="preserve">m     </v>
          </cell>
          <cell r="D77">
            <v>180</v>
          </cell>
          <cell r="E77">
            <v>41.72</v>
          </cell>
          <cell r="F77">
            <v>221.72</v>
          </cell>
        </row>
        <row r="78">
          <cell r="A78">
            <v>20808</v>
          </cell>
          <cell r="B78" t="str">
            <v>LAJE CIRCULAR PARA POÇOS (CISTERNA) COM ENCABEÇAMENTO</v>
          </cell>
          <cell r="C78" t="str">
            <v xml:space="preserve">Un    </v>
          </cell>
          <cell r="D78">
            <v>148.58000000000001</v>
          </cell>
          <cell r="E78">
            <v>148.56</v>
          </cell>
          <cell r="F78">
            <v>297.14</v>
          </cell>
        </row>
        <row r="79">
          <cell r="A79">
            <v>21001</v>
          </cell>
          <cell r="B79" t="str">
            <v>CONSTRUÇÃO DE BANDEJA SALVA VIDAS PRIMÁRIA DE MADEIRA - LARGURA 2,50M</v>
          </cell>
          <cell r="C79" t="str">
            <v xml:space="preserve">m     </v>
          </cell>
          <cell r="D79">
            <v>147.75</v>
          </cell>
          <cell r="E79">
            <v>32.32</v>
          </cell>
          <cell r="F79">
            <v>180.07</v>
          </cell>
        </row>
        <row r="80">
          <cell r="A80">
            <v>21002</v>
          </cell>
          <cell r="B80" t="str">
            <v>CONSTRUÇÃO DE BANDEJA SALVA VIDAS SECUNDÁRIA DE MADEIRA - LARGURA 1,40M</v>
          </cell>
          <cell r="C80" t="str">
            <v xml:space="preserve">m     </v>
          </cell>
          <cell r="D80">
            <v>93.2</v>
          </cell>
          <cell r="E80">
            <v>30.16</v>
          </cell>
          <cell r="F80">
            <v>123.36</v>
          </cell>
        </row>
        <row r="81">
          <cell r="A81">
            <v>21003</v>
          </cell>
          <cell r="B81" t="str">
            <v>CONSTRUÇÃO DE BANDEJA SALVA VIDAS TERCIÁRIA DE MADEIRA - LARGURA 2,20M</v>
          </cell>
          <cell r="C81" t="str">
            <v xml:space="preserve">m     </v>
          </cell>
          <cell r="D81">
            <v>134.66</v>
          </cell>
          <cell r="E81">
            <v>31.73</v>
          </cell>
          <cell r="F81">
            <v>166.39</v>
          </cell>
        </row>
        <row r="82">
          <cell r="A82">
            <v>21301</v>
          </cell>
          <cell r="B82" t="str">
            <v>PLACA DE OBRA PLOTADA EM CHAPA METÁLICA 26 , AFIXADA EM CAVALETES DE MADEIRA DE LEI (VIGOTAS 6X12CM) - PADRÃO AGETOP</v>
          </cell>
          <cell r="C82" t="str">
            <v xml:space="preserve">m2    </v>
          </cell>
          <cell r="D82">
            <v>134.01</v>
          </cell>
          <cell r="E82">
            <v>1.72</v>
          </cell>
          <cell r="F82">
            <v>135.72999999999999</v>
          </cell>
        </row>
        <row r="83">
          <cell r="A83">
            <v>21399</v>
          </cell>
          <cell r="B83" t="str">
            <v>CONSUMO DE ESGOTO</v>
          </cell>
          <cell r="C83" t="str">
            <v xml:space="preserve">m3    </v>
          </cell>
          <cell r="D83">
            <v>7.16</v>
          </cell>
          <cell r="E83">
            <v>0</v>
          </cell>
          <cell r="F83">
            <v>7.16</v>
          </cell>
        </row>
        <row r="84">
          <cell r="A84">
            <v>21400</v>
          </cell>
          <cell r="B84" t="str">
            <v>CONSUMO DE ÁGUA</v>
          </cell>
          <cell r="C84" t="str">
            <v xml:space="preserve">m3    </v>
          </cell>
          <cell r="D84">
            <v>8.9600000000000009</v>
          </cell>
          <cell r="E84">
            <v>0</v>
          </cell>
          <cell r="F84">
            <v>8.9600000000000009</v>
          </cell>
        </row>
        <row r="85">
          <cell r="A85">
            <v>21401</v>
          </cell>
          <cell r="B85" t="str">
            <v>CONSUMO DE ENERGIA ELÉTRICA</v>
          </cell>
          <cell r="C85" t="str">
            <v xml:space="preserve">KWH   </v>
          </cell>
          <cell r="D85">
            <v>0.78</v>
          </cell>
          <cell r="E85">
            <v>0</v>
          </cell>
          <cell r="F85">
            <v>0.78</v>
          </cell>
        </row>
        <row r="86">
          <cell r="A86">
            <v>21601</v>
          </cell>
          <cell r="B86" t="str">
            <v>EPI/PCMAT/PCMSO/EXAMES/TREINAMENTOS/VISITAS (&gt;= 20 EMPREGADOS) - ÁREAS EDIFICADAS/COBERTAS/FECHADAS</v>
          </cell>
          <cell r="C86" t="str">
            <v xml:space="preserve">m2    </v>
          </cell>
          <cell r="D86">
            <v>16.5</v>
          </cell>
          <cell r="E86">
            <v>0</v>
          </cell>
          <cell r="F86">
            <v>16.5</v>
          </cell>
        </row>
        <row r="87">
          <cell r="A87">
            <v>21602</v>
          </cell>
          <cell r="B87" t="str">
            <v>EPI/PPRA/PCMSO/EXAMES/TREINAMENTOS/VISITAS (&lt; 20 EMPREGADOS) - ÁREAS EDIFICADAS/COBERTAS/FECHADAS</v>
          </cell>
          <cell r="C87" t="str">
            <v xml:space="preserve">m2    </v>
          </cell>
          <cell r="D87">
            <v>16.36</v>
          </cell>
          <cell r="E87">
            <v>0</v>
          </cell>
          <cell r="F87">
            <v>16.36</v>
          </cell>
        </row>
        <row r="88">
          <cell r="A88">
            <v>165</v>
          </cell>
          <cell r="B88" t="str">
            <v>TRANSPORTES</v>
          </cell>
        </row>
        <row r="89">
          <cell r="A89">
            <v>30000</v>
          </cell>
          <cell r="B89" t="str">
            <v>TRANSPORTES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30101</v>
          </cell>
          <cell r="B90" t="str">
            <v>TRANSPORTE DE ENTULHO EM CAMINHÃO  INCLUSO A CARGA MANUAL</v>
          </cell>
          <cell r="C90" t="str">
            <v xml:space="preserve">m3    </v>
          </cell>
          <cell r="D90">
            <v>23.99</v>
          </cell>
          <cell r="E90">
            <v>5.9</v>
          </cell>
          <cell r="F90">
            <v>29.89</v>
          </cell>
        </row>
        <row r="91">
          <cell r="A91">
            <v>30104</v>
          </cell>
          <cell r="B91" t="str">
            <v>TRANSPORTE DE ENTULHO CAÇAMBA ESTACIONÁRIA SEM CARGA</v>
          </cell>
          <cell r="C91" t="str">
            <v xml:space="preserve">m3    </v>
          </cell>
          <cell r="D91">
            <v>46.67</v>
          </cell>
          <cell r="E91">
            <v>0</v>
          </cell>
          <cell r="F91">
            <v>46.67</v>
          </cell>
        </row>
        <row r="92">
          <cell r="A92">
            <v>30105</v>
          </cell>
          <cell r="B92" t="str">
            <v>TRANSPORTE DE ENTULHO EM CAÇAMBA ESTACIONÁRIA  INCLUSO A CARGA MANUAL</v>
          </cell>
          <cell r="C92" t="str">
            <v xml:space="preserve">m3    </v>
          </cell>
          <cell r="D92">
            <v>46.67</v>
          </cell>
          <cell r="E92">
            <v>5.33</v>
          </cell>
          <cell r="F92">
            <v>52</v>
          </cell>
        </row>
        <row r="93">
          <cell r="A93">
            <v>30106</v>
          </cell>
          <cell r="B93" t="str">
            <v>TRANSPORTE DE ENTULHO EM CAMINHÃO SEM CARGA</v>
          </cell>
          <cell r="C93" t="str">
            <v xml:space="preserve">m3    </v>
          </cell>
          <cell r="D93">
            <v>23.99</v>
          </cell>
          <cell r="E93">
            <v>0</v>
          </cell>
          <cell r="F93">
            <v>23.99</v>
          </cell>
        </row>
        <row r="94">
          <cell r="A94">
            <v>30110</v>
          </cell>
          <cell r="B94" t="str">
            <v>TRANSPORTE DE MATERIAIS/EQUIPAMENTOS/OUTROS ( INCLUSIVE OS DA MOBILIZAÇÃO E DESMOBILIZAÇÃO ) - CAMINHÃO CARROCERIA MADEIRA 15 T ( INCLUSO NO VALOR O RETORNO )</v>
          </cell>
          <cell r="C94" t="str">
            <v xml:space="preserve">tkm   </v>
          </cell>
          <cell r="D94">
            <v>0.42</v>
          </cell>
          <cell r="E94">
            <v>0</v>
          </cell>
          <cell r="F94">
            <v>0.42</v>
          </cell>
        </row>
        <row r="95">
          <cell r="A95">
            <v>30112</v>
          </cell>
          <cell r="B95" t="str">
            <v>CARGA DOS MATERIAIS/EQUIPAMENTOS/OUTROS ( INCLUSO HORA IMPRODUTIVA DO CAMINHÃO)</v>
          </cell>
          <cell r="C95" t="str">
            <v xml:space="preserve">un    </v>
          </cell>
          <cell r="D95">
            <v>47.24</v>
          </cell>
          <cell r="E95">
            <v>50.36</v>
          </cell>
          <cell r="F95">
            <v>97.6</v>
          </cell>
        </row>
        <row r="96">
          <cell r="A96">
            <v>30113</v>
          </cell>
          <cell r="B96" t="str">
            <v>DESCARGA DOS MATERIAIS/EQUIPAMENTOS/OUTROS ( INCLUSO HORA IMPRODUTIVA DO CAMINHÃO)</v>
          </cell>
          <cell r="C96" t="str">
            <v xml:space="preserve">un    </v>
          </cell>
          <cell r="D96">
            <v>47.24</v>
          </cell>
          <cell r="E96">
            <v>50.36</v>
          </cell>
          <cell r="F96">
            <v>97.6</v>
          </cell>
        </row>
        <row r="97">
          <cell r="A97">
            <v>30114</v>
          </cell>
          <cell r="B97" t="str">
            <v>MOBILIZAÇÃO DO CANTEIRO DE OBRAS - INCLUSIVE CARGA E DESCARGA E A HORA IMPRODUTIVA DO CAMINHÃO - ( EXCLUSO O TRANSPORTE )</v>
          </cell>
          <cell r="C97" t="str">
            <v xml:space="preserve">un    </v>
          </cell>
          <cell r="D97">
            <v>94.49</v>
          </cell>
          <cell r="E97">
            <v>100.72</v>
          </cell>
          <cell r="F97">
            <v>195.21</v>
          </cell>
        </row>
        <row r="98">
          <cell r="A98">
            <v>30116</v>
          </cell>
          <cell r="B98" t="str">
            <v>DESMOBILIZAÇÃO DO CANTEIRO DE OBRAS - INCLUSIVE CARGA E DESCARGA E A HORA IMPRODUTIVA DO CAMINHÃO - ( EXCLUSO O TRANSPORTE )</v>
          </cell>
          <cell r="C98" t="str">
            <v xml:space="preserve">un    </v>
          </cell>
          <cell r="D98">
            <v>94.49</v>
          </cell>
          <cell r="E98">
            <v>100.72</v>
          </cell>
          <cell r="F98">
            <v>195.21</v>
          </cell>
        </row>
        <row r="99">
          <cell r="A99">
            <v>166</v>
          </cell>
          <cell r="B99" t="str">
            <v>SERVIÇO EM TERRA</v>
          </cell>
        </row>
        <row r="100">
          <cell r="A100">
            <v>40000</v>
          </cell>
          <cell r="B100" t="str">
            <v>SERVICO EM TERRA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40101</v>
          </cell>
          <cell r="B101" t="str">
            <v>ESCAVACAO MANUAL DE VALAS &lt; 1 MTS. (OBRAS CIVIS)</v>
          </cell>
          <cell r="C101" t="str">
            <v xml:space="preserve">m3    </v>
          </cell>
          <cell r="D101">
            <v>0</v>
          </cell>
          <cell r="E101">
            <v>21.04</v>
          </cell>
          <cell r="F101">
            <v>21.04</v>
          </cell>
        </row>
        <row r="102">
          <cell r="A102">
            <v>40103</v>
          </cell>
          <cell r="B102" t="str">
            <v>ESCAVAÇAO MANUAL DE VALAS PROF.1 A 2 M</v>
          </cell>
          <cell r="C102" t="str">
            <v xml:space="preserve">m3    </v>
          </cell>
          <cell r="D102">
            <v>0</v>
          </cell>
          <cell r="E102">
            <v>26.64</v>
          </cell>
          <cell r="F102">
            <v>26.64</v>
          </cell>
        </row>
        <row r="103">
          <cell r="A103">
            <v>40104</v>
          </cell>
          <cell r="B103" t="str">
            <v>ESCAVAÇAO MANUAL DE VALAS PROF. 2 A 4 M</v>
          </cell>
          <cell r="C103" t="str">
            <v xml:space="preserve">m3    </v>
          </cell>
          <cell r="D103">
            <v>0</v>
          </cell>
          <cell r="E103">
            <v>29.93</v>
          </cell>
          <cell r="F103">
            <v>29.93</v>
          </cell>
        </row>
        <row r="104">
          <cell r="A104">
            <v>40902</v>
          </cell>
          <cell r="B104" t="str">
            <v>REATERRO COM APILOAMENTO</v>
          </cell>
          <cell r="C104" t="str">
            <v xml:space="preserve">m3    </v>
          </cell>
          <cell r="D104">
            <v>0</v>
          </cell>
          <cell r="E104">
            <v>13.94</v>
          </cell>
          <cell r="F104">
            <v>13.94</v>
          </cell>
        </row>
        <row r="105">
          <cell r="A105">
            <v>40904</v>
          </cell>
          <cell r="B105" t="str">
            <v>REATERRO COM APILOAMENTO MECÂNICO</v>
          </cell>
          <cell r="C105" t="str">
            <v xml:space="preserve">m3    </v>
          </cell>
          <cell r="D105">
            <v>0.49</v>
          </cell>
          <cell r="E105">
            <v>1.99</v>
          </cell>
          <cell r="F105">
            <v>2.48</v>
          </cell>
        </row>
        <row r="106">
          <cell r="A106">
            <v>40905</v>
          </cell>
          <cell r="B106" t="str">
            <v>APILOAMENTO MECÂNICO</v>
          </cell>
          <cell r="C106" t="str">
            <v xml:space="preserve">m2    </v>
          </cell>
          <cell r="D106">
            <v>0.1</v>
          </cell>
          <cell r="E106">
            <v>0.2</v>
          </cell>
          <cell r="F106">
            <v>0.3</v>
          </cell>
        </row>
        <row r="107">
          <cell r="A107">
            <v>41001</v>
          </cell>
          <cell r="B107" t="str">
            <v>ESC.CAMPO ABERTO C/TRANP.MANUAL DE TERRA(OC)</v>
          </cell>
          <cell r="C107" t="str">
            <v xml:space="preserve">m3    </v>
          </cell>
          <cell r="D107">
            <v>0</v>
          </cell>
          <cell r="E107">
            <v>24.03</v>
          </cell>
          <cell r="F107">
            <v>24.03</v>
          </cell>
        </row>
        <row r="108">
          <cell r="A108">
            <v>41002</v>
          </cell>
          <cell r="B108" t="str">
            <v>APILOAMENTO</v>
          </cell>
          <cell r="C108" t="str">
            <v xml:space="preserve">m2    </v>
          </cell>
          <cell r="D108">
            <v>0</v>
          </cell>
          <cell r="E108">
            <v>3.28</v>
          </cell>
          <cell r="F108">
            <v>3.28</v>
          </cell>
        </row>
        <row r="109">
          <cell r="A109">
            <v>41003</v>
          </cell>
          <cell r="B109" t="str">
            <v>ATERRO INTERNO SEM APILOAM.C/TR.EM CARRINHO MÃO</v>
          </cell>
          <cell r="C109" t="str">
            <v xml:space="preserve">m3    </v>
          </cell>
          <cell r="D109">
            <v>0</v>
          </cell>
          <cell r="E109">
            <v>16.399999999999999</v>
          </cell>
          <cell r="F109">
            <v>16.399999999999999</v>
          </cell>
        </row>
        <row r="110">
          <cell r="A110">
            <v>41004</v>
          </cell>
          <cell r="B110" t="str">
            <v>ESCAVACAO MECANICA</v>
          </cell>
          <cell r="C110" t="str">
            <v xml:space="preserve">m3    </v>
          </cell>
          <cell r="D110">
            <v>1.29</v>
          </cell>
          <cell r="E110">
            <v>0</v>
          </cell>
          <cell r="F110">
            <v>1.29</v>
          </cell>
        </row>
        <row r="111">
          <cell r="A111">
            <v>41005</v>
          </cell>
          <cell r="B111" t="str">
            <v>CARGA MECANIZADA</v>
          </cell>
          <cell r="C111" t="str">
            <v xml:space="preserve">m3    </v>
          </cell>
          <cell r="D111">
            <v>0.88</v>
          </cell>
          <cell r="E111">
            <v>0</v>
          </cell>
          <cell r="F111">
            <v>0.88</v>
          </cell>
        </row>
        <row r="112">
          <cell r="A112">
            <v>41006</v>
          </cell>
          <cell r="B112" t="str">
            <v>TRANSPORTE DE MATERIAL ESCAVADO M3.KM</v>
          </cell>
          <cell r="C112" t="str">
            <v xml:space="preserve">m3km  </v>
          </cell>
          <cell r="D112">
            <v>1.56</v>
          </cell>
          <cell r="E112">
            <v>0</v>
          </cell>
          <cell r="F112">
            <v>1.56</v>
          </cell>
        </row>
        <row r="113">
          <cell r="A113">
            <v>41007</v>
          </cell>
          <cell r="B113" t="str">
            <v>ESPALHAMENTO MECANICO</v>
          </cell>
          <cell r="C113" t="str">
            <v xml:space="preserve">m2    </v>
          </cell>
          <cell r="D113">
            <v>0.23</v>
          </cell>
          <cell r="E113">
            <v>0</v>
          </cell>
          <cell r="F113">
            <v>0.23</v>
          </cell>
        </row>
        <row r="114">
          <cell r="A114">
            <v>41008</v>
          </cell>
          <cell r="B114" t="str">
            <v>COMPACTAÇÃO MECÂNICA COM CONTROLE DA UMIDADE (95% PN)</v>
          </cell>
          <cell r="C114" t="str">
            <v xml:space="preserve">m3    </v>
          </cell>
          <cell r="D114">
            <v>2.74</v>
          </cell>
          <cell r="E114">
            <v>0</v>
          </cell>
          <cell r="F114">
            <v>2.74</v>
          </cell>
        </row>
        <row r="115">
          <cell r="A115">
            <v>41009</v>
          </cell>
          <cell r="B115" t="str">
            <v>COMPACTAÇÃO MECÂNICA SEM CONTROLE LABORATÓRIO</v>
          </cell>
          <cell r="C115" t="str">
            <v xml:space="preserve">m3    </v>
          </cell>
          <cell r="D115">
            <v>1.26</v>
          </cell>
          <cell r="E115">
            <v>0</v>
          </cell>
          <cell r="F115">
            <v>1.26</v>
          </cell>
        </row>
        <row r="116">
          <cell r="A116">
            <v>41010</v>
          </cell>
          <cell r="B116" t="str">
            <v>TRANSPORTE COM LÂMINA ATE 100 M - (OBRAS CIVIS)</v>
          </cell>
          <cell r="C116" t="str">
            <v xml:space="preserve">m3    </v>
          </cell>
          <cell r="D116">
            <v>0.88</v>
          </cell>
          <cell r="E116">
            <v>0</v>
          </cell>
          <cell r="F116">
            <v>0.88</v>
          </cell>
        </row>
        <row r="117">
          <cell r="A117">
            <v>41012</v>
          </cell>
          <cell r="B117" t="str">
            <v>INDENIZAÇÃO DE JAZIDA</v>
          </cell>
          <cell r="C117" t="str">
            <v xml:space="preserve">m3    </v>
          </cell>
          <cell r="D117">
            <v>5</v>
          </cell>
          <cell r="E117">
            <v>0</v>
          </cell>
          <cell r="F117">
            <v>5</v>
          </cell>
        </row>
        <row r="118">
          <cell r="A118">
            <v>41140</v>
          </cell>
          <cell r="B118" t="str">
            <v xml:space="preserve">REGULARIZAÇÃO DO TERRENO SEM APILOAMENTO COM TRANSPORTE MANUAL DA TERRA ESCAVADA </v>
          </cell>
          <cell r="C118" t="str">
            <v xml:space="preserve">m2    </v>
          </cell>
          <cell r="D118">
            <v>0</v>
          </cell>
          <cell r="E118">
            <v>1.65</v>
          </cell>
          <cell r="F118">
            <v>1.65</v>
          </cell>
        </row>
        <row r="119">
          <cell r="A119">
            <v>41160</v>
          </cell>
          <cell r="B119" t="str">
            <v xml:space="preserve">SOLO CIMENTO 1:12 </v>
          </cell>
          <cell r="C119" t="str">
            <v xml:space="preserve">m3    </v>
          </cell>
          <cell r="D119">
            <v>55.15</v>
          </cell>
          <cell r="E119">
            <v>39.68</v>
          </cell>
          <cell r="F119">
            <v>94.83</v>
          </cell>
        </row>
        <row r="120">
          <cell r="A120">
            <v>167</v>
          </cell>
          <cell r="B120" t="str">
            <v>FUNDAÇÕES E SONDAGENS</v>
          </cell>
        </row>
        <row r="121">
          <cell r="A121">
            <v>50000</v>
          </cell>
          <cell r="B121" t="str">
            <v>FUNDACOES E SONDAGENS</v>
          </cell>
          <cell r="D121">
            <v>0</v>
          </cell>
          <cell r="E121">
            <v>0</v>
          </cell>
          <cell r="F121">
            <v>0</v>
          </cell>
        </row>
        <row r="122">
          <cell r="A122">
            <v>50101</v>
          </cell>
          <cell r="B122" t="str">
            <v>SONDAGENS P/INTERIOR - (OBRAS CIVIS)</v>
          </cell>
          <cell r="C122" t="str">
            <v xml:space="preserve">m     </v>
          </cell>
          <cell r="D122">
            <v>61.03</v>
          </cell>
          <cell r="E122">
            <v>0</v>
          </cell>
          <cell r="F122">
            <v>61.03</v>
          </cell>
        </row>
        <row r="123">
          <cell r="A123">
            <v>50102</v>
          </cell>
          <cell r="B123" t="str">
            <v>TRANSPORTE EQUIPAMENTOS P/SONDAGEM ( INCLUSO NO VALOR O RETORNO)</v>
          </cell>
          <cell r="C123" t="str">
            <v xml:space="preserve">Km    </v>
          </cell>
          <cell r="D123">
            <v>3.36</v>
          </cell>
          <cell r="E123">
            <v>0</v>
          </cell>
          <cell r="F123">
            <v>3.36</v>
          </cell>
        </row>
        <row r="124">
          <cell r="A124">
            <v>50103</v>
          </cell>
          <cell r="B124" t="str">
            <v>SONDAGENS P/GOIANIA - (OBRAS CIVIS)</v>
          </cell>
          <cell r="C124" t="str">
            <v xml:space="preserve">m     </v>
          </cell>
          <cell r="D124">
            <v>50</v>
          </cell>
          <cell r="E124">
            <v>0</v>
          </cell>
          <cell r="F124">
            <v>50</v>
          </cell>
        </row>
        <row r="125">
          <cell r="A125">
            <v>50201</v>
          </cell>
          <cell r="B125" t="str">
            <v>EMBASAMENTO COM TIJOLO COMUM</v>
          </cell>
          <cell r="C125" t="str">
            <v xml:space="preserve">m3    </v>
          </cell>
          <cell r="D125">
            <v>280.49</v>
          </cell>
          <cell r="E125">
            <v>172.77</v>
          </cell>
          <cell r="F125">
            <v>453.26</v>
          </cell>
        </row>
        <row r="126">
          <cell r="A126">
            <v>50204</v>
          </cell>
          <cell r="B126" t="str">
            <v>EMBASAMENTO COM PEDRA MARROADA</v>
          </cell>
          <cell r="C126" t="str">
            <v xml:space="preserve">m3    </v>
          </cell>
          <cell r="D126">
            <v>162.33000000000001</v>
          </cell>
          <cell r="E126">
            <v>154.19999999999999</v>
          </cell>
          <cell r="F126">
            <v>316.52999999999997</v>
          </cell>
        </row>
        <row r="127">
          <cell r="A127">
            <v>50250</v>
          </cell>
          <cell r="B127" t="str">
            <v>TRAÇO DE CONCRETO</v>
          </cell>
          <cell r="C127" t="str">
            <v xml:space="preserve">Un    </v>
          </cell>
          <cell r="D127">
            <v>780</v>
          </cell>
          <cell r="E127">
            <v>0</v>
          </cell>
          <cell r="F127">
            <v>780</v>
          </cell>
        </row>
        <row r="128">
          <cell r="A128">
            <v>50251</v>
          </cell>
          <cell r="B128" t="str">
            <v>CORPO DE PROVA</v>
          </cell>
          <cell r="C128" t="str">
            <v xml:space="preserve">Un    </v>
          </cell>
          <cell r="D128">
            <v>10</v>
          </cell>
          <cell r="E128">
            <v>0</v>
          </cell>
          <cell r="F128">
            <v>10</v>
          </cell>
        </row>
        <row r="129">
          <cell r="A129">
            <v>50301</v>
          </cell>
          <cell r="B129" t="str">
            <v>ESTACA A TRADO DIAM.25 CM SEM FERRO</v>
          </cell>
          <cell r="C129" t="str">
            <v xml:space="preserve">M     </v>
          </cell>
          <cell r="D129">
            <v>12.65</v>
          </cell>
          <cell r="E129">
            <v>15.94</v>
          </cell>
          <cell r="F129">
            <v>28.59</v>
          </cell>
        </row>
        <row r="130">
          <cell r="A130">
            <v>50302</v>
          </cell>
          <cell r="B130" t="str">
            <v>ESTACA A TRADO DIAM.30 CM SEM FERRO</v>
          </cell>
          <cell r="C130" t="str">
            <v xml:space="preserve">M     </v>
          </cell>
          <cell r="D130">
            <v>18.239999999999998</v>
          </cell>
          <cell r="E130">
            <v>22.96</v>
          </cell>
          <cell r="F130">
            <v>41.2</v>
          </cell>
        </row>
        <row r="131">
          <cell r="A131">
            <v>50620</v>
          </cell>
          <cell r="B131" t="str">
            <v>PEDRA MARROADA COM LANCAMENTO</v>
          </cell>
          <cell r="C131" t="str">
            <v xml:space="preserve">m3    </v>
          </cell>
          <cell r="D131">
            <v>85.36</v>
          </cell>
          <cell r="E131">
            <v>25.01</v>
          </cell>
          <cell r="F131">
            <v>110.37</v>
          </cell>
        </row>
        <row r="132">
          <cell r="A132">
            <v>50901</v>
          </cell>
          <cell r="B132" t="str">
            <v>ESCAVACAO MANUAL DE VALAS (SAPATAS/BLOCOS)</v>
          </cell>
          <cell r="C132" t="str">
            <v xml:space="preserve">m3    </v>
          </cell>
          <cell r="D132">
            <v>0</v>
          </cell>
          <cell r="E132">
            <v>26.64</v>
          </cell>
          <cell r="F132">
            <v>26.64</v>
          </cell>
        </row>
        <row r="133">
          <cell r="A133">
            <v>50902</v>
          </cell>
          <cell r="B133" t="str">
            <v>APILOAMENTO (BLOCOS/SAPATAS)</v>
          </cell>
          <cell r="C133" t="str">
            <v xml:space="preserve">m2    </v>
          </cell>
          <cell r="D133">
            <v>0</v>
          </cell>
          <cell r="E133">
            <v>3.28</v>
          </cell>
          <cell r="F133">
            <v>3.28</v>
          </cell>
        </row>
        <row r="134">
          <cell r="A134">
            <v>50903</v>
          </cell>
          <cell r="B134" t="str">
            <v>REATERRO C/APILOAMENTO (BLOCOS/SAPATAS)</v>
          </cell>
          <cell r="C134" t="str">
            <v xml:space="preserve">m3    </v>
          </cell>
          <cell r="D134">
            <v>0</v>
          </cell>
          <cell r="E134">
            <v>13.94</v>
          </cell>
          <cell r="F134">
            <v>13.94</v>
          </cell>
        </row>
        <row r="135">
          <cell r="A135">
            <v>50905</v>
          </cell>
          <cell r="B135" t="str">
            <v>REATERRO C/APILOAMENTO MECÂNICO (BLOCOS/SAPATAS)</v>
          </cell>
          <cell r="C135" t="str">
            <v xml:space="preserve">m3    </v>
          </cell>
          <cell r="D135">
            <v>0.49</v>
          </cell>
          <cell r="E135">
            <v>1.99</v>
          </cell>
          <cell r="F135">
            <v>2.48</v>
          </cell>
        </row>
        <row r="136">
          <cell r="A136">
            <v>50907</v>
          </cell>
          <cell r="B136" t="str">
            <v>APILOAMENTO MECÂNICO (BLOCOS/SAPATAS)</v>
          </cell>
          <cell r="C136" t="str">
            <v xml:space="preserve">m2    </v>
          </cell>
          <cell r="D136">
            <v>0.1</v>
          </cell>
          <cell r="E136">
            <v>0.2</v>
          </cell>
          <cell r="F136">
            <v>0.3</v>
          </cell>
        </row>
        <row r="137">
          <cell r="A137">
            <v>51001</v>
          </cell>
          <cell r="B137" t="str">
            <v>ESCAVACAO TUBULOES A CEU ABERTO - (OBRAS CIVIS)</v>
          </cell>
          <cell r="C137" t="str">
            <v xml:space="preserve">m3    </v>
          </cell>
          <cell r="D137">
            <v>0</v>
          </cell>
          <cell r="E137">
            <v>154.44</v>
          </cell>
          <cell r="F137">
            <v>154.44</v>
          </cell>
        </row>
        <row r="138">
          <cell r="A138">
            <v>51002</v>
          </cell>
          <cell r="B138" t="str">
            <v>ALARGAMENTO DE BASE PARA TUBULOES - (OBRAS CIVIS)</v>
          </cell>
          <cell r="C138" t="str">
            <v xml:space="preserve">m3    </v>
          </cell>
          <cell r="D138">
            <v>0</v>
          </cell>
          <cell r="E138">
            <v>140.4</v>
          </cell>
          <cell r="F138">
            <v>140.4</v>
          </cell>
        </row>
        <row r="139">
          <cell r="A139">
            <v>51009</v>
          </cell>
          <cell r="B139" t="str">
            <v>FORMA TABUA PINHO P/FUNDACOES U=3V - (OBRAS CIVIS)</v>
          </cell>
          <cell r="C139" t="str">
            <v xml:space="preserve">m2    </v>
          </cell>
          <cell r="D139">
            <v>14.38</v>
          </cell>
          <cell r="E139">
            <v>28.08</v>
          </cell>
          <cell r="F139">
            <v>42.46</v>
          </cell>
        </row>
        <row r="140">
          <cell r="A140">
            <v>51015</v>
          </cell>
          <cell r="B140" t="str">
            <v>PREPARO COM BETONEIRA E TRANSPORTE MANUAL  DE CONCRETO FCK-15 - (O.C.)</v>
          </cell>
          <cell r="C140" t="str">
            <v xml:space="preserve">m3    </v>
          </cell>
          <cell r="D140">
            <v>257.07</v>
          </cell>
          <cell r="E140">
            <v>48.65</v>
          </cell>
          <cell r="F140">
            <v>305.72000000000003</v>
          </cell>
        </row>
        <row r="141">
          <cell r="A141">
            <v>51017</v>
          </cell>
          <cell r="B141" t="str">
            <v>PREPARO COM BETONEIRA E TRANSPORTE MANUAL DE CONCRETO FCK-20  - (O.C.)</v>
          </cell>
          <cell r="C141" t="str">
            <v xml:space="preserve">m3    </v>
          </cell>
          <cell r="D141">
            <v>262.41000000000003</v>
          </cell>
          <cell r="E141">
            <v>48.65</v>
          </cell>
          <cell r="F141">
            <v>311.06</v>
          </cell>
        </row>
        <row r="142">
          <cell r="A142">
            <v>51020</v>
          </cell>
          <cell r="B142" t="str">
            <v>CONCRETO USINADO BOMBEAVEL FCK-15  - (O.C.)</v>
          </cell>
          <cell r="C142" t="str">
            <v xml:space="preserve">m3    </v>
          </cell>
          <cell r="D142">
            <v>280.5</v>
          </cell>
          <cell r="E142">
            <v>0</v>
          </cell>
          <cell r="F142">
            <v>280.5</v>
          </cell>
        </row>
        <row r="143">
          <cell r="A143">
            <v>51023</v>
          </cell>
          <cell r="B143" t="str">
            <v>CONCRETO USINADO CONVENCIONAL FCK-15 COM TRANSPORTE MANUAL - (O.C.)</v>
          </cell>
          <cell r="C143" t="str">
            <v xml:space="preserve">m3    </v>
          </cell>
          <cell r="D143">
            <v>277.44</v>
          </cell>
          <cell r="E143">
            <v>21.15</v>
          </cell>
          <cell r="F143">
            <v>298.58999999999997</v>
          </cell>
        </row>
        <row r="144">
          <cell r="A144">
            <v>51024</v>
          </cell>
          <cell r="B144" t="str">
            <v>PREPARO COM BETONEIRA E TRANSPORTE MANUAL DE CONCRETO PARA LASTRO  - (O.C.)</v>
          </cell>
          <cell r="C144" t="str">
            <v xml:space="preserve">m3    </v>
          </cell>
          <cell r="D144">
            <v>210.4</v>
          </cell>
          <cell r="E144">
            <v>48.65</v>
          </cell>
          <cell r="F144">
            <v>259.05</v>
          </cell>
        </row>
        <row r="145">
          <cell r="A145">
            <v>51025</v>
          </cell>
          <cell r="B145" t="str">
            <v>PREPARO SEM BETONEIRA E TRANSPORTE MANUAL DE CONCRETO PARA LASTRO  - (O.C.)</v>
          </cell>
          <cell r="C145" t="str">
            <v xml:space="preserve">m3    </v>
          </cell>
          <cell r="D145">
            <v>225.64</v>
          </cell>
          <cell r="E145">
            <v>82</v>
          </cell>
          <cell r="F145">
            <v>307.64</v>
          </cell>
        </row>
        <row r="146">
          <cell r="A146">
            <v>51026</v>
          </cell>
          <cell r="B146" t="str">
            <v>LANÇAMENTO/APLICAÇÃO/ADENSAMENTO DE CONCRETO EM FUNDAÇÃO- (O.C.)</v>
          </cell>
          <cell r="C146" t="str">
            <v xml:space="preserve">m3    </v>
          </cell>
          <cell r="D146">
            <v>0.06</v>
          </cell>
          <cell r="E146">
            <v>24.51</v>
          </cell>
          <cell r="F146">
            <v>24.57</v>
          </cell>
        </row>
        <row r="147">
          <cell r="A147">
            <v>51027</v>
          </cell>
          <cell r="B147" t="str">
            <v>LASTRO DE BRITA (OBRAS CIVIS)</v>
          </cell>
          <cell r="C147" t="str">
            <v xml:space="preserve">m3    </v>
          </cell>
          <cell r="D147">
            <v>105.44</v>
          </cell>
          <cell r="E147">
            <v>16.399999999999999</v>
          </cell>
          <cell r="F147">
            <v>121.84</v>
          </cell>
        </row>
        <row r="148">
          <cell r="A148">
            <v>51029</v>
          </cell>
          <cell r="B148" t="str">
            <v xml:space="preserve">PREPARO COM BETONEIRA E TRANSPORTE MANUAL DE CONCRETO FCK=30 MPA </v>
          </cell>
          <cell r="C148" t="str">
            <v xml:space="preserve">m3    </v>
          </cell>
          <cell r="D148">
            <v>277.17</v>
          </cell>
          <cell r="E148">
            <v>48.65</v>
          </cell>
          <cell r="F148">
            <v>325.82</v>
          </cell>
        </row>
        <row r="149">
          <cell r="A149">
            <v>51030</v>
          </cell>
          <cell r="B149" t="str">
            <v>PREPARO COM BETONEIRA E TRANSPORTE MANUAL DE CONCRETO FCK=25 MPA</v>
          </cell>
          <cell r="C149" t="str">
            <v xml:space="preserve">m3    </v>
          </cell>
          <cell r="D149">
            <v>258.27</v>
          </cell>
          <cell r="E149">
            <v>48.65</v>
          </cell>
          <cell r="F149">
            <v>306.92</v>
          </cell>
        </row>
        <row r="150">
          <cell r="A150">
            <v>51031</v>
          </cell>
          <cell r="B150" t="str">
            <v>CONCRETO USINADO CONVENCIONAL FCK=20  MPA COM TRANSPORTE MANUAL (O.C .)</v>
          </cell>
          <cell r="C150" t="str">
            <v xml:space="preserve">m3    </v>
          </cell>
          <cell r="D150">
            <v>284.47000000000003</v>
          </cell>
          <cell r="E150">
            <v>21.15</v>
          </cell>
          <cell r="F150">
            <v>305.62</v>
          </cell>
        </row>
        <row r="151">
          <cell r="A151">
            <v>51032</v>
          </cell>
          <cell r="B151" t="str">
            <v>CONCRETO USINADO CONVENCIONAL FCK=25 MPA COM TRANSPORTE MANUAL (O.C.)</v>
          </cell>
          <cell r="C151" t="str">
            <v xml:space="preserve">m3    </v>
          </cell>
          <cell r="D151">
            <v>290.31</v>
          </cell>
          <cell r="E151">
            <v>21.15</v>
          </cell>
          <cell r="F151">
            <v>311.45999999999998</v>
          </cell>
        </row>
        <row r="152">
          <cell r="A152">
            <v>51033</v>
          </cell>
          <cell r="B152" t="str">
            <v>CONCRETO USINADO CONVENCIONAL FCK=30 MPA COM TRANSPORTE MANUAL (O.C.)</v>
          </cell>
          <cell r="C152" t="str">
            <v xml:space="preserve">m3    </v>
          </cell>
          <cell r="D152">
            <v>297.25</v>
          </cell>
          <cell r="E152">
            <v>21.15</v>
          </cell>
          <cell r="F152">
            <v>318.39999999999998</v>
          </cell>
        </row>
        <row r="153">
          <cell r="A153">
            <v>51035</v>
          </cell>
          <cell r="B153" t="str">
            <v>CONCRETO USINADO BOMBEÁVEL FCK=20 MPA (O.C.)</v>
          </cell>
          <cell r="C153" t="str">
            <v xml:space="preserve">m3    </v>
          </cell>
          <cell r="D153">
            <v>292.24</v>
          </cell>
          <cell r="E153">
            <v>0</v>
          </cell>
          <cell r="F153">
            <v>292.24</v>
          </cell>
        </row>
        <row r="154">
          <cell r="A154">
            <v>51036</v>
          </cell>
          <cell r="B154" t="str">
            <v>CONCRETO USINADO BOMBEÁVEL FCK=25 MPA (O.C.)</v>
          </cell>
          <cell r="C154" t="str">
            <v xml:space="preserve">m3    </v>
          </cell>
          <cell r="D154">
            <v>298.04000000000002</v>
          </cell>
          <cell r="E154">
            <v>0</v>
          </cell>
          <cell r="F154">
            <v>298.04000000000002</v>
          </cell>
        </row>
        <row r="155">
          <cell r="A155">
            <v>51037</v>
          </cell>
          <cell r="B155" t="str">
            <v>CONCRETO USINADO BOMBEÁVEL FCK=30 MPA (O.C.)</v>
          </cell>
          <cell r="C155" t="str">
            <v xml:space="preserve">m3    </v>
          </cell>
          <cell r="D155">
            <v>305.92</v>
          </cell>
          <cell r="E155">
            <v>0</v>
          </cell>
          <cell r="F155">
            <v>305.92</v>
          </cell>
        </row>
        <row r="156">
          <cell r="A156">
            <v>51045</v>
          </cell>
          <cell r="B156" t="str">
            <v>TAXA DE BOMBEAMENTO CONCRETO MÍNIMO - 10 M3 (O.C.)</v>
          </cell>
          <cell r="C156" t="str">
            <v xml:space="preserve">m3    </v>
          </cell>
          <cell r="D156">
            <v>25</v>
          </cell>
          <cell r="E156">
            <v>0</v>
          </cell>
          <cell r="F156">
            <v>25</v>
          </cell>
        </row>
        <row r="157">
          <cell r="A157">
            <v>51055</v>
          </cell>
          <cell r="B157" t="str">
            <v>LANÇAMENTO/APLICAÇÃO/ADENSAMENTO MANUAL DE CONCRETO - (O.C.)</v>
          </cell>
          <cell r="C157" t="str">
            <v xml:space="preserve">m3    </v>
          </cell>
          <cell r="D157">
            <v>0</v>
          </cell>
          <cell r="E157">
            <v>29.4</v>
          </cell>
          <cell r="F157">
            <v>29.4</v>
          </cell>
        </row>
        <row r="158">
          <cell r="A158">
            <v>51060</v>
          </cell>
          <cell r="B158" t="str">
            <v>LANÇAMENTO/APLICAÇÃO/ADENSAMENTO DE CONCRETO USINADO BOMBEADO EM FUNDAÇÃO</v>
          </cell>
          <cell r="C158" t="str">
            <v xml:space="preserve">m3    </v>
          </cell>
          <cell r="D158">
            <v>0.06</v>
          </cell>
          <cell r="E158">
            <v>24.51</v>
          </cell>
          <cell r="F158">
            <v>24.57</v>
          </cell>
        </row>
        <row r="159">
          <cell r="A159">
            <v>52002</v>
          </cell>
          <cell r="B159" t="str">
            <v>ACO CA-25 - 6,3 MM (1/4") - (OBRAS CIVIS)</v>
          </cell>
          <cell r="C159" t="str">
            <v xml:space="preserve">Kg    </v>
          </cell>
          <cell r="D159">
            <v>5.78</v>
          </cell>
          <cell r="E159">
            <v>1.51</v>
          </cell>
          <cell r="F159">
            <v>7.29</v>
          </cell>
        </row>
        <row r="160">
          <cell r="A160">
            <v>52003</v>
          </cell>
          <cell r="B160" t="str">
            <v>ACO CA-50A - 6,3 MM (1/4") - (OBRAS CIVIS)</v>
          </cell>
          <cell r="C160" t="str">
            <v xml:space="preserve">Kg    </v>
          </cell>
          <cell r="D160">
            <v>4.8499999999999996</v>
          </cell>
          <cell r="E160">
            <v>1.73</v>
          </cell>
          <cell r="F160">
            <v>6.58</v>
          </cell>
        </row>
        <row r="161">
          <cell r="A161">
            <v>52004</v>
          </cell>
          <cell r="B161" t="str">
            <v>ACO CA 50-A - 8,0 MM (5/16") - (OBRAS CIVIS)</v>
          </cell>
          <cell r="C161" t="str">
            <v xml:space="preserve">Kg    </v>
          </cell>
          <cell r="D161">
            <v>4.6500000000000004</v>
          </cell>
          <cell r="E161">
            <v>1.73</v>
          </cell>
          <cell r="F161">
            <v>6.38</v>
          </cell>
        </row>
        <row r="162">
          <cell r="A162">
            <v>52005</v>
          </cell>
          <cell r="B162" t="str">
            <v>ACO CA-50A - 10,0 MM (3/8") - (OBRAS CIVIS)</v>
          </cell>
          <cell r="C162" t="str">
            <v xml:space="preserve">Kg    </v>
          </cell>
          <cell r="D162">
            <v>4.5999999999999996</v>
          </cell>
          <cell r="E162">
            <v>1.73</v>
          </cell>
          <cell r="F162">
            <v>6.33</v>
          </cell>
        </row>
        <row r="163">
          <cell r="A163">
            <v>52006</v>
          </cell>
          <cell r="B163" t="str">
            <v>ACO CA 50-A - 12,5 MM (1/2") - (OBRAS CIVIS)</v>
          </cell>
          <cell r="C163" t="str">
            <v xml:space="preserve">Kg    </v>
          </cell>
          <cell r="D163">
            <v>4.58</v>
          </cell>
          <cell r="E163">
            <v>2.16</v>
          </cell>
          <cell r="F163">
            <v>6.74</v>
          </cell>
        </row>
        <row r="164">
          <cell r="A164">
            <v>52007</v>
          </cell>
          <cell r="B164" t="str">
            <v>ACO CA - 50 - 16,0 MM (5/8") - (OBRAS CIVIS)</v>
          </cell>
          <cell r="C164" t="str">
            <v xml:space="preserve">Kg    </v>
          </cell>
          <cell r="D164">
            <v>4.58</v>
          </cell>
          <cell r="E164">
            <v>2.16</v>
          </cell>
          <cell r="F164">
            <v>6.74</v>
          </cell>
        </row>
        <row r="165">
          <cell r="A165">
            <v>52008</v>
          </cell>
          <cell r="B165" t="str">
            <v>ACO CA-50 A - 20,0 MM (3/4") - (OBRAS CIVIS)</v>
          </cell>
          <cell r="C165" t="str">
            <v xml:space="preserve">Kg    </v>
          </cell>
          <cell r="D165">
            <v>4.58</v>
          </cell>
          <cell r="E165">
            <v>2.16</v>
          </cell>
          <cell r="F165">
            <v>6.74</v>
          </cell>
        </row>
        <row r="166">
          <cell r="A166">
            <v>52010</v>
          </cell>
          <cell r="B166" t="str">
            <v>ACO CA 50-A - 25,0 MM (1") - (OBRAS CIVIS)</v>
          </cell>
          <cell r="C166" t="str">
            <v xml:space="preserve">Kg    </v>
          </cell>
          <cell r="D166">
            <v>4.58</v>
          </cell>
          <cell r="E166">
            <v>2.16</v>
          </cell>
          <cell r="F166">
            <v>6.74</v>
          </cell>
        </row>
        <row r="167">
          <cell r="A167">
            <v>52012</v>
          </cell>
          <cell r="B167" t="str">
            <v>ACO CA 60-B 4,2 MM - (OBRAS CIVIS)</v>
          </cell>
          <cell r="C167" t="str">
            <v xml:space="preserve">Kg    </v>
          </cell>
          <cell r="D167">
            <v>5.21</v>
          </cell>
          <cell r="E167">
            <v>1.51</v>
          </cell>
          <cell r="F167">
            <v>6.72</v>
          </cell>
        </row>
        <row r="168">
          <cell r="A168">
            <v>52014</v>
          </cell>
          <cell r="B168" t="str">
            <v>ACO CA-60 - 5,0 MM - (OBRAS CIVIS)</v>
          </cell>
          <cell r="C168" t="str">
            <v xml:space="preserve">Kg    </v>
          </cell>
          <cell r="D168">
            <v>5.04</v>
          </cell>
          <cell r="E168">
            <v>1.51</v>
          </cell>
          <cell r="F168">
            <v>6.55</v>
          </cell>
        </row>
        <row r="169">
          <cell r="A169">
            <v>168</v>
          </cell>
          <cell r="B169" t="str">
            <v>ESTRUTURA</v>
          </cell>
        </row>
        <row r="170">
          <cell r="A170">
            <v>60000</v>
          </cell>
          <cell r="B170" t="str">
            <v>ESTRUTURA</v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60010</v>
          </cell>
          <cell r="B171" t="str">
            <v>VERGA/CONTRAVERGA EM CONCRETO ARMADO FCK = 20 MPA</v>
          </cell>
          <cell r="C171" t="str">
            <v xml:space="preserve">m3    </v>
          </cell>
          <cell r="D171">
            <v>1051.53</v>
          </cell>
          <cell r="E171">
            <v>436.87</v>
          </cell>
          <cell r="F171">
            <v>1488.4</v>
          </cell>
        </row>
        <row r="172">
          <cell r="A172">
            <v>60103</v>
          </cell>
          <cell r="B172" t="str">
            <v>ESCORAMENTO METALICO - VIGAS/LAJES (ALUGUEL/MES)</v>
          </cell>
          <cell r="C172" t="str">
            <v xml:space="preserve">m2    </v>
          </cell>
          <cell r="D172">
            <v>5</v>
          </cell>
          <cell r="E172">
            <v>0.82</v>
          </cell>
          <cell r="F172">
            <v>5.82</v>
          </cell>
        </row>
        <row r="173">
          <cell r="A173">
            <v>60104</v>
          </cell>
          <cell r="B173" t="str">
            <v>ANDAIME METALICO TORRE (ALUGUEL/MES)</v>
          </cell>
          <cell r="C173" t="str">
            <v xml:space="preserve">m     </v>
          </cell>
          <cell r="D173">
            <v>10</v>
          </cell>
          <cell r="E173">
            <v>1.89</v>
          </cell>
          <cell r="F173">
            <v>11.89</v>
          </cell>
        </row>
        <row r="174">
          <cell r="A174">
            <v>60105</v>
          </cell>
          <cell r="B174" t="str">
            <v>ANDAIME METALICO FACHADEIRO (ALUGUEL/MES)</v>
          </cell>
          <cell r="C174" t="str">
            <v xml:space="preserve">m2    </v>
          </cell>
          <cell r="D174">
            <v>5.15</v>
          </cell>
          <cell r="E174">
            <v>2.38</v>
          </cell>
          <cell r="F174">
            <v>7.53</v>
          </cell>
        </row>
        <row r="175">
          <cell r="A175">
            <v>60160</v>
          </cell>
          <cell r="B175" t="str">
            <v>EPS 20 MM PARA JUNTA DILATAÇÃO</v>
          </cell>
          <cell r="C175" t="str">
            <v xml:space="preserve">m2    </v>
          </cell>
          <cell r="D175">
            <v>12.78</v>
          </cell>
          <cell r="E175">
            <v>1.21</v>
          </cell>
          <cell r="F175">
            <v>13.99</v>
          </cell>
        </row>
        <row r="176">
          <cell r="A176">
            <v>60180</v>
          </cell>
          <cell r="B176" t="str">
            <v>FORMA CHAPA COMPENSADA 6 MM U=3V ( PARA PLACAS/TAMPAS E DIVISÓRIAS PRÉ-MOLDADAS EM CONCRETO)</v>
          </cell>
          <cell r="C176" t="str">
            <v xml:space="preserve">m2    </v>
          </cell>
          <cell r="D176">
            <v>4.38</v>
          </cell>
          <cell r="E176">
            <v>5.74</v>
          </cell>
          <cell r="F176">
            <v>10.119999999999999</v>
          </cell>
        </row>
        <row r="177">
          <cell r="A177">
            <v>60191</v>
          </cell>
          <cell r="B177" t="str">
            <v>FORMA DE TABUA CINTA BALDRAME U=8 VEZES</v>
          </cell>
          <cell r="C177" t="str">
            <v xml:space="preserve">m2    </v>
          </cell>
          <cell r="D177">
            <v>11.94</v>
          </cell>
          <cell r="E177">
            <v>6.57</v>
          </cell>
          <cell r="F177">
            <v>18.510000000000002</v>
          </cell>
        </row>
        <row r="178">
          <cell r="A178">
            <v>60192</v>
          </cell>
          <cell r="B178" t="str">
            <v>FORMA DE TABUA CINTA/PILAR SOBRE/ENTRE ALVENARIA U=8 VEZES</v>
          </cell>
          <cell r="C178" t="str">
            <v xml:space="preserve">m2    </v>
          </cell>
          <cell r="D178">
            <v>6.91</v>
          </cell>
          <cell r="E178">
            <v>6.57</v>
          </cell>
          <cell r="F178">
            <v>13.48</v>
          </cell>
        </row>
        <row r="179">
          <cell r="A179">
            <v>60201</v>
          </cell>
          <cell r="B179" t="str">
            <v>FORMA CURVA C/TABUA E CH.COMPENSADO U=2 V - (O.C.)</v>
          </cell>
          <cell r="C179" t="str">
            <v xml:space="preserve">m2    </v>
          </cell>
          <cell r="D179">
            <v>25.79</v>
          </cell>
          <cell r="E179">
            <v>54</v>
          </cell>
          <cell r="F179">
            <v>79.790000000000006</v>
          </cell>
        </row>
        <row r="180">
          <cell r="A180">
            <v>60202</v>
          </cell>
          <cell r="B180" t="str">
            <v>FORMA-TABUA C/REAPROV. 2 VEZES - (OBRAS CIVIS)</v>
          </cell>
          <cell r="C180" t="str">
            <v xml:space="preserve">m2    </v>
          </cell>
          <cell r="D180">
            <v>34.31</v>
          </cell>
          <cell r="E180">
            <v>32.4</v>
          </cell>
          <cell r="F180">
            <v>66.709999999999994</v>
          </cell>
        </row>
        <row r="181">
          <cell r="A181">
            <v>60203</v>
          </cell>
          <cell r="B181" t="str">
            <v>FORMA- CH.COMPENSADA 12 MM UTILIZAÇÃO 3 VEZES - (OBRAS CIVIS)</v>
          </cell>
          <cell r="C181" t="str">
            <v xml:space="preserve">m2    </v>
          </cell>
          <cell r="D181">
            <v>20.64</v>
          </cell>
          <cell r="E181">
            <v>26.68</v>
          </cell>
          <cell r="F181">
            <v>47.32</v>
          </cell>
        </row>
        <row r="182">
          <cell r="A182">
            <v>60204</v>
          </cell>
          <cell r="B182" t="str">
            <v>FORMA - CH.COMPENSADA 17MM PLAST REAP 4 V.-(OBRAS CIVIS)</v>
          </cell>
          <cell r="C182" t="str">
            <v xml:space="preserve">m2    </v>
          </cell>
          <cell r="D182">
            <v>20.399999999999999</v>
          </cell>
          <cell r="E182">
            <v>25.05</v>
          </cell>
          <cell r="F182">
            <v>45.45</v>
          </cell>
        </row>
        <row r="183">
          <cell r="A183">
            <v>60205</v>
          </cell>
          <cell r="B183" t="str">
            <v>FORMA - CH.COMPENSADA 17MM PLAST REAP 7 V. - (OBRAS CIVIS</v>
          </cell>
          <cell r="C183" t="str">
            <v xml:space="preserve">m2    </v>
          </cell>
          <cell r="D183">
            <v>11.56</v>
          </cell>
          <cell r="E183">
            <v>14.25</v>
          </cell>
          <cell r="F183">
            <v>25.81</v>
          </cell>
        </row>
        <row r="184">
          <cell r="A184">
            <v>60206</v>
          </cell>
          <cell r="B184" t="str">
            <v>FORMA CH.COMPENSADA 12MM-VIGA/PILAR U=1V - (OBRAS CIVIS</v>
          </cell>
          <cell r="C184" t="str">
            <v xml:space="preserve">m2    </v>
          </cell>
          <cell r="D184">
            <v>55.34</v>
          </cell>
          <cell r="E184">
            <v>35.86</v>
          </cell>
          <cell r="F184">
            <v>91.2</v>
          </cell>
        </row>
        <row r="185">
          <cell r="A185">
            <v>60207</v>
          </cell>
          <cell r="B185" t="str">
            <v>FORMA CH.COMPENSADA 12MM-VIGA/PILAR U=2V - (OBRAS CIVIS</v>
          </cell>
          <cell r="C185" t="str">
            <v xml:space="preserve">m2    </v>
          </cell>
          <cell r="D185">
            <v>30.84</v>
          </cell>
          <cell r="E185">
            <v>30.23</v>
          </cell>
          <cell r="F185">
            <v>61.07</v>
          </cell>
        </row>
        <row r="186">
          <cell r="A186">
            <v>60208</v>
          </cell>
          <cell r="B186" t="str">
            <v>FORMA CH.COMPENSADA 12MM-VIGA/PILAR U=3V - (OBRAS CIVIS</v>
          </cell>
          <cell r="C186" t="str">
            <v xml:space="preserve">m2    </v>
          </cell>
          <cell r="D186">
            <v>21.31</v>
          </cell>
          <cell r="E186">
            <v>29.16</v>
          </cell>
          <cell r="F186">
            <v>50.47</v>
          </cell>
        </row>
        <row r="187">
          <cell r="A187">
            <v>60209</v>
          </cell>
          <cell r="B187" t="str">
            <v>FORMA CH.COMPENSADA 12MM-VIGA/PILAR U=4V - (OBRAS CIVIS</v>
          </cell>
          <cell r="C187" t="str">
            <v xml:space="preserve">m2    </v>
          </cell>
          <cell r="D187">
            <v>16.079999999999998</v>
          </cell>
          <cell r="E187">
            <v>27.95</v>
          </cell>
          <cell r="F187">
            <v>44.03</v>
          </cell>
        </row>
        <row r="188">
          <cell r="A188">
            <v>60210</v>
          </cell>
          <cell r="B188" t="str">
            <v>FORMA CH.COMPENSADA PLASTIF. 12MM-U=5V - (OBRAS CIVIS)</v>
          </cell>
          <cell r="C188" t="str">
            <v xml:space="preserve">m2    </v>
          </cell>
          <cell r="D188">
            <v>18.579999999999998</v>
          </cell>
          <cell r="E188">
            <v>29.16</v>
          </cell>
          <cell r="F188">
            <v>47.74</v>
          </cell>
        </row>
        <row r="189">
          <cell r="A189">
            <v>60212</v>
          </cell>
          <cell r="B189" t="str">
            <v>FORMA CH.COMPENSADA PLASTIF.12MM-VIGA/PILAR U=3V-(O.C.)</v>
          </cell>
          <cell r="C189" t="str">
            <v xml:space="preserve">m2    </v>
          </cell>
          <cell r="D189">
            <v>24.3</v>
          </cell>
          <cell r="E189">
            <v>29.16</v>
          </cell>
          <cell r="F189">
            <v>53.46</v>
          </cell>
        </row>
        <row r="190">
          <cell r="A190">
            <v>60213</v>
          </cell>
          <cell r="B190" t="str">
            <v>FORMA CH.COMPENSADA PLASTIF.12MM-VIGA/PILAR U=2V-(O.C.)</v>
          </cell>
          <cell r="C190" t="str">
            <v xml:space="preserve">m2    </v>
          </cell>
          <cell r="D190">
            <v>35.19</v>
          </cell>
          <cell r="E190">
            <v>30.23</v>
          </cell>
          <cell r="F190">
            <v>65.42</v>
          </cell>
        </row>
        <row r="191">
          <cell r="A191">
            <v>60214</v>
          </cell>
          <cell r="B191" t="str">
            <v>FORMA CH.COMPENSADA PLASTIF.12 MM-VIGA/PILAR U=1V-(O.C)</v>
          </cell>
          <cell r="C191" t="str">
            <v xml:space="preserve">m2    </v>
          </cell>
          <cell r="D191">
            <v>63.2</v>
          </cell>
          <cell r="E191">
            <v>35.86</v>
          </cell>
          <cell r="F191">
            <v>99.06</v>
          </cell>
        </row>
        <row r="192">
          <cell r="A192">
            <v>60302</v>
          </cell>
          <cell r="B192" t="str">
            <v>ACO CA-25 - 6,3 MM (1/4") - (OBRAS CIVIS)</v>
          </cell>
          <cell r="C192" t="str">
            <v xml:space="preserve">Kg    </v>
          </cell>
          <cell r="D192">
            <v>5.78</v>
          </cell>
          <cell r="E192">
            <v>1.51</v>
          </cell>
          <cell r="F192">
            <v>7.29</v>
          </cell>
        </row>
        <row r="193">
          <cell r="A193">
            <v>60303</v>
          </cell>
          <cell r="B193" t="str">
            <v>ACO CA-50-A - 6,3 MM (1/4") - (OBRAS CIVIS)</v>
          </cell>
          <cell r="C193" t="str">
            <v xml:space="preserve">Kg    </v>
          </cell>
          <cell r="D193">
            <v>4.8499999999999996</v>
          </cell>
          <cell r="E193">
            <v>1.73</v>
          </cell>
          <cell r="F193">
            <v>6.58</v>
          </cell>
        </row>
        <row r="194">
          <cell r="A194">
            <v>60304</v>
          </cell>
          <cell r="B194" t="str">
            <v>ACO CA-50 A - 8,0 MM (5/16") - (OBRAS CIVIS)</v>
          </cell>
          <cell r="C194" t="str">
            <v xml:space="preserve">Kg    </v>
          </cell>
          <cell r="D194">
            <v>4.6500000000000004</v>
          </cell>
          <cell r="E194">
            <v>1.73</v>
          </cell>
          <cell r="F194">
            <v>6.38</v>
          </cell>
        </row>
        <row r="195">
          <cell r="A195">
            <v>60305</v>
          </cell>
          <cell r="B195" t="str">
            <v>ACO CA-50A - 10,0 MM (3/8") - (OBRAS CIVIS)</v>
          </cell>
          <cell r="C195" t="str">
            <v xml:space="preserve">Kg    </v>
          </cell>
          <cell r="D195">
            <v>4.5999999999999996</v>
          </cell>
          <cell r="E195">
            <v>1.73</v>
          </cell>
          <cell r="F195">
            <v>6.33</v>
          </cell>
        </row>
        <row r="196">
          <cell r="A196">
            <v>60306</v>
          </cell>
          <cell r="B196" t="str">
            <v>ACO CA-50A - 12,5 MM (1/2") - (OBRAS CIVIS)</v>
          </cell>
          <cell r="C196" t="str">
            <v xml:space="preserve">Kg    </v>
          </cell>
          <cell r="D196">
            <v>4.58</v>
          </cell>
          <cell r="E196">
            <v>2.16</v>
          </cell>
          <cell r="F196">
            <v>6.74</v>
          </cell>
        </row>
        <row r="197">
          <cell r="A197">
            <v>60307</v>
          </cell>
          <cell r="B197" t="str">
            <v>ACO CA-50 - 16,0 MM (5/8") - (OBRAS CIVIS)</v>
          </cell>
          <cell r="C197" t="str">
            <v xml:space="preserve">Kg    </v>
          </cell>
          <cell r="D197">
            <v>4.58</v>
          </cell>
          <cell r="E197">
            <v>2.16</v>
          </cell>
          <cell r="F197">
            <v>6.74</v>
          </cell>
        </row>
        <row r="198">
          <cell r="A198">
            <v>60308</v>
          </cell>
          <cell r="B198" t="str">
            <v>ACO CA 50-A - 20,0 MM (3/4") - (OBRAS CIVIS)</v>
          </cell>
          <cell r="C198" t="str">
            <v xml:space="preserve">Kg    </v>
          </cell>
          <cell r="D198">
            <v>4.58</v>
          </cell>
          <cell r="E198">
            <v>2.16</v>
          </cell>
          <cell r="F198">
            <v>6.74</v>
          </cell>
        </row>
        <row r="199">
          <cell r="A199">
            <v>60310</v>
          </cell>
          <cell r="B199" t="str">
            <v>ACO CA 50-A - 25,0 MM (1") - (OBRAS CIVIS)</v>
          </cell>
          <cell r="C199" t="str">
            <v xml:space="preserve">Kg    </v>
          </cell>
          <cell r="D199">
            <v>4.58</v>
          </cell>
          <cell r="E199">
            <v>2.16</v>
          </cell>
          <cell r="F199">
            <v>6.74</v>
          </cell>
        </row>
        <row r="200">
          <cell r="A200">
            <v>60312</v>
          </cell>
          <cell r="B200" t="str">
            <v>ACO CA-60B - 4,2 MM - (OBRAS CIVIS)</v>
          </cell>
          <cell r="C200" t="str">
            <v xml:space="preserve">Kg    </v>
          </cell>
          <cell r="D200">
            <v>5.21</v>
          </cell>
          <cell r="E200">
            <v>1.51</v>
          </cell>
          <cell r="F200">
            <v>6.72</v>
          </cell>
        </row>
        <row r="201">
          <cell r="A201">
            <v>60314</v>
          </cell>
          <cell r="B201" t="str">
            <v>ACO CA - 60 - 5,0 MM - (OBRAS CIVIS)</v>
          </cell>
          <cell r="C201" t="str">
            <v xml:space="preserve">Kg    </v>
          </cell>
          <cell r="D201">
            <v>5.04</v>
          </cell>
          <cell r="E201">
            <v>1.51</v>
          </cell>
          <cell r="F201">
            <v>6.55</v>
          </cell>
        </row>
        <row r="202">
          <cell r="A202">
            <v>60470</v>
          </cell>
          <cell r="B202" t="str">
            <v>LASTRO DE BRITA - (OBRAS CIVIS)</v>
          </cell>
          <cell r="C202" t="str">
            <v xml:space="preserve">m3    </v>
          </cell>
          <cell r="D202">
            <v>105.44</v>
          </cell>
          <cell r="E202">
            <v>16.399999999999999</v>
          </cell>
          <cell r="F202">
            <v>121.84</v>
          </cell>
        </row>
        <row r="203">
          <cell r="A203">
            <v>60486</v>
          </cell>
          <cell r="B203" t="str">
            <v>TRAÇO DE CONCRETO</v>
          </cell>
          <cell r="C203" t="str">
            <v xml:space="preserve">Un    </v>
          </cell>
          <cell r="D203">
            <v>780</v>
          </cell>
          <cell r="E203">
            <v>0</v>
          </cell>
          <cell r="F203">
            <v>780</v>
          </cell>
        </row>
        <row r="204">
          <cell r="A204">
            <v>60487</v>
          </cell>
          <cell r="B204" t="str">
            <v>CORPO DE PROVA</v>
          </cell>
          <cell r="C204" t="str">
            <v xml:space="preserve">Un    </v>
          </cell>
          <cell r="D204">
            <v>10</v>
          </cell>
          <cell r="E204">
            <v>0</v>
          </cell>
          <cell r="F204">
            <v>10</v>
          </cell>
        </row>
        <row r="205">
          <cell r="A205">
            <v>60505</v>
          </cell>
          <cell r="B205" t="str">
            <v>PREPARO COM BETONEIRA E TRANSPORTE MANUAL DE CONCRETO FCK-15 - (O.C.)</v>
          </cell>
          <cell r="C205" t="str">
            <v xml:space="preserve">m3    </v>
          </cell>
          <cell r="D205">
            <v>257.07</v>
          </cell>
          <cell r="E205">
            <v>48.65</v>
          </cell>
          <cell r="F205">
            <v>305.72000000000003</v>
          </cell>
        </row>
        <row r="206">
          <cell r="A206">
            <v>60507</v>
          </cell>
          <cell r="B206" t="str">
            <v>PREPARO COM BETONEIRA E TRANSPORTE MANUAL DE CONCRETO FCK-20 - (O.C.)</v>
          </cell>
          <cell r="C206" t="str">
            <v xml:space="preserve">m3    </v>
          </cell>
          <cell r="D206">
            <v>262.41000000000003</v>
          </cell>
          <cell r="E206">
            <v>48.65</v>
          </cell>
          <cell r="F206">
            <v>311.06</v>
          </cell>
        </row>
        <row r="207">
          <cell r="A207">
            <v>60510</v>
          </cell>
          <cell r="B207" t="str">
            <v>CONCRETO USINADO BOMBEÁVEL FCK-15 - (O.C.)</v>
          </cell>
          <cell r="C207" t="str">
            <v xml:space="preserve">m3    </v>
          </cell>
          <cell r="D207">
            <v>280.5</v>
          </cell>
          <cell r="E207">
            <v>0</v>
          </cell>
          <cell r="F207">
            <v>280.5</v>
          </cell>
        </row>
        <row r="208">
          <cell r="A208">
            <v>60512</v>
          </cell>
          <cell r="B208" t="str">
            <v>CONCRETO USINADO CONVENCIONAL FCK-20 COM TRANSPORTE MANUAL- (O.C.)</v>
          </cell>
          <cell r="C208" t="str">
            <v xml:space="preserve">m3    </v>
          </cell>
          <cell r="D208">
            <v>284.47000000000003</v>
          </cell>
          <cell r="E208">
            <v>21.15</v>
          </cell>
          <cell r="F208">
            <v>305.62</v>
          </cell>
        </row>
        <row r="209">
          <cell r="A209">
            <v>60513</v>
          </cell>
          <cell r="B209" t="str">
            <v>PREPARO SEM BETONEIRA E TRANSPORTE MANUAL DE CONCRETO PARA LASTRO  - (O.C.)</v>
          </cell>
          <cell r="C209" t="str">
            <v xml:space="preserve">m3    </v>
          </cell>
          <cell r="D209">
            <v>225.64</v>
          </cell>
          <cell r="E209">
            <v>82</v>
          </cell>
          <cell r="F209">
            <v>307.64</v>
          </cell>
        </row>
        <row r="210">
          <cell r="A210">
            <v>60514</v>
          </cell>
          <cell r="B210" t="str">
            <v>PREPARO COM BETONEIRA E TRANSPORTE MANUAL DE CONCRETO PARA LASTRO - (O.C.)</v>
          </cell>
          <cell r="C210" t="str">
            <v xml:space="preserve">m3    </v>
          </cell>
          <cell r="D210">
            <v>210.4</v>
          </cell>
          <cell r="E210">
            <v>48.65</v>
          </cell>
          <cell r="F210">
            <v>259.05</v>
          </cell>
        </row>
        <row r="211">
          <cell r="A211">
            <v>60515</v>
          </cell>
          <cell r="B211" t="str">
            <v>CONCRETO USINADO CONVENCIONAL  FCK-15  COM TRANSPORTE MANUAL - (O.C.)</v>
          </cell>
          <cell r="C211" t="str">
            <v xml:space="preserve">m3    </v>
          </cell>
          <cell r="D211">
            <v>277.44</v>
          </cell>
          <cell r="E211">
            <v>21.15</v>
          </cell>
          <cell r="F211">
            <v>298.58999999999997</v>
          </cell>
        </row>
        <row r="212">
          <cell r="A212">
            <v>60517</v>
          </cell>
          <cell r="B212" t="str">
            <v xml:space="preserve">PREPARO COM BETONEIRA E TRANSPORTE MANUAL DE CONCRETO FCK=25 MPA </v>
          </cell>
          <cell r="C212" t="str">
            <v xml:space="preserve">m3    </v>
          </cell>
          <cell r="D212">
            <v>258.27</v>
          </cell>
          <cell r="E212">
            <v>48.65</v>
          </cell>
          <cell r="F212">
            <v>306.92</v>
          </cell>
        </row>
        <row r="213">
          <cell r="A213">
            <v>60518</v>
          </cell>
          <cell r="B213" t="str">
            <v xml:space="preserve">PREPARO COM BETONEIRA E TRANSPORTE MANUAL DE CONCRETO FCK=30 MPA </v>
          </cell>
          <cell r="C213" t="str">
            <v xml:space="preserve">m3    </v>
          </cell>
          <cell r="D213">
            <v>277.17</v>
          </cell>
          <cell r="E213">
            <v>48.65</v>
          </cell>
          <cell r="F213">
            <v>325.82</v>
          </cell>
        </row>
        <row r="214">
          <cell r="A214">
            <v>60520</v>
          </cell>
          <cell r="B214" t="str">
            <v>CONCRETO USINADO CONVENCIONAL FCK=25 MPA COM TRANSPORTE MANUAL - (O.C.)</v>
          </cell>
          <cell r="C214" t="str">
            <v xml:space="preserve">m3    </v>
          </cell>
          <cell r="D214">
            <v>290.31</v>
          </cell>
          <cell r="E214">
            <v>21.15</v>
          </cell>
          <cell r="F214">
            <v>311.45999999999998</v>
          </cell>
        </row>
        <row r="215">
          <cell r="A215">
            <v>60521</v>
          </cell>
          <cell r="B215" t="str">
            <v>CONCRETO USINADO CONVENCIONAL FCK=30 MPA COM TRANSPORTE MANUAL - (O.C.)</v>
          </cell>
          <cell r="C215" t="str">
            <v xml:space="preserve">m3    </v>
          </cell>
          <cell r="D215">
            <v>297.25</v>
          </cell>
          <cell r="E215">
            <v>21.15</v>
          </cell>
          <cell r="F215">
            <v>318.39999999999998</v>
          </cell>
        </row>
        <row r="216">
          <cell r="A216">
            <v>60523</v>
          </cell>
          <cell r="B216" t="str">
            <v>CONCRETO USINADO BOMBEÁVEL FCK=20 MPA (O.C.)</v>
          </cell>
          <cell r="C216" t="str">
            <v xml:space="preserve">m3    </v>
          </cell>
          <cell r="D216">
            <v>292.24</v>
          </cell>
          <cell r="E216">
            <v>0</v>
          </cell>
          <cell r="F216">
            <v>292.24</v>
          </cell>
        </row>
        <row r="217">
          <cell r="A217">
            <v>60524</v>
          </cell>
          <cell r="B217" t="str">
            <v>CONCRETO USINADO BOMBEÁVEL FCK=25 MPA (O.C.)</v>
          </cell>
          <cell r="C217" t="str">
            <v xml:space="preserve">m3    </v>
          </cell>
          <cell r="D217">
            <v>298.04000000000002</v>
          </cell>
          <cell r="E217">
            <v>0</v>
          </cell>
          <cell r="F217">
            <v>298.04000000000002</v>
          </cell>
        </row>
        <row r="218">
          <cell r="A218">
            <v>60525</v>
          </cell>
          <cell r="B218" t="str">
            <v>CONCRETO USINADO BOMBEÁVEL FCK=30 MPA (O.C.)</v>
          </cell>
          <cell r="C218" t="str">
            <v xml:space="preserve">m3    </v>
          </cell>
          <cell r="D218">
            <v>305.92</v>
          </cell>
          <cell r="E218">
            <v>0</v>
          </cell>
          <cell r="F218">
            <v>305.92</v>
          </cell>
        </row>
        <row r="219">
          <cell r="A219">
            <v>60800</v>
          </cell>
          <cell r="B219" t="str">
            <v>LANÇAMENTO/APLICAÇÃO/ADENSAMENTO DE CONCRETO USINADO BOMBEADO EM ESTRUTURA - (O.C.)</v>
          </cell>
          <cell r="C219" t="str">
            <v xml:space="preserve">m3    </v>
          </cell>
          <cell r="D219">
            <v>0.06</v>
          </cell>
          <cell r="E219">
            <v>31.22</v>
          </cell>
          <cell r="F219">
            <v>31.28</v>
          </cell>
        </row>
        <row r="220">
          <cell r="A220">
            <v>60801</v>
          </cell>
          <cell r="B220" t="str">
            <v>LANÇAMENTO/APLICAÇÃO/ADENSAMENTO MANUAL DE CONCRETO - (OBRAS CIVIS)</v>
          </cell>
          <cell r="C220" t="str">
            <v xml:space="preserve">m3    </v>
          </cell>
          <cell r="D220">
            <v>0</v>
          </cell>
          <cell r="E220">
            <v>29.4</v>
          </cell>
          <cell r="F220">
            <v>29.4</v>
          </cell>
        </row>
        <row r="221">
          <cell r="A221">
            <v>60802</v>
          </cell>
          <cell r="B221" t="str">
            <v>LANÇAMENTO/APLICAÇÃO/ADENSAMENTO DE CONCRETO EM ESTRUTURA - (O.C.)</v>
          </cell>
          <cell r="C221" t="str">
            <v xml:space="preserve">m3    </v>
          </cell>
          <cell r="D221">
            <v>0.06</v>
          </cell>
          <cell r="E221">
            <v>31.22</v>
          </cell>
          <cell r="F221">
            <v>31.28</v>
          </cell>
        </row>
        <row r="222">
          <cell r="A222">
            <v>60803</v>
          </cell>
          <cell r="B222" t="str">
            <v>TAXA DE BOMBEAMENTO CONCRETO-MÍNIMO  10 M3 - (O.C.)</v>
          </cell>
          <cell r="C222" t="str">
            <v xml:space="preserve">m3    </v>
          </cell>
          <cell r="D222">
            <v>25</v>
          </cell>
          <cell r="E222">
            <v>0</v>
          </cell>
          <cell r="F222">
            <v>25</v>
          </cell>
        </row>
        <row r="223">
          <cell r="A223">
            <v>61101</v>
          </cell>
          <cell r="B223" t="str">
            <v>FORRO EM LAJE PRE-MOLDADA INC.CAPEAMENTO/FERR.DISTRIB./ESCORAMENTO E FORMA/DESFORMA</v>
          </cell>
          <cell r="C223" t="str">
            <v xml:space="preserve">m2    </v>
          </cell>
          <cell r="D223">
            <v>48.92</v>
          </cell>
          <cell r="E223">
            <v>12.19</v>
          </cell>
          <cell r="F223">
            <v>61.11</v>
          </cell>
        </row>
        <row r="224">
          <cell r="A224">
            <v>61102</v>
          </cell>
          <cell r="B224" t="str">
            <v>PISO EM LAJE PRÉ-MOLDADA INC. CAPEAMENTO/FERR.DISTRIB./ESCORAMENTO E FORMA/DESFORMA</v>
          </cell>
          <cell r="C224" t="str">
            <v xml:space="preserve">m2    </v>
          </cell>
          <cell r="D224">
            <v>55.21</v>
          </cell>
          <cell r="E224">
            <v>13.55</v>
          </cell>
          <cell r="F224">
            <v>68.760000000000005</v>
          </cell>
        </row>
        <row r="225">
          <cell r="A225">
            <v>61106</v>
          </cell>
          <cell r="B225" t="str">
            <v>ESCORAMENTO, MONTAGEM E DESFORMA DA LAJE "TRELIÇADA" - U=1 VEZ</v>
          </cell>
          <cell r="C225" t="str">
            <v xml:space="preserve">m2    </v>
          </cell>
          <cell r="D225">
            <v>12.74</v>
          </cell>
          <cell r="E225">
            <v>8.33</v>
          </cell>
          <cell r="F225">
            <v>21.07</v>
          </cell>
        </row>
        <row r="226">
          <cell r="A226">
            <v>61107</v>
          </cell>
          <cell r="B226" t="str">
            <v>ESCORAMENTO, MONTAGEM E DESFORMA DA LAJE "TRELIÇADA" - U=2 VEZES</v>
          </cell>
          <cell r="C226" t="str">
            <v xml:space="preserve">m2    </v>
          </cell>
          <cell r="D226">
            <v>7.65</v>
          </cell>
          <cell r="E226">
            <v>6.73</v>
          </cell>
          <cell r="F226">
            <v>14.38</v>
          </cell>
        </row>
        <row r="227">
          <cell r="A227">
            <v>61108</v>
          </cell>
          <cell r="B227" t="str">
            <v>ESCORAMENTO, MONTAGEM E DESFORMA DA LAJE "TRELIÇADA" - U=3 VEZES</v>
          </cell>
          <cell r="C227" t="str">
            <v xml:space="preserve">m2    </v>
          </cell>
          <cell r="D227">
            <v>5.96</v>
          </cell>
          <cell r="E227">
            <v>6.19</v>
          </cell>
          <cell r="F227">
            <v>12.15</v>
          </cell>
        </row>
        <row r="228">
          <cell r="A228">
            <v>61130</v>
          </cell>
          <cell r="B228" t="str">
            <v>MURO ARRIMO PADRÃO AGETOP EM CANALETA SEM REVESTIMENTO-(COM ALTURA ATÉ 2,50M)-INCLUSO FUNDAÇÃO</v>
          </cell>
          <cell r="C228" t="str">
            <v xml:space="preserve">m2    </v>
          </cell>
          <cell r="D228">
            <v>139.11000000000001</v>
          </cell>
          <cell r="E228">
            <v>103.63</v>
          </cell>
          <cell r="F228">
            <v>242.74</v>
          </cell>
        </row>
        <row r="229">
          <cell r="A229">
            <v>67000</v>
          </cell>
          <cell r="B229" t="str">
            <v>RECUPERAÇÃO E TRATAMENTO EM ESTRUTURAS DE CONCRETO:</v>
          </cell>
          <cell r="C229" t="str">
            <v xml:space="preserve">S/U   </v>
          </cell>
          <cell r="D229">
            <v>0</v>
          </cell>
          <cell r="E229">
            <v>0</v>
          </cell>
          <cell r="F229">
            <v>0</v>
          </cell>
        </row>
        <row r="230">
          <cell r="A230">
            <v>67002</v>
          </cell>
          <cell r="B230" t="str">
            <v>DEFINIÇÃO E DEMARCAÇÃO DA ÁREA DE REPARO DE ESTRUTURAS UTILIZANDO DISCO DE CORTE</v>
          </cell>
          <cell r="C230" t="str">
            <v xml:space="preserve">m     </v>
          </cell>
          <cell r="D230">
            <v>0.11</v>
          </cell>
          <cell r="E230">
            <v>0.82</v>
          </cell>
          <cell r="F230">
            <v>0.93</v>
          </cell>
        </row>
        <row r="231">
          <cell r="A231">
            <v>67006</v>
          </cell>
          <cell r="B231" t="str">
            <v>PREPARAÇÃO DO SUBSTRATO PARA REPARO EM ESTRUTURA DE CONCRETO POR APICOAMENTO MANUAL DA SUPERFÍCIE</v>
          </cell>
          <cell r="C231" t="str">
            <v xml:space="preserve">m2    </v>
          </cell>
          <cell r="D231">
            <v>0</v>
          </cell>
          <cell r="E231">
            <v>4.7699999999999996</v>
          </cell>
          <cell r="F231">
            <v>4.7699999999999996</v>
          </cell>
        </row>
        <row r="232">
          <cell r="A232">
            <v>67010</v>
          </cell>
          <cell r="B232" t="str">
            <v>ESCARIFICAÇÃO MANUAL, CORTE DE CONCRETO ATÉ 3CM DE PROFUNDIDADE</v>
          </cell>
          <cell r="C232" t="str">
            <v xml:space="preserve">m3    </v>
          </cell>
          <cell r="D232">
            <v>0</v>
          </cell>
          <cell r="E232">
            <v>880.19</v>
          </cell>
          <cell r="F232">
            <v>880.19</v>
          </cell>
        </row>
        <row r="233">
          <cell r="A233">
            <v>67014</v>
          </cell>
          <cell r="B233" t="str">
            <v>LIMPEZA DE ARMADURA OU CHAPA METÁLICA COM FURADEIRA E BROCA</v>
          </cell>
          <cell r="C233" t="str">
            <v xml:space="preserve">m2    </v>
          </cell>
          <cell r="D233">
            <v>0.02</v>
          </cell>
          <cell r="E233">
            <v>16.399999999999999</v>
          </cell>
          <cell r="F233">
            <v>16.420000000000002</v>
          </cell>
        </row>
        <row r="234">
          <cell r="A234">
            <v>67016</v>
          </cell>
          <cell r="B234" t="str">
            <v>ESCOVAMENTO MANUAL DE ARMADURA OU CHAPA METÁLICA</v>
          </cell>
          <cell r="C234" t="str">
            <v xml:space="preserve">m2    </v>
          </cell>
          <cell r="D234">
            <v>0.02</v>
          </cell>
          <cell r="E234">
            <v>16.34</v>
          </cell>
          <cell r="F234">
            <v>16.36</v>
          </cell>
        </row>
        <row r="235">
          <cell r="A235">
            <v>67018</v>
          </cell>
          <cell r="B235" t="str">
            <v>ESCOVAMENTO MANUAL DE SUBSTRATO</v>
          </cell>
          <cell r="C235" t="str">
            <v xml:space="preserve">m2    </v>
          </cell>
          <cell r="D235">
            <v>0.02</v>
          </cell>
          <cell r="E235">
            <v>2.71</v>
          </cell>
          <cell r="F235">
            <v>2.73</v>
          </cell>
        </row>
        <row r="236">
          <cell r="A236">
            <v>67022</v>
          </cell>
          <cell r="B236" t="str">
            <v>LIMPEZA DO SUBSTRATO COM APLICAÇÃO DE JATO DE ÁGUA FRIA</v>
          </cell>
          <cell r="C236" t="str">
            <v xml:space="preserve">m2    </v>
          </cell>
          <cell r="D236">
            <v>0.01</v>
          </cell>
          <cell r="E236">
            <v>0.9</v>
          </cell>
          <cell r="F236">
            <v>0.91</v>
          </cell>
        </row>
        <row r="237">
          <cell r="A237">
            <v>67026</v>
          </cell>
          <cell r="B237" t="str">
            <v>PROTEÇÃO DE ARMADURA CONTRA CORROSÃO A BASE DE ZINCO - 2 DEMÃOS</v>
          </cell>
          <cell r="C237" t="str">
            <v xml:space="preserve">m2    </v>
          </cell>
          <cell r="D237">
            <v>11.97</v>
          </cell>
          <cell r="E237">
            <v>24.08</v>
          </cell>
          <cell r="F237">
            <v>36.049999999999997</v>
          </cell>
        </row>
        <row r="238">
          <cell r="A238">
            <v>67058</v>
          </cell>
          <cell r="B238" t="str">
            <v>PINTURA A BASE DE SILANO SILOXANO PARA PROTEÇÃO DE SUPERFÍCIES INTERNAS/EXTERNAS DE ESTRUTURA DE CONCRETO - 2 DEMÃOS</v>
          </cell>
          <cell r="C238" t="str">
            <v xml:space="preserve">m2    </v>
          </cell>
          <cell r="D238">
            <v>4.22</v>
          </cell>
          <cell r="E238">
            <v>3.91</v>
          </cell>
          <cell r="F238">
            <v>8.1300000000000008</v>
          </cell>
        </row>
        <row r="239">
          <cell r="A239">
            <v>67062</v>
          </cell>
          <cell r="B239" t="str">
            <v>REPARO PROFUNDO EM ESTRUTURA COM ARGAMASSA SECA TIPO "DRY PACK" ISENTA DE RETRAÇÃO - ESPESSURA DE 3 A 10CM E FCK &gt; 25 MPA</v>
          </cell>
          <cell r="C239" t="str">
            <v xml:space="preserve">m3    </v>
          </cell>
          <cell r="D239">
            <v>3055.43</v>
          </cell>
          <cell r="E239">
            <v>198.3</v>
          </cell>
          <cell r="F239">
            <v>3253.73</v>
          </cell>
        </row>
        <row r="240">
          <cell r="A240">
            <v>67070</v>
          </cell>
          <cell r="B240" t="str">
            <v>CURA QUÍMICA PARA SUBSTRATO CIMENTÍCIO</v>
          </cell>
          <cell r="C240" t="str">
            <v xml:space="preserve">m2    </v>
          </cell>
          <cell r="D240">
            <v>0.95</v>
          </cell>
          <cell r="E240">
            <v>1.96</v>
          </cell>
          <cell r="F240">
            <v>2.91</v>
          </cell>
        </row>
        <row r="241">
          <cell r="A241">
            <v>67078</v>
          </cell>
          <cell r="B241" t="str">
            <v>APLICAÇÃO, COM POSTERIOR REMOÇÃO COM JATO DE ÁGUA, DE ÁCIDO MURIÁTICO (1:20) E APLICAÇÃO, COM POSTERIOR REMOÇÃO COM JATO DE ÁGUA, DE AMÔNIA (1:14)</v>
          </cell>
          <cell r="C241" t="str">
            <v xml:space="preserve">m2    </v>
          </cell>
          <cell r="D241">
            <v>0.5</v>
          </cell>
          <cell r="E241">
            <v>3.94</v>
          </cell>
          <cell r="F241">
            <v>4.4400000000000004</v>
          </cell>
        </row>
        <row r="242">
          <cell r="A242">
            <v>67082</v>
          </cell>
          <cell r="B242" t="str">
            <v>TRATAMENTO DE CONCRETO APARENTE 2 DEMÃOS (COM PINTURA DE CIMENTO CP32/CIMENTO BRANCO/POLÍMEROS ACRÍLICOS/ÁGUA - TRAÇO: 1 POLÍM.:6,6667 CP32: 3,3333 CIBRANCO - EM VOLUME) - INCLUSA A LAVAGEM COM JATO D'ÁGUA</v>
          </cell>
          <cell r="C242" t="str">
            <v xml:space="preserve">m2    </v>
          </cell>
          <cell r="D242">
            <v>1.1499999999999999</v>
          </cell>
          <cell r="E242">
            <v>4.26</v>
          </cell>
          <cell r="F242">
            <v>5.41</v>
          </cell>
        </row>
        <row r="243">
          <cell r="A243">
            <v>169</v>
          </cell>
          <cell r="B243" t="str">
            <v>INST. ELÉT./TELEFÔNICA/CABEAMENTO ESTRUTURADO</v>
          </cell>
        </row>
        <row r="244">
          <cell r="A244">
            <v>70000</v>
          </cell>
          <cell r="B244" t="str">
            <v>INST. ELET./TELEFONICA/CABEAMENTO ESTRUTURADO</v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70204</v>
          </cell>
          <cell r="B245" t="str">
            <v>ALCA PREFORMADA DE DISTRIBUICAO</v>
          </cell>
          <cell r="C245" t="str">
            <v xml:space="preserve">Un    </v>
          </cell>
          <cell r="D245">
            <v>2.65</v>
          </cell>
          <cell r="E245">
            <v>5.4</v>
          </cell>
          <cell r="F245">
            <v>8.0500000000000007</v>
          </cell>
        </row>
        <row r="246">
          <cell r="A246">
            <v>70207</v>
          </cell>
          <cell r="B246" t="str">
            <v xml:space="preserve">ANEL GUIA No. 2 </v>
          </cell>
          <cell r="C246" t="str">
            <v xml:space="preserve">Un    </v>
          </cell>
          <cell r="D246">
            <v>1.52</v>
          </cell>
          <cell r="E246">
            <v>3.24</v>
          </cell>
          <cell r="F246">
            <v>4.76</v>
          </cell>
        </row>
        <row r="247">
          <cell r="A247">
            <v>70211</v>
          </cell>
          <cell r="B247" t="str">
            <v>ANILHA PLÁSTICA 25 CM</v>
          </cell>
          <cell r="C247" t="str">
            <v xml:space="preserve">Un    </v>
          </cell>
          <cell r="D247">
            <v>0.15</v>
          </cell>
          <cell r="E247">
            <v>0.28999999999999998</v>
          </cell>
          <cell r="F247">
            <v>0.44</v>
          </cell>
        </row>
        <row r="248">
          <cell r="A248">
            <v>70218</v>
          </cell>
          <cell r="B248" t="str">
            <v>ARAME DE AÇO GALVANIZADO No. 12 BWG</v>
          </cell>
          <cell r="C248" t="str">
            <v xml:space="preserve">M     </v>
          </cell>
          <cell r="D248">
            <v>0.28999999999999998</v>
          </cell>
          <cell r="E248">
            <v>0.88</v>
          </cell>
          <cell r="F248">
            <v>1.17</v>
          </cell>
        </row>
        <row r="249">
          <cell r="A249">
            <v>70229</v>
          </cell>
          <cell r="B249" t="str">
            <v>ARAME GALVANIZADO 12 BWG</v>
          </cell>
          <cell r="C249" t="str">
            <v xml:space="preserve">Kg    </v>
          </cell>
          <cell r="D249">
            <v>6.5</v>
          </cell>
          <cell r="E249">
            <v>19.579999999999998</v>
          </cell>
          <cell r="F249">
            <v>26.08</v>
          </cell>
        </row>
        <row r="250">
          <cell r="A250">
            <v>70230</v>
          </cell>
          <cell r="B250" t="str">
            <v>ARMACAO SECUNDARIA LEVE 1 ELEMENTO</v>
          </cell>
          <cell r="C250" t="str">
            <v xml:space="preserve">Un    </v>
          </cell>
          <cell r="D250">
            <v>11.82</v>
          </cell>
          <cell r="E250">
            <v>6.48</v>
          </cell>
          <cell r="F250">
            <v>18.3</v>
          </cell>
        </row>
        <row r="251">
          <cell r="A251">
            <v>70231</v>
          </cell>
          <cell r="B251" t="str">
            <v>ARMACAO SECUNDARIA LEVE 2 ELEMENTOS</v>
          </cell>
          <cell r="C251" t="str">
            <v xml:space="preserve">Un    </v>
          </cell>
          <cell r="D251">
            <v>17.45</v>
          </cell>
          <cell r="E251">
            <v>9.7200000000000006</v>
          </cell>
          <cell r="F251">
            <v>27.17</v>
          </cell>
        </row>
        <row r="252">
          <cell r="A252">
            <v>70232</v>
          </cell>
          <cell r="B252" t="str">
            <v>ARMACAO SECUNDARIA LEVE 3 ELEMENTOS</v>
          </cell>
          <cell r="C252" t="str">
            <v xml:space="preserve">Un    </v>
          </cell>
          <cell r="D252">
            <v>27.05</v>
          </cell>
          <cell r="E252">
            <v>12.96</v>
          </cell>
          <cell r="F252">
            <v>40.01</v>
          </cell>
        </row>
        <row r="253">
          <cell r="A253">
            <v>70233</v>
          </cell>
          <cell r="B253" t="str">
            <v>ARMACAO SECUNDARIA LEVE 4 ELEMENTOS</v>
          </cell>
          <cell r="C253" t="str">
            <v xml:space="preserve">Un    </v>
          </cell>
          <cell r="D253">
            <v>30.25</v>
          </cell>
          <cell r="E253">
            <v>14.04</v>
          </cell>
          <cell r="F253">
            <v>44.29</v>
          </cell>
        </row>
        <row r="254">
          <cell r="A254">
            <v>70240</v>
          </cell>
          <cell r="B254" t="str">
            <v>ARMACAO SECUNDARIA PESADA 1 ELEMENTO</v>
          </cell>
          <cell r="C254" t="str">
            <v xml:space="preserve">Un    </v>
          </cell>
          <cell r="D254">
            <v>15.04</v>
          </cell>
          <cell r="E254">
            <v>6.48</v>
          </cell>
          <cell r="F254">
            <v>21.52</v>
          </cell>
        </row>
        <row r="255">
          <cell r="A255">
            <v>70241</v>
          </cell>
          <cell r="B255" t="str">
            <v>ARMACAO SECUNDARIA PESADA 2 ELEMENTOS</v>
          </cell>
          <cell r="C255" t="str">
            <v xml:space="preserve">Un    </v>
          </cell>
          <cell r="D255">
            <v>31.66</v>
          </cell>
          <cell r="E255">
            <v>9.7200000000000006</v>
          </cell>
          <cell r="F255">
            <v>41.38</v>
          </cell>
        </row>
        <row r="256">
          <cell r="A256">
            <v>70242</v>
          </cell>
          <cell r="B256" t="str">
            <v>ARMACAO SECUNDARIA PESADA 3 ELEMENTOS</v>
          </cell>
          <cell r="C256" t="str">
            <v xml:space="preserve">Un    </v>
          </cell>
          <cell r="D256">
            <v>44.36</v>
          </cell>
          <cell r="E256">
            <v>12.96</v>
          </cell>
          <cell r="F256">
            <v>57.32</v>
          </cell>
        </row>
        <row r="257">
          <cell r="A257">
            <v>70243</v>
          </cell>
          <cell r="B257" t="str">
            <v>ARMACAO SECUNDARIA PESADA 4 ELEMENTOS</v>
          </cell>
          <cell r="C257" t="str">
            <v xml:space="preserve">Un    </v>
          </cell>
          <cell r="D257">
            <v>68.680000000000007</v>
          </cell>
          <cell r="E257">
            <v>14.04</v>
          </cell>
          <cell r="F257">
            <v>82.72</v>
          </cell>
        </row>
        <row r="258">
          <cell r="A258">
            <v>70250</v>
          </cell>
          <cell r="B258" t="str">
            <v>ARRUELA QUAD.ACO GALVANIZADO 3X38X38MM FURO 18MM</v>
          </cell>
          <cell r="C258" t="str">
            <v xml:space="preserve">Un    </v>
          </cell>
          <cell r="D258">
            <v>0.67</v>
          </cell>
          <cell r="E258">
            <v>0</v>
          </cell>
          <cell r="F258">
            <v>0.67</v>
          </cell>
        </row>
        <row r="259">
          <cell r="A259">
            <v>70251</v>
          </cell>
          <cell r="B259" t="str">
            <v>ARRUELA LISA D=1/4"</v>
          </cell>
          <cell r="C259" t="str">
            <v xml:space="preserve">Un    </v>
          </cell>
          <cell r="D259">
            <v>0.04</v>
          </cell>
          <cell r="E259">
            <v>0</v>
          </cell>
          <cell r="F259">
            <v>0.04</v>
          </cell>
        </row>
        <row r="260">
          <cell r="A260">
            <v>70252</v>
          </cell>
          <cell r="B260" t="str">
            <v>ARRUELA LISA D=5/16"</v>
          </cell>
          <cell r="C260" t="str">
            <v xml:space="preserve">Un    </v>
          </cell>
          <cell r="D260">
            <v>7.0000000000000007E-2</v>
          </cell>
          <cell r="E260">
            <v>0</v>
          </cell>
          <cell r="F260">
            <v>7.0000000000000007E-2</v>
          </cell>
        </row>
        <row r="261">
          <cell r="A261">
            <v>70253</v>
          </cell>
          <cell r="B261" t="str">
            <v>ATERRAMENTO - SOLDA EXOTÉRMICA - CARTUCHO 32 G</v>
          </cell>
          <cell r="C261" t="str">
            <v xml:space="preserve">un    </v>
          </cell>
          <cell r="D261">
            <v>3.55</v>
          </cell>
          <cell r="E261">
            <v>5.4</v>
          </cell>
          <cell r="F261">
            <v>8.9499999999999993</v>
          </cell>
        </row>
        <row r="262">
          <cell r="A262">
            <v>70254</v>
          </cell>
          <cell r="B262" t="str">
            <v>ATERRAMENTO - SOLDA EXOTÉRMICA - CARTUCHO 45 G</v>
          </cell>
          <cell r="C262" t="str">
            <v xml:space="preserve">un    </v>
          </cell>
          <cell r="D262">
            <v>4.05</v>
          </cell>
          <cell r="E262">
            <v>5.4</v>
          </cell>
          <cell r="F262">
            <v>9.4499999999999993</v>
          </cell>
        </row>
        <row r="263">
          <cell r="A263">
            <v>70255</v>
          </cell>
          <cell r="B263" t="str">
            <v>ATERRAMENTO - SOLDA EXOTÉRMICA - CARTUCHO 90 G</v>
          </cell>
          <cell r="C263" t="str">
            <v xml:space="preserve">un    </v>
          </cell>
          <cell r="D263">
            <v>6.08</v>
          </cell>
          <cell r="E263">
            <v>5.4</v>
          </cell>
          <cell r="F263">
            <v>11.48</v>
          </cell>
        </row>
        <row r="264">
          <cell r="A264">
            <v>70256</v>
          </cell>
          <cell r="B264" t="str">
            <v>ATERRAMENTO - SOLDA EXOTÉRMICA - CARTUCHO 115 G</v>
          </cell>
          <cell r="C264" t="str">
            <v xml:space="preserve">un    </v>
          </cell>
          <cell r="D264">
            <v>7.33</v>
          </cell>
          <cell r="E264">
            <v>5.4</v>
          </cell>
          <cell r="F264">
            <v>12.73</v>
          </cell>
        </row>
        <row r="265">
          <cell r="A265">
            <v>70257</v>
          </cell>
          <cell r="B265" t="str">
            <v>ATERRAMENTO - SOLDA EXOTÉRMICA - CARTUCHO 150 G</v>
          </cell>
          <cell r="C265" t="str">
            <v xml:space="preserve">un    </v>
          </cell>
          <cell r="D265">
            <v>13.72</v>
          </cell>
          <cell r="E265">
            <v>5.4</v>
          </cell>
          <cell r="F265">
            <v>19.12</v>
          </cell>
        </row>
        <row r="266">
          <cell r="A266">
            <v>70260</v>
          </cell>
          <cell r="B266" t="str">
            <v>BARRA DE COBRE 1" X 1/8" (0,8052 KG/M)</v>
          </cell>
          <cell r="C266" t="str">
            <v xml:space="preserve">m     </v>
          </cell>
          <cell r="D266">
            <v>37.659999999999997</v>
          </cell>
          <cell r="E266">
            <v>14.47</v>
          </cell>
          <cell r="F266">
            <v>52.13</v>
          </cell>
        </row>
        <row r="267">
          <cell r="A267">
            <v>70261</v>
          </cell>
          <cell r="B267" t="str">
            <v>BARRA DE COBRE 1" X 3/16" (1,0432 KG/M)</v>
          </cell>
          <cell r="C267" t="str">
            <v xml:space="preserve">m     </v>
          </cell>
          <cell r="D267">
            <v>57.47</v>
          </cell>
          <cell r="E267">
            <v>14.47</v>
          </cell>
          <cell r="F267">
            <v>71.94</v>
          </cell>
        </row>
        <row r="268">
          <cell r="A268">
            <v>70262</v>
          </cell>
          <cell r="B268" t="str">
            <v>BARRA DE COBRE 1.1/2" X 1/8" (1,0483 KG/M)</v>
          </cell>
          <cell r="C268" t="str">
            <v xml:space="preserve">m     </v>
          </cell>
          <cell r="D268">
            <v>64.540000000000006</v>
          </cell>
          <cell r="E268">
            <v>14.47</v>
          </cell>
          <cell r="F268">
            <v>79.010000000000005</v>
          </cell>
        </row>
        <row r="269">
          <cell r="A269">
            <v>70263</v>
          </cell>
          <cell r="B269" t="str">
            <v>BARRA DE COBRE 1.1/2" X 3/16" (1,5648 KG/M)</v>
          </cell>
          <cell r="C269" t="str">
            <v xml:space="preserve">m     </v>
          </cell>
          <cell r="D269">
            <v>82.29</v>
          </cell>
          <cell r="E269">
            <v>14.47</v>
          </cell>
          <cell r="F269">
            <v>96.76</v>
          </cell>
        </row>
        <row r="270">
          <cell r="A270">
            <v>70265</v>
          </cell>
          <cell r="B270" t="str">
            <v>BARRA DE COBRE 1.1/4" X 3/16" (1,3040 KG/M)</v>
          </cell>
          <cell r="C270" t="str">
            <v xml:space="preserve">m     </v>
          </cell>
          <cell r="D270">
            <v>69.650000000000006</v>
          </cell>
          <cell r="E270">
            <v>14.47</v>
          </cell>
          <cell r="F270">
            <v>84.12</v>
          </cell>
        </row>
        <row r="271">
          <cell r="A271">
            <v>70266</v>
          </cell>
          <cell r="B271" t="str">
            <v>BARRA DE COBRE 1/2" X 3/16" (0,5216 KG/M)</v>
          </cell>
          <cell r="C271" t="str">
            <v xml:space="preserve">m     </v>
          </cell>
          <cell r="D271">
            <v>28.73</v>
          </cell>
          <cell r="E271">
            <v>14.47</v>
          </cell>
          <cell r="F271">
            <v>43.2</v>
          </cell>
        </row>
        <row r="272">
          <cell r="A272">
            <v>70267</v>
          </cell>
          <cell r="B272" t="str">
            <v>BARRA DE COBRE 2" X 1/8" (1,3905 KG/M)</v>
          </cell>
          <cell r="C272" t="str">
            <v xml:space="preserve">m     </v>
          </cell>
          <cell r="D272">
            <v>94.84</v>
          </cell>
          <cell r="E272">
            <v>14.47</v>
          </cell>
          <cell r="F272">
            <v>109.31</v>
          </cell>
        </row>
        <row r="273">
          <cell r="A273">
            <v>70268</v>
          </cell>
          <cell r="B273" t="str">
            <v>BARRA DE COBRE 2" X 3/16"  (2,0865 KG/M)</v>
          </cell>
          <cell r="C273" t="str">
            <v xml:space="preserve">m     </v>
          </cell>
          <cell r="D273">
            <v>117.15</v>
          </cell>
          <cell r="E273">
            <v>14.47</v>
          </cell>
          <cell r="F273">
            <v>131.62</v>
          </cell>
        </row>
        <row r="274">
          <cell r="A274">
            <v>70269</v>
          </cell>
          <cell r="B274" t="str">
            <v>BARRA DE COBRE 3/4" X 3/16" (0,7823 KG/M)</v>
          </cell>
          <cell r="C274" t="str">
            <v xml:space="preserve">m     </v>
          </cell>
          <cell r="D274">
            <v>43</v>
          </cell>
          <cell r="E274">
            <v>14.47</v>
          </cell>
          <cell r="F274">
            <v>57.47</v>
          </cell>
        </row>
        <row r="275">
          <cell r="A275">
            <v>70270</v>
          </cell>
          <cell r="B275" t="str">
            <v>BARRA DE COBRE 3/4"X1/8" (0,5214 KG/M)</v>
          </cell>
          <cell r="C275" t="str">
            <v xml:space="preserve">m     </v>
          </cell>
          <cell r="D275">
            <v>28.63</v>
          </cell>
          <cell r="E275">
            <v>14.47</v>
          </cell>
          <cell r="F275">
            <v>43.1</v>
          </cell>
        </row>
        <row r="276">
          <cell r="A276">
            <v>70271</v>
          </cell>
          <cell r="B276" t="str">
            <v>BARRA DE COBRE  2" X 1/4" ( 2,870 KG/M)</v>
          </cell>
          <cell r="C276" t="str">
            <v xml:space="preserve">m     </v>
          </cell>
          <cell r="D276">
            <v>148.54</v>
          </cell>
          <cell r="E276">
            <v>14.47</v>
          </cell>
          <cell r="F276">
            <v>163.01</v>
          </cell>
        </row>
        <row r="277">
          <cell r="A277">
            <v>70282</v>
          </cell>
          <cell r="B277" t="str">
            <v>BASE METÁLICA PARA MASTRO 1.1/2"</v>
          </cell>
          <cell r="C277" t="str">
            <v xml:space="preserve">Un    </v>
          </cell>
          <cell r="D277">
            <v>64.16</v>
          </cell>
          <cell r="E277">
            <v>21.6</v>
          </cell>
          <cell r="F277">
            <v>85.76</v>
          </cell>
        </row>
        <row r="278">
          <cell r="A278">
            <v>70283</v>
          </cell>
          <cell r="B278" t="str">
            <v>BLOCO BER-10 (BLOCO DE ENGATE RAPIDO)</v>
          </cell>
          <cell r="C278" t="str">
            <v xml:space="preserve">Un    </v>
          </cell>
          <cell r="D278">
            <v>12.96</v>
          </cell>
          <cell r="E278">
            <v>6.48</v>
          </cell>
          <cell r="F278">
            <v>19.440000000000001</v>
          </cell>
        </row>
        <row r="279">
          <cell r="A279">
            <v>70284</v>
          </cell>
          <cell r="B279" t="str">
            <v>BLOCO TELEFONICO BLI-10 C/CANALETA</v>
          </cell>
          <cell r="C279" t="str">
            <v xml:space="preserve">Un    </v>
          </cell>
          <cell r="D279">
            <v>3.54</v>
          </cell>
          <cell r="E279">
            <v>6.48</v>
          </cell>
          <cell r="F279">
            <v>10.02</v>
          </cell>
        </row>
        <row r="280">
          <cell r="A280">
            <v>70285</v>
          </cell>
          <cell r="B280" t="str">
            <v>BORNE TERMINAL SAK 2,5 MM2</v>
          </cell>
          <cell r="C280" t="str">
            <v xml:space="preserve">Un    </v>
          </cell>
          <cell r="D280">
            <v>4.1900000000000004</v>
          </cell>
          <cell r="E280">
            <v>4.32</v>
          </cell>
          <cell r="F280">
            <v>8.51</v>
          </cell>
        </row>
        <row r="281">
          <cell r="A281">
            <v>70286</v>
          </cell>
          <cell r="B281" t="str">
            <v>BORNE TERMINAL SAK 4 MM2</v>
          </cell>
          <cell r="C281" t="str">
            <v xml:space="preserve">Un    </v>
          </cell>
          <cell r="D281">
            <v>5.13</v>
          </cell>
          <cell r="E281">
            <v>4.32</v>
          </cell>
          <cell r="F281">
            <v>9.4499999999999993</v>
          </cell>
        </row>
        <row r="282">
          <cell r="A282">
            <v>70287</v>
          </cell>
          <cell r="B282" t="str">
            <v>BORNE TERMINAL SAK 6 MM2</v>
          </cell>
          <cell r="C282" t="str">
            <v xml:space="preserve">Un    </v>
          </cell>
          <cell r="D282">
            <v>5.42</v>
          </cell>
          <cell r="E282">
            <v>4.32</v>
          </cell>
          <cell r="F282">
            <v>9.74</v>
          </cell>
        </row>
        <row r="283">
          <cell r="A283">
            <v>70288</v>
          </cell>
          <cell r="B283" t="str">
            <v>BORNE TERMINAL SAK 10 MM2</v>
          </cell>
          <cell r="C283" t="str">
            <v xml:space="preserve">Un    </v>
          </cell>
          <cell r="D283">
            <v>10.24</v>
          </cell>
          <cell r="E283">
            <v>5.04</v>
          </cell>
          <cell r="F283">
            <v>15.28</v>
          </cell>
        </row>
        <row r="284">
          <cell r="A284">
            <v>70289</v>
          </cell>
          <cell r="B284" t="str">
            <v>BORNE TERMINAL SAK 16 MM2</v>
          </cell>
          <cell r="C284" t="str">
            <v xml:space="preserve">Un    </v>
          </cell>
          <cell r="D284">
            <v>10.3</v>
          </cell>
          <cell r="E284">
            <v>5.04</v>
          </cell>
          <cell r="F284">
            <v>15.34</v>
          </cell>
        </row>
        <row r="285">
          <cell r="A285">
            <v>70290</v>
          </cell>
          <cell r="B285" t="str">
            <v>BORNE TERMINAL SAK 25 MM2</v>
          </cell>
          <cell r="C285" t="str">
            <v xml:space="preserve">Un    </v>
          </cell>
          <cell r="D285">
            <v>20.010000000000002</v>
          </cell>
          <cell r="E285">
            <v>5.04</v>
          </cell>
          <cell r="F285">
            <v>25.05</v>
          </cell>
        </row>
        <row r="286">
          <cell r="A286">
            <v>70291</v>
          </cell>
          <cell r="B286" t="str">
            <v>BORNE TERMINAL SAK 35 MM2</v>
          </cell>
          <cell r="C286" t="str">
            <v xml:space="preserve">Un    </v>
          </cell>
          <cell r="D286">
            <v>20.18</v>
          </cell>
          <cell r="E286">
            <v>5.76</v>
          </cell>
          <cell r="F286">
            <v>25.94</v>
          </cell>
        </row>
        <row r="287">
          <cell r="A287">
            <v>70292</v>
          </cell>
          <cell r="B287" t="str">
            <v>BORNE TERMINAL SAK 50 MM2</v>
          </cell>
          <cell r="C287" t="str">
            <v xml:space="preserve">Un    </v>
          </cell>
          <cell r="D287">
            <v>58.99</v>
          </cell>
          <cell r="E287">
            <v>5.76</v>
          </cell>
          <cell r="F287">
            <v>64.75</v>
          </cell>
        </row>
        <row r="288">
          <cell r="A288">
            <v>70293</v>
          </cell>
          <cell r="B288" t="str">
            <v>BORNE TERMINAL SAK 70 MM2</v>
          </cell>
          <cell r="C288" t="str">
            <v xml:space="preserve">Un    </v>
          </cell>
          <cell r="D288">
            <v>68.45</v>
          </cell>
          <cell r="E288">
            <v>5.76</v>
          </cell>
          <cell r="F288">
            <v>74.209999999999994</v>
          </cell>
        </row>
        <row r="289">
          <cell r="A289">
            <v>70295</v>
          </cell>
          <cell r="B289" t="str">
            <v>BORNE TERMINAL SAK 95 MM2</v>
          </cell>
          <cell r="C289" t="str">
            <v xml:space="preserve">Un    </v>
          </cell>
          <cell r="D289">
            <v>69.58</v>
          </cell>
          <cell r="E289">
            <v>7.2</v>
          </cell>
          <cell r="F289">
            <v>76.78</v>
          </cell>
        </row>
        <row r="290">
          <cell r="A290">
            <v>70296</v>
          </cell>
          <cell r="B290" t="str">
            <v>BORNE TERMINAL SAK 120 MM2</v>
          </cell>
          <cell r="C290" t="str">
            <v xml:space="preserve">Un    </v>
          </cell>
          <cell r="D290">
            <v>97.93</v>
          </cell>
          <cell r="E290">
            <v>7.2</v>
          </cell>
          <cell r="F290">
            <v>105.13</v>
          </cell>
        </row>
        <row r="291">
          <cell r="A291">
            <v>70297</v>
          </cell>
          <cell r="B291" t="str">
            <v>BORNE TERMINAL SAK 150 MM2</v>
          </cell>
          <cell r="C291" t="str">
            <v xml:space="preserve">Un    </v>
          </cell>
          <cell r="D291">
            <v>106.75</v>
          </cell>
          <cell r="E291">
            <v>7.2</v>
          </cell>
          <cell r="F291">
            <v>113.95</v>
          </cell>
        </row>
        <row r="292">
          <cell r="A292">
            <v>70303</v>
          </cell>
          <cell r="B292" t="str">
            <v>BOTOEIRA "LIGA-DESLIGA" DE EMBUTIR</v>
          </cell>
          <cell r="C292" t="str">
            <v xml:space="preserve">Un    </v>
          </cell>
          <cell r="D292">
            <v>24.17</v>
          </cell>
          <cell r="E292">
            <v>10.8</v>
          </cell>
          <cell r="F292">
            <v>34.97</v>
          </cell>
        </row>
        <row r="293">
          <cell r="A293">
            <v>70305</v>
          </cell>
          <cell r="B293" t="str">
            <v>BOTOEIRA "LIGA-DESLIGA" P/INST.EM PORTA  DE QUADRO</v>
          </cell>
          <cell r="C293" t="str">
            <v xml:space="preserve">Un    </v>
          </cell>
          <cell r="D293">
            <v>44.21</v>
          </cell>
          <cell r="E293">
            <v>10.8</v>
          </cell>
          <cell r="F293">
            <v>55.01</v>
          </cell>
        </row>
        <row r="294">
          <cell r="A294">
            <v>70320</v>
          </cell>
          <cell r="B294" t="str">
            <v>BOX CURVO DIAMETRO 1/2"</v>
          </cell>
          <cell r="C294" t="str">
            <v xml:space="preserve">Un    </v>
          </cell>
          <cell r="D294">
            <v>2.88</v>
          </cell>
          <cell r="E294">
            <v>1.51</v>
          </cell>
          <cell r="F294">
            <v>4.3899999999999997</v>
          </cell>
        </row>
        <row r="295">
          <cell r="A295">
            <v>70321</v>
          </cell>
          <cell r="B295" t="str">
            <v>BOX CURVO DIAMETRO 3/4"</v>
          </cell>
          <cell r="C295" t="str">
            <v xml:space="preserve">Un    </v>
          </cell>
          <cell r="D295">
            <v>3.2</v>
          </cell>
          <cell r="E295">
            <v>2.16</v>
          </cell>
          <cell r="F295">
            <v>5.36</v>
          </cell>
        </row>
        <row r="296">
          <cell r="A296">
            <v>70325</v>
          </cell>
          <cell r="B296" t="str">
            <v>BOX CURVO DIAMETRO 1"</v>
          </cell>
          <cell r="C296" t="str">
            <v xml:space="preserve">Un    </v>
          </cell>
          <cell r="D296">
            <v>6.4</v>
          </cell>
          <cell r="E296">
            <v>2.81</v>
          </cell>
          <cell r="F296">
            <v>9.2100000000000009</v>
          </cell>
        </row>
        <row r="297">
          <cell r="A297">
            <v>70330</v>
          </cell>
          <cell r="B297" t="str">
            <v>BOX RETO DIAMETRO 1/2"</v>
          </cell>
          <cell r="C297" t="str">
            <v xml:space="preserve">Un    </v>
          </cell>
          <cell r="D297">
            <v>1.65</v>
          </cell>
          <cell r="E297">
            <v>0.43</v>
          </cell>
          <cell r="F297">
            <v>2.08</v>
          </cell>
        </row>
        <row r="298">
          <cell r="A298">
            <v>70331</v>
          </cell>
          <cell r="B298" t="str">
            <v>BOX RETO DIAMETRO 3/4"</v>
          </cell>
          <cell r="C298" t="str">
            <v xml:space="preserve">Un    </v>
          </cell>
          <cell r="D298">
            <v>1.8</v>
          </cell>
          <cell r="E298">
            <v>0.65</v>
          </cell>
          <cell r="F298">
            <v>2.4500000000000002</v>
          </cell>
        </row>
        <row r="299">
          <cell r="A299">
            <v>70335</v>
          </cell>
          <cell r="B299" t="str">
            <v>BOX RETO DIAMETRO 1"</v>
          </cell>
          <cell r="C299" t="str">
            <v xml:space="preserve">Un    </v>
          </cell>
          <cell r="D299">
            <v>2.44</v>
          </cell>
          <cell r="E299">
            <v>1.08</v>
          </cell>
          <cell r="F299">
            <v>3.52</v>
          </cell>
        </row>
        <row r="300">
          <cell r="A300">
            <v>70350</v>
          </cell>
          <cell r="B300" t="str">
            <v>BRACADEIRA METALICA TIPO "U" DIAM.1/2"</v>
          </cell>
          <cell r="C300" t="str">
            <v xml:space="preserve">Un    </v>
          </cell>
          <cell r="D300">
            <v>0.32</v>
          </cell>
          <cell r="E300">
            <v>0.21</v>
          </cell>
          <cell r="F300">
            <v>0.53</v>
          </cell>
        </row>
        <row r="301">
          <cell r="A301">
            <v>70351</v>
          </cell>
          <cell r="B301" t="str">
            <v>BRACADEIRA METALICA TIPO "U" DIAM. 3/4"</v>
          </cell>
          <cell r="C301" t="str">
            <v xml:space="preserve">Un    </v>
          </cell>
          <cell r="D301">
            <v>0.34</v>
          </cell>
          <cell r="E301">
            <v>0.21</v>
          </cell>
          <cell r="F301">
            <v>0.55000000000000004</v>
          </cell>
        </row>
        <row r="302">
          <cell r="A302">
            <v>70352</v>
          </cell>
          <cell r="B302" t="str">
            <v>BRACADEIRA METALICA TIPO "U" DIAM. 1"</v>
          </cell>
          <cell r="C302" t="str">
            <v xml:space="preserve">Un    </v>
          </cell>
          <cell r="D302">
            <v>0.55000000000000004</v>
          </cell>
          <cell r="E302">
            <v>0.21</v>
          </cell>
          <cell r="F302">
            <v>0.76</v>
          </cell>
        </row>
        <row r="303">
          <cell r="A303">
            <v>70353</v>
          </cell>
          <cell r="B303" t="str">
            <v>BRACADEIRA METALICA TIPO "U" DIAM. 1.1/4"</v>
          </cell>
          <cell r="C303" t="str">
            <v xml:space="preserve">Un    </v>
          </cell>
          <cell r="D303">
            <v>0.55000000000000004</v>
          </cell>
          <cell r="E303">
            <v>0.65</v>
          </cell>
          <cell r="F303">
            <v>1.2</v>
          </cell>
        </row>
        <row r="304">
          <cell r="A304">
            <v>70354</v>
          </cell>
          <cell r="B304" t="str">
            <v>BRACADEIRA METALICA TIPO "U" DIAM. 1.1/2"</v>
          </cell>
          <cell r="C304" t="str">
            <v xml:space="preserve">Un    </v>
          </cell>
          <cell r="D304">
            <v>0.68</v>
          </cell>
          <cell r="E304">
            <v>0.87</v>
          </cell>
          <cell r="F304">
            <v>1.55</v>
          </cell>
        </row>
        <row r="305">
          <cell r="A305">
            <v>70355</v>
          </cell>
          <cell r="B305" t="str">
            <v>BRACADEIRA METALICA TIPO "U" DIAM. 2"</v>
          </cell>
          <cell r="C305" t="str">
            <v xml:space="preserve">Un    </v>
          </cell>
          <cell r="D305">
            <v>0.81</v>
          </cell>
          <cell r="E305">
            <v>1.29</v>
          </cell>
          <cell r="F305">
            <v>2.1</v>
          </cell>
        </row>
        <row r="306">
          <cell r="A306">
            <v>70356</v>
          </cell>
          <cell r="B306" t="str">
            <v>BRACADEIRA METALICA TIPO "U" DIAM. 2.1/2"</v>
          </cell>
          <cell r="C306" t="str">
            <v xml:space="preserve">Un    </v>
          </cell>
          <cell r="D306">
            <v>1.22</v>
          </cell>
          <cell r="E306">
            <v>2.59</v>
          </cell>
          <cell r="F306">
            <v>3.81</v>
          </cell>
        </row>
        <row r="307">
          <cell r="A307">
            <v>70357</v>
          </cell>
          <cell r="B307" t="str">
            <v>BRACADEIRA METALICA TIPO "U" DIAM. 3"</v>
          </cell>
          <cell r="C307" t="str">
            <v xml:space="preserve">Un    </v>
          </cell>
          <cell r="D307">
            <v>1.44</v>
          </cell>
          <cell r="E307">
            <v>3.89</v>
          </cell>
          <cell r="F307">
            <v>5.33</v>
          </cell>
        </row>
        <row r="308">
          <cell r="A308">
            <v>70358</v>
          </cell>
          <cell r="B308" t="str">
            <v>BRACADEIRA METALICA TIPO "U" DIAM. 4"</v>
          </cell>
          <cell r="C308" t="str">
            <v xml:space="preserve">Un    </v>
          </cell>
          <cell r="D308">
            <v>2.02</v>
          </cell>
          <cell r="E308">
            <v>5.4</v>
          </cell>
          <cell r="F308">
            <v>7.42</v>
          </cell>
        </row>
        <row r="309">
          <cell r="A309">
            <v>70370</v>
          </cell>
          <cell r="B309" t="str">
            <v>BRACADEIRA METALICA TIPO "D" DIAM. 1/2"</v>
          </cell>
          <cell r="C309" t="str">
            <v xml:space="preserve">Un    </v>
          </cell>
          <cell r="D309">
            <v>0.64</v>
          </cell>
          <cell r="E309">
            <v>0.21</v>
          </cell>
          <cell r="F309">
            <v>0.85</v>
          </cell>
        </row>
        <row r="310">
          <cell r="A310">
            <v>70371</v>
          </cell>
          <cell r="B310" t="str">
            <v>BRACADEIRA METALICA TIPO "D" DIAM. 3/4"</v>
          </cell>
          <cell r="C310" t="str">
            <v xml:space="preserve">Un    </v>
          </cell>
          <cell r="D310">
            <v>0.71</v>
          </cell>
          <cell r="E310">
            <v>0.21</v>
          </cell>
          <cell r="F310">
            <v>0.92</v>
          </cell>
        </row>
        <row r="311">
          <cell r="A311">
            <v>70372</v>
          </cell>
          <cell r="B311" t="str">
            <v>BRACADEIRA METALICA TIPO "D" DIAM. 1"</v>
          </cell>
          <cell r="C311" t="str">
            <v xml:space="preserve">Un    </v>
          </cell>
          <cell r="D311">
            <v>0.86</v>
          </cell>
          <cell r="E311">
            <v>0.21</v>
          </cell>
          <cell r="F311">
            <v>1.07</v>
          </cell>
        </row>
        <row r="312">
          <cell r="A312">
            <v>70373</v>
          </cell>
          <cell r="B312" t="str">
            <v>BRACADEIRA METALICA TIPO "D" DIAM. 1.1/4"</v>
          </cell>
          <cell r="C312" t="str">
            <v xml:space="preserve">Un    </v>
          </cell>
          <cell r="D312">
            <v>0.95</v>
          </cell>
          <cell r="E312">
            <v>0.65</v>
          </cell>
          <cell r="F312">
            <v>1.6</v>
          </cell>
        </row>
        <row r="313">
          <cell r="A313">
            <v>70374</v>
          </cell>
          <cell r="B313" t="str">
            <v>BRACADEIRA METALICA TIPO "D" DIAM. 1.1/2"</v>
          </cell>
          <cell r="C313" t="str">
            <v xml:space="preserve">Un    </v>
          </cell>
          <cell r="D313">
            <v>0.96</v>
          </cell>
          <cell r="E313">
            <v>0.87</v>
          </cell>
          <cell r="F313">
            <v>1.83</v>
          </cell>
        </row>
        <row r="314">
          <cell r="A314">
            <v>70375</v>
          </cell>
          <cell r="B314" t="str">
            <v>BRACADEIRA METALICA TIPO "D" DIAM. 2"</v>
          </cell>
          <cell r="C314" t="str">
            <v xml:space="preserve">Un    </v>
          </cell>
          <cell r="D314">
            <v>1.42</v>
          </cell>
          <cell r="E314">
            <v>1.29</v>
          </cell>
          <cell r="F314">
            <v>2.71</v>
          </cell>
        </row>
        <row r="315">
          <cell r="A315">
            <v>70376</v>
          </cell>
          <cell r="B315" t="str">
            <v>BRACADEIRA METALICA TIPO "D" DIAM. 2.1/2"</v>
          </cell>
          <cell r="C315" t="str">
            <v xml:space="preserve">Un    </v>
          </cell>
          <cell r="D315">
            <v>1.82</v>
          </cell>
          <cell r="E315">
            <v>2.59</v>
          </cell>
          <cell r="F315">
            <v>4.41</v>
          </cell>
        </row>
        <row r="316">
          <cell r="A316">
            <v>70377</v>
          </cell>
          <cell r="B316" t="str">
            <v>BRACADEIRA METALICA TIPO "D" DIAM. 3"</v>
          </cell>
          <cell r="C316" t="str">
            <v xml:space="preserve">Un    </v>
          </cell>
          <cell r="D316">
            <v>1.83</v>
          </cell>
          <cell r="E316">
            <v>3.89</v>
          </cell>
          <cell r="F316">
            <v>5.72</v>
          </cell>
        </row>
        <row r="317">
          <cell r="A317">
            <v>70378</v>
          </cell>
          <cell r="B317" t="str">
            <v>BRACADEIRA METALICA TIPO "D" DIAM. 4"</v>
          </cell>
          <cell r="C317" t="str">
            <v xml:space="preserve">Un    </v>
          </cell>
          <cell r="D317">
            <v>2.34</v>
          </cell>
          <cell r="E317">
            <v>5.4</v>
          </cell>
          <cell r="F317">
            <v>7.74</v>
          </cell>
        </row>
        <row r="318">
          <cell r="A318">
            <v>70379</v>
          </cell>
          <cell r="B318" t="str">
            <v>BRAÇADEIRA PARA 3 ESTAIS 1.1/2"</v>
          </cell>
          <cell r="C318" t="str">
            <v xml:space="preserve">Un    </v>
          </cell>
          <cell r="D318">
            <v>11.9</v>
          </cell>
          <cell r="E318">
            <v>7.56</v>
          </cell>
          <cell r="F318">
            <v>19.46</v>
          </cell>
        </row>
        <row r="319">
          <cell r="A319">
            <v>70380</v>
          </cell>
          <cell r="B319" t="str">
            <v>BRAÇADEIRA METÁLICA CIRCULAR 2" C/CHUMBADOR</v>
          </cell>
          <cell r="C319" t="str">
            <v xml:space="preserve">Un    </v>
          </cell>
          <cell r="D319">
            <v>5.08</v>
          </cell>
          <cell r="E319">
            <v>7.56</v>
          </cell>
          <cell r="F319">
            <v>12.64</v>
          </cell>
        </row>
        <row r="320">
          <cell r="A320">
            <v>70386</v>
          </cell>
          <cell r="B320" t="str">
            <v>BRAÇO C AÇO GALVANIZADO , CONFORME NTD-17</v>
          </cell>
          <cell r="C320" t="str">
            <v xml:space="preserve">un    </v>
          </cell>
          <cell r="D320">
            <v>105.09</v>
          </cell>
          <cell r="E320">
            <v>4.32</v>
          </cell>
          <cell r="F320">
            <v>109.41</v>
          </cell>
        </row>
        <row r="321">
          <cell r="A321">
            <v>70390</v>
          </cell>
          <cell r="B321" t="str">
            <v>BUCHA DE NYLON S-5</v>
          </cell>
          <cell r="C321" t="str">
            <v xml:space="preserve">Un    </v>
          </cell>
          <cell r="D321">
            <v>0.02</v>
          </cell>
          <cell r="E321">
            <v>0.34</v>
          </cell>
          <cell r="F321">
            <v>0.36</v>
          </cell>
        </row>
        <row r="322">
          <cell r="A322">
            <v>70391</v>
          </cell>
          <cell r="B322" t="str">
            <v>BUCHA DE NYLON S-6</v>
          </cell>
          <cell r="C322" t="str">
            <v xml:space="preserve">Un    </v>
          </cell>
          <cell r="D322">
            <v>0.04</v>
          </cell>
          <cell r="E322">
            <v>0.34</v>
          </cell>
          <cell r="F322">
            <v>0.38</v>
          </cell>
        </row>
        <row r="323">
          <cell r="A323">
            <v>70392</v>
          </cell>
          <cell r="B323" t="str">
            <v>BUCHA DE NYLON S-8</v>
          </cell>
          <cell r="C323" t="str">
            <v xml:space="preserve">Un    </v>
          </cell>
          <cell r="D323">
            <v>0.04</v>
          </cell>
          <cell r="E323">
            <v>0.34</v>
          </cell>
          <cell r="F323">
            <v>0.38</v>
          </cell>
        </row>
        <row r="324">
          <cell r="A324">
            <v>70393</v>
          </cell>
          <cell r="B324" t="str">
            <v>BUCHA DE NYLON S-10</v>
          </cell>
          <cell r="C324" t="str">
            <v xml:space="preserve">Un    </v>
          </cell>
          <cell r="D324">
            <v>0.08</v>
          </cell>
          <cell r="E324">
            <v>0.43</v>
          </cell>
          <cell r="F324">
            <v>0.51</v>
          </cell>
        </row>
        <row r="325">
          <cell r="A325">
            <v>70394</v>
          </cell>
          <cell r="B325" t="str">
            <v>BUCHA DE NYLON S-12</v>
          </cell>
          <cell r="C325" t="str">
            <v xml:space="preserve">Un    </v>
          </cell>
          <cell r="D325">
            <v>0.1</v>
          </cell>
          <cell r="E325">
            <v>0.43</v>
          </cell>
          <cell r="F325">
            <v>0.53</v>
          </cell>
        </row>
        <row r="326">
          <cell r="A326">
            <v>70420</v>
          </cell>
          <cell r="B326" t="str">
            <v>BUCHA E ARRUELA METALICA DIAM. 1/2"</v>
          </cell>
          <cell r="C326" t="str">
            <v xml:space="preserve">PR    </v>
          </cell>
          <cell r="D326">
            <v>0.15</v>
          </cell>
          <cell r="E326">
            <v>0.21</v>
          </cell>
          <cell r="F326">
            <v>0.36</v>
          </cell>
        </row>
        <row r="327">
          <cell r="A327">
            <v>70421</v>
          </cell>
          <cell r="B327" t="str">
            <v>BUCHA E ARRUELA METALICA DIAM. 3/4"</v>
          </cell>
          <cell r="C327" t="str">
            <v xml:space="preserve">PR    </v>
          </cell>
          <cell r="D327">
            <v>0.26</v>
          </cell>
          <cell r="E327">
            <v>0.21</v>
          </cell>
          <cell r="F327">
            <v>0.47</v>
          </cell>
        </row>
        <row r="328">
          <cell r="A328">
            <v>70422</v>
          </cell>
          <cell r="B328" t="str">
            <v>BUCHA E ARRUELA METALICA DIAM. 1"</v>
          </cell>
          <cell r="C328" t="str">
            <v xml:space="preserve">PR    </v>
          </cell>
          <cell r="D328">
            <v>0.5</v>
          </cell>
          <cell r="E328">
            <v>0.21</v>
          </cell>
          <cell r="F328">
            <v>0.71</v>
          </cell>
        </row>
        <row r="329">
          <cell r="A329">
            <v>70423</v>
          </cell>
          <cell r="B329" t="str">
            <v>BUCHA E ARRUELA METALICA DIAM. 1.1/4"</v>
          </cell>
          <cell r="C329" t="str">
            <v xml:space="preserve">PR    </v>
          </cell>
          <cell r="D329">
            <v>0.63</v>
          </cell>
          <cell r="E329">
            <v>0.65</v>
          </cell>
          <cell r="F329">
            <v>1.28</v>
          </cell>
        </row>
        <row r="330">
          <cell r="A330">
            <v>70424</v>
          </cell>
          <cell r="B330" t="str">
            <v>BUCHA E ARRUELA METALICA DIAM. 1.1/2"</v>
          </cell>
          <cell r="C330" t="str">
            <v xml:space="preserve">PR    </v>
          </cell>
          <cell r="D330">
            <v>0.82</v>
          </cell>
          <cell r="E330">
            <v>0.87</v>
          </cell>
          <cell r="F330">
            <v>1.69</v>
          </cell>
        </row>
        <row r="331">
          <cell r="A331">
            <v>70425</v>
          </cell>
          <cell r="B331" t="str">
            <v>BUCHA E ARRUELA METALICA DIAM. 2"</v>
          </cell>
          <cell r="C331" t="str">
            <v xml:space="preserve">PR    </v>
          </cell>
          <cell r="D331">
            <v>1.18</v>
          </cell>
          <cell r="E331">
            <v>1.29</v>
          </cell>
          <cell r="F331">
            <v>2.4700000000000002</v>
          </cell>
        </row>
        <row r="332">
          <cell r="A332">
            <v>70426</v>
          </cell>
          <cell r="B332" t="str">
            <v>BUCHA E ARRUELA METALICA DIAM. 2.1/2"</v>
          </cell>
          <cell r="C332" t="str">
            <v xml:space="preserve">PR    </v>
          </cell>
          <cell r="D332">
            <v>3.61</v>
          </cell>
          <cell r="E332">
            <v>2.59</v>
          </cell>
          <cell r="F332">
            <v>6.2</v>
          </cell>
        </row>
        <row r="333">
          <cell r="A333">
            <v>70427</v>
          </cell>
          <cell r="B333" t="str">
            <v>BUCHA E ARRUELA METALICA DIAM. 3"</v>
          </cell>
          <cell r="C333" t="str">
            <v xml:space="preserve">PR    </v>
          </cell>
          <cell r="D333">
            <v>5.61</v>
          </cell>
          <cell r="E333">
            <v>3.89</v>
          </cell>
          <cell r="F333">
            <v>9.5</v>
          </cell>
        </row>
        <row r="334">
          <cell r="A334">
            <v>70428</v>
          </cell>
          <cell r="B334" t="str">
            <v>BUCHA E ARRUELA METALICA DIAM. 4"</v>
          </cell>
          <cell r="C334" t="str">
            <v xml:space="preserve">PR    </v>
          </cell>
          <cell r="D334">
            <v>8.11</v>
          </cell>
          <cell r="E334">
            <v>5.4</v>
          </cell>
          <cell r="F334">
            <v>13.51</v>
          </cell>
        </row>
        <row r="335">
          <cell r="A335">
            <v>70450</v>
          </cell>
          <cell r="B335" t="str">
            <v>BUCHA P/TIJOLO FURADO S-6</v>
          </cell>
          <cell r="C335" t="str">
            <v xml:space="preserve">Un    </v>
          </cell>
          <cell r="D335">
            <v>0.12</v>
          </cell>
          <cell r="E335">
            <v>0.34</v>
          </cell>
          <cell r="F335">
            <v>0.46</v>
          </cell>
        </row>
        <row r="336">
          <cell r="A336">
            <v>70451</v>
          </cell>
          <cell r="B336" t="str">
            <v>BUCHA P/TIJOLO FURADO S-8</v>
          </cell>
          <cell r="C336" t="str">
            <v xml:space="preserve">Un    </v>
          </cell>
          <cell r="D336">
            <v>0.15</v>
          </cell>
          <cell r="E336">
            <v>0.34</v>
          </cell>
          <cell r="F336">
            <v>0.49</v>
          </cell>
        </row>
        <row r="337">
          <cell r="A337">
            <v>70452</v>
          </cell>
          <cell r="B337" t="str">
            <v>BUCHA P/TIJOLO FURADO S-10</v>
          </cell>
          <cell r="C337" t="str">
            <v xml:space="preserve">Un    </v>
          </cell>
          <cell r="D337">
            <v>0.39</v>
          </cell>
          <cell r="E337">
            <v>0.43</v>
          </cell>
          <cell r="F337">
            <v>0.82</v>
          </cell>
        </row>
        <row r="338">
          <cell r="A338">
            <v>70500</v>
          </cell>
          <cell r="B338" t="str">
            <v>CABECOTE DE LIGA DE ALUMINIO DIAM. 3/4"</v>
          </cell>
          <cell r="C338" t="str">
            <v xml:space="preserve">Un    </v>
          </cell>
          <cell r="D338">
            <v>2.8</v>
          </cell>
          <cell r="E338">
            <v>0.87</v>
          </cell>
          <cell r="F338">
            <v>3.67</v>
          </cell>
        </row>
        <row r="339">
          <cell r="A339">
            <v>70501</v>
          </cell>
          <cell r="B339" t="str">
            <v>CABECOTE DE LIGA DE ALUMINIO DIAM. 1"</v>
          </cell>
          <cell r="C339" t="str">
            <v xml:space="preserve">Un    </v>
          </cell>
          <cell r="D339">
            <v>3.5</v>
          </cell>
          <cell r="E339">
            <v>1.29</v>
          </cell>
          <cell r="F339">
            <v>4.79</v>
          </cell>
        </row>
        <row r="340">
          <cell r="A340">
            <v>70502</v>
          </cell>
          <cell r="B340" t="str">
            <v>CABECOTE DE LIGA DE ALUMINIO DIAM. 1.1/4"</v>
          </cell>
          <cell r="C340" t="str">
            <v xml:space="preserve">Un    </v>
          </cell>
          <cell r="D340">
            <v>5.62</v>
          </cell>
          <cell r="E340">
            <v>1.73</v>
          </cell>
          <cell r="F340">
            <v>7.35</v>
          </cell>
        </row>
        <row r="341">
          <cell r="A341">
            <v>70503</v>
          </cell>
          <cell r="B341" t="str">
            <v>CABECOTE DE LIGA DE ALUMINIO DIAM. 1.1/2"</v>
          </cell>
          <cell r="C341" t="str">
            <v xml:space="preserve">Un    </v>
          </cell>
          <cell r="D341">
            <v>5.73</v>
          </cell>
          <cell r="E341">
            <v>2.37</v>
          </cell>
          <cell r="F341">
            <v>8.1</v>
          </cell>
        </row>
        <row r="342">
          <cell r="A342">
            <v>70504</v>
          </cell>
          <cell r="B342" t="str">
            <v>CABECOTE DE LIGA DE ALUMINIO DIAM. 2"</v>
          </cell>
          <cell r="C342" t="str">
            <v xml:space="preserve">Un    </v>
          </cell>
          <cell r="D342">
            <v>6.31</v>
          </cell>
          <cell r="E342">
            <v>2.81</v>
          </cell>
          <cell r="F342">
            <v>9.1199999999999992</v>
          </cell>
        </row>
        <row r="343">
          <cell r="A343">
            <v>70505</v>
          </cell>
          <cell r="B343" t="str">
            <v>CABECOTE DE LIGA DE ALUMINIO DIAM. 2.1/2"</v>
          </cell>
          <cell r="C343" t="str">
            <v xml:space="preserve">Un    </v>
          </cell>
          <cell r="D343">
            <v>9.8000000000000007</v>
          </cell>
          <cell r="E343">
            <v>5.4</v>
          </cell>
          <cell r="F343">
            <v>15.2</v>
          </cell>
        </row>
        <row r="344">
          <cell r="A344">
            <v>70506</v>
          </cell>
          <cell r="B344" t="str">
            <v>CABECOTE DE LIGA DE ALUMINIO DIAM. 3"</v>
          </cell>
          <cell r="C344" t="str">
            <v xml:space="preserve">Un    </v>
          </cell>
          <cell r="D344">
            <v>14</v>
          </cell>
          <cell r="E344">
            <v>9.2899999999999991</v>
          </cell>
          <cell r="F344">
            <v>23.29</v>
          </cell>
        </row>
        <row r="345">
          <cell r="A345">
            <v>70507</v>
          </cell>
          <cell r="B345" t="str">
            <v>CABECOTE DE LIGA DE ALUMINIO DIAM. 4"</v>
          </cell>
          <cell r="C345" t="str">
            <v xml:space="preserve">Un    </v>
          </cell>
          <cell r="D345">
            <v>33</v>
          </cell>
          <cell r="E345">
            <v>11.88</v>
          </cell>
          <cell r="F345">
            <v>44.88</v>
          </cell>
        </row>
        <row r="346">
          <cell r="A346">
            <v>70509</v>
          </cell>
          <cell r="B346" t="str">
            <v>CABO EPR/XLPE (90°C) 1KV - 10MM2</v>
          </cell>
          <cell r="C346" t="str">
            <v xml:space="preserve">M     </v>
          </cell>
          <cell r="D346">
            <v>4.92</v>
          </cell>
          <cell r="E346">
            <v>1.51</v>
          </cell>
          <cell r="F346">
            <v>6.43</v>
          </cell>
        </row>
        <row r="347">
          <cell r="A347">
            <v>70510</v>
          </cell>
          <cell r="B347" t="str">
            <v>CABO EPR/XLPE (90°C) 1 KV - 16 MM2</v>
          </cell>
          <cell r="C347" t="str">
            <v xml:space="preserve">M     </v>
          </cell>
          <cell r="D347">
            <v>7.87</v>
          </cell>
          <cell r="E347">
            <v>1.73</v>
          </cell>
          <cell r="F347">
            <v>9.6</v>
          </cell>
        </row>
        <row r="348">
          <cell r="A348">
            <v>70511</v>
          </cell>
          <cell r="B348" t="str">
            <v>CABO EPR/XLPE (90°C) 1 KV - 25 MM2</v>
          </cell>
          <cell r="C348" t="str">
            <v xml:space="preserve">M     </v>
          </cell>
          <cell r="D348">
            <v>12.17</v>
          </cell>
          <cell r="E348">
            <v>1.84</v>
          </cell>
          <cell r="F348">
            <v>14.01</v>
          </cell>
        </row>
        <row r="349">
          <cell r="A349">
            <v>70512</v>
          </cell>
          <cell r="B349" t="str">
            <v>CABO EPR/XLPE (90°C) 1 KV - 35 MM2</v>
          </cell>
          <cell r="C349" t="str">
            <v xml:space="preserve">M     </v>
          </cell>
          <cell r="D349">
            <v>16.64</v>
          </cell>
          <cell r="E349">
            <v>2.27</v>
          </cell>
          <cell r="F349">
            <v>18.91</v>
          </cell>
        </row>
        <row r="350">
          <cell r="A350">
            <v>70513</v>
          </cell>
          <cell r="B350" t="str">
            <v>CABO EPR/XLPE (90°C) 1 KV - 50 MM2</v>
          </cell>
          <cell r="C350" t="str">
            <v xml:space="preserve">M     </v>
          </cell>
          <cell r="D350">
            <v>23.32</v>
          </cell>
          <cell r="E350">
            <v>3.35</v>
          </cell>
          <cell r="F350">
            <v>26.67</v>
          </cell>
        </row>
        <row r="351">
          <cell r="A351">
            <v>70514</v>
          </cell>
          <cell r="B351" t="str">
            <v>CABO EPR/XLPE (90°C) 1 KV - 70 MM2</v>
          </cell>
          <cell r="C351" t="str">
            <v xml:space="preserve">M     </v>
          </cell>
          <cell r="D351">
            <v>34.090000000000003</v>
          </cell>
          <cell r="E351">
            <v>3.67</v>
          </cell>
          <cell r="F351">
            <v>37.76</v>
          </cell>
        </row>
        <row r="352">
          <cell r="A352">
            <v>70515</v>
          </cell>
          <cell r="B352" t="str">
            <v>CABO EPR/XLPE (90°C) 1 KV - 95 MM2</v>
          </cell>
          <cell r="C352" t="str">
            <v xml:space="preserve">M     </v>
          </cell>
          <cell r="D352">
            <v>42.98</v>
          </cell>
          <cell r="E352">
            <v>3.89</v>
          </cell>
          <cell r="F352">
            <v>46.87</v>
          </cell>
        </row>
        <row r="353">
          <cell r="A353">
            <v>70516</v>
          </cell>
          <cell r="B353" t="str">
            <v>CABO EPR/XLPE (90ºC) 1 KV - 120 MM2</v>
          </cell>
          <cell r="C353" t="str">
            <v xml:space="preserve">M     </v>
          </cell>
          <cell r="D353">
            <v>56.04</v>
          </cell>
          <cell r="E353">
            <v>4.97</v>
          </cell>
          <cell r="F353">
            <v>61.01</v>
          </cell>
        </row>
        <row r="354">
          <cell r="A354">
            <v>70517</v>
          </cell>
          <cell r="B354" t="str">
            <v>CABO EPR/XLPE (90°C) 1 KV - 150 MM2</v>
          </cell>
          <cell r="C354" t="str">
            <v xml:space="preserve">M     </v>
          </cell>
          <cell r="D354">
            <v>69.209999999999994</v>
          </cell>
          <cell r="E354">
            <v>6.16</v>
          </cell>
          <cell r="F354">
            <v>75.37</v>
          </cell>
        </row>
        <row r="355">
          <cell r="A355">
            <v>70518</v>
          </cell>
          <cell r="B355" t="str">
            <v>CABO EPR/XLPE (90°C) 1 KV - 185 MM2</v>
          </cell>
          <cell r="C355" t="str">
            <v xml:space="preserve">M     </v>
          </cell>
          <cell r="D355">
            <v>86.7</v>
          </cell>
          <cell r="E355">
            <v>7.03</v>
          </cell>
          <cell r="F355">
            <v>93.73</v>
          </cell>
        </row>
        <row r="356">
          <cell r="A356">
            <v>70519</v>
          </cell>
          <cell r="B356" t="str">
            <v>CABO DE COBRE XLPE (90°C) 15 KV - 50 MM2</v>
          </cell>
          <cell r="C356" t="str">
            <v xml:space="preserve">m     </v>
          </cell>
          <cell r="D356">
            <v>46.26</v>
          </cell>
          <cell r="E356">
            <v>3.35</v>
          </cell>
          <cell r="F356">
            <v>49.61</v>
          </cell>
        </row>
        <row r="357">
          <cell r="A357">
            <v>70520</v>
          </cell>
          <cell r="B357" t="str">
            <v>CABO DE AÇO ALMA DE FIBRA 1/4"</v>
          </cell>
          <cell r="C357" t="str">
            <v xml:space="preserve">M     </v>
          </cell>
          <cell r="D357">
            <v>4.0599999999999996</v>
          </cell>
          <cell r="E357">
            <v>1.4</v>
          </cell>
          <cell r="F357">
            <v>5.46</v>
          </cell>
        </row>
        <row r="358">
          <cell r="A358">
            <v>70525</v>
          </cell>
          <cell r="B358" t="str">
            <v>CABO DE ALUMÍNIO 2 CA</v>
          </cell>
          <cell r="C358" t="str">
            <v xml:space="preserve">m     </v>
          </cell>
          <cell r="D358">
            <v>2.4300000000000002</v>
          </cell>
          <cell r="E358">
            <v>1.4</v>
          </cell>
          <cell r="F358">
            <v>3.83</v>
          </cell>
        </row>
        <row r="359">
          <cell r="A359">
            <v>70531</v>
          </cell>
          <cell r="B359" t="str">
            <v>CABO AGRUPADO PVC (70ºC) 1KV 4 X 2,5 MM2</v>
          </cell>
          <cell r="C359" t="str">
            <v xml:space="preserve">M     </v>
          </cell>
          <cell r="D359">
            <v>6.16</v>
          </cell>
          <cell r="E359">
            <v>1.29</v>
          </cell>
          <cell r="F359">
            <v>7.45</v>
          </cell>
        </row>
        <row r="360">
          <cell r="A360">
            <v>70533</v>
          </cell>
          <cell r="B360" t="str">
            <v>CABO AGRUPADO PVC (70ºC) 1KV 4 X 4 MM2</v>
          </cell>
          <cell r="C360" t="str">
            <v xml:space="preserve">M     </v>
          </cell>
          <cell r="D360">
            <v>8.01</v>
          </cell>
          <cell r="E360">
            <v>1.29</v>
          </cell>
          <cell r="F360">
            <v>9.3000000000000007</v>
          </cell>
        </row>
        <row r="361">
          <cell r="A361">
            <v>70534</v>
          </cell>
          <cell r="B361" t="str">
            <v>CABO AGRUPADO PVC (70ºC) 1KV 4 X 6 MM2</v>
          </cell>
          <cell r="C361" t="str">
            <v xml:space="preserve">M     </v>
          </cell>
          <cell r="D361">
            <v>11.71</v>
          </cell>
          <cell r="E361">
            <v>1.4</v>
          </cell>
          <cell r="F361">
            <v>13.11</v>
          </cell>
        </row>
        <row r="362">
          <cell r="A362">
            <v>70535</v>
          </cell>
          <cell r="B362" t="str">
            <v>CABO AGRUPADO PVC (70ºC) 1KV 4 X 10 MM2</v>
          </cell>
          <cell r="C362" t="str">
            <v xml:space="preserve">M     </v>
          </cell>
          <cell r="D362">
            <v>22.54</v>
          </cell>
          <cell r="E362">
            <v>1.51</v>
          </cell>
          <cell r="F362">
            <v>24.05</v>
          </cell>
        </row>
        <row r="363">
          <cell r="A363">
            <v>70536</v>
          </cell>
          <cell r="B363" t="str">
            <v>CABO AGRUPADO PVC (70ºC) 1KV 4 X 16 MM2</v>
          </cell>
          <cell r="C363" t="str">
            <v xml:space="preserve">M     </v>
          </cell>
          <cell r="D363">
            <v>29.99</v>
          </cell>
          <cell r="E363">
            <v>1.73</v>
          </cell>
          <cell r="F363">
            <v>31.72</v>
          </cell>
        </row>
        <row r="364">
          <cell r="A364">
            <v>70537</v>
          </cell>
          <cell r="B364" t="str">
            <v>CABO AGRUPADO PVC (70ºC) 1KV 4 X 25 MM2</v>
          </cell>
          <cell r="C364" t="str">
            <v xml:space="preserve">M     </v>
          </cell>
          <cell r="D364">
            <v>42.96</v>
          </cell>
          <cell r="E364">
            <v>1.84</v>
          </cell>
          <cell r="F364">
            <v>44.8</v>
          </cell>
        </row>
        <row r="365">
          <cell r="A365">
            <v>70540</v>
          </cell>
          <cell r="B365" t="str">
            <v>CABO DE COBRE NU No. 10 MM2 (11,11M /KG)</v>
          </cell>
          <cell r="C365" t="str">
            <v xml:space="preserve">M     </v>
          </cell>
          <cell r="D365">
            <v>3.56</v>
          </cell>
          <cell r="E365">
            <v>1.51</v>
          </cell>
          <cell r="F365">
            <v>5.07</v>
          </cell>
        </row>
        <row r="366">
          <cell r="A366">
            <v>70541</v>
          </cell>
          <cell r="B366" t="str">
            <v>CABO DE COBRE NU No. 16 MM2 (6,94 M/KG)</v>
          </cell>
          <cell r="C366" t="str">
            <v xml:space="preserve">M     </v>
          </cell>
          <cell r="D366">
            <v>6.29</v>
          </cell>
          <cell r="E366">
            <v>1.73</v>
          </cell>
          <cell r="F366">
            <v>8.02</v>
          </cell>
        </row>
        <row r="367">
          <cell r="A367">
            <v>70542</v>
          </cell>
          <cell r="B367" t="str">
            <v>CABO DE COBRE NU No. 25 MM2 (4,73 M /KG)</v>
          </cell>
          <cell r="C367" t="str">
            <v xml:space="preserve">M     </v>
          </cell>
          <cell r="D367">
            <v>10.43</v>
          </cell>
          <cell r="E367">
            <v>1.84</v>
          </cell>
          <cell r="F367">
            <v>12.27</v>
          </cell>
        </row>
        <row r="368">
          <cell r="A368">
            <v>70543</v>
          </cell>
          <cell r="B368" t="str">
            <v>CABO DE COBRE NÚ No. 35 MM2</v>
          </cell>
          <cell r="C368" t="str">
            <v xml:space="preserve">M     </v>
          </cell>
          <cell r="D368">
            <v>14.34</v>
          </cell>
          <cell r="E368">
            <v>3.45</v>
          </cell>
          <cell r="F368">
            <v>17.79</v>
          </cell>
        </row>
        <row r="369">
          <cell r="A369">
            <v>70544</v>
          </cell>
          <cell r="B369" t="str">
            <v>CABO DE COBRE NÚ No. 50 MM2</v>
          </cell>
          <cell r="C369" t="str">
            <v xml:space="preserve">M     </v>
          </cell>
          <cell r="D369">
            <v>17.16</v>
          </cell>
          <cell r="E369">
            <v>3.67</v>
          </cell>
          <cell r="F369">
            <v>20.83</v>
          </cell>
        </row>
        <row r="370">
          <cell r="A370">
            <v>70545</v>
          </cell>
          <cell r="B370" t="str">
            <v>CABO DE COBRE NÚ No. 70 MM2</v>
          </cell>
          <cell r="C370" t="str">
            <v xml:space="preserve">M     </v>
          </cell>
          <cell r="D370">
            <v>21.66</v>
          </cell>
          <cell r="E370">
            <v>6.69</v>
          </cell>
          <cell r="F370">
            <v>28.35</v>
          </cell>
        </row>
        <row r="371">
          <cell r="A371">
            <v>70546</v>
          </cell>
          <cell r="B371" t="str">
            <v>CABO DE COBRE NÚ No. 95 MM2</v>
          </cell>
          <cell r="C371" t="str">
            <v xml:space="preserve">M     </v>
          </cell>
          <cell r="D371">
            <v>30.52</v>
          </cell>
          <cell r="E371">
            <v>7.35</v>
          </cell>
          <cell r="F371">
            <v>37.869999999999997</v>
          </cell>
        </row>
        <row r="372">
          <cell r="A372">
            <v>70555</v>
          </cell>
          <cell r="B372" t="str">
            <v>CABO FLEXIVEL PARALELO 2 X 1,5 MM2</v>
          </cell>
          <cell r="C372" t="str">
            <v xml:space="preserve">M     </v>
          </cell>
          <cell r="D372">
            <v>1.49</v>
          </cell>
          <cell r="E372">
            <v>1.19</v>
          </cell>
          <cell r="F372">
            <v>2.68</v>
          </cell>
        </row>
        <row r="373">
          <cell r="A373">
            <v>70556</v>
          </cell>
          <cell r="B373" t="str">
            <v>CABO FLEXIVEL PARALELO 2 X 2,5 MM2</v>
          </cell>
          <cell r="C373" t="str">
            <v xml:space="preserve">M     </v>
          </cell>
          <cell r="D373">
            <v>2.34</v>
          </cell>
          <cell r="E373">
            <v>1.29</v>
          </cell>
          <cell r="F373">
            <v>3.63</v>
          </cell>
        </row>
        <row r="374">
          <cell r="A374">
            <v>70557</v>
          </cell>
          <cell r="B374" t="str">
            <v>CABO FLEXIVEL PARALELO 2 X 1 MM2</v>
          </cell>
          <cell r="C374" t="str">
            <v xml:space="preserve">M     </v>
          </cell>
          <cell r="D374">
            <v>1.02</v>
          </cell>
          <cell r="E374">
            <v>1.08</v>
          </cell>
          <cell r="F374">
            <v>2.1</v>
          </cell>
        </row>
        <row r="375">
          <cell r="A375">
            <v>70560</v>
          </cell>
          <cell r="B375" t="str">
            <v>CABO ISOLADO PP 3 X 4,0 MM2</v>
          </cell>
          <cell r="C375" t="str">
            <v xml:space="preserve">M     </v>
          </cell>
          <cell r="D375">
            <v>6.32</v>
          </cell>
          <cell r="E375">
            <v>4.5</v>
          </cell>
          <cell r="F375">
            <v>10.82</v>
          </cell>
        </row>
        <row r="376">
          <cell r="A376">
            <v>70561</v>
          </cell>
          <cell r="B376" t="str">
            <v>CABO ISOLADO PP 3 X 2,5 MM2</v>
          </cell>
          <cell r="C376" t="str">
            <v xml:space="preserve">M     </v>
          </cell>
          <cell r="D376">
            <v>3.91</v>
          </cell>
          <cell r="E376">
            <v>2.94</v>
          </cell>
          <cell r="F376">
            <v>6.85</v>
          </cell>
        </row>
        <row r="377">
          <cell r="A377">
            <v>70563</v>
          </cell>
          <cell r="B377" t="str">
            <v>CABO ISOLADO PVC 750 V. No. 2,5 MM2</v>
          </cell>
          <cell r="C377" t="str">
            <v xml:space="preserve">m     </v>
          </cell>
          <cell r="D377">
            <v>1.01</v>
          </cell>
          <cell r="E377">
            <v>1.19</v>
          </cell>
          <cell r="F377">
            <v>2.2000000000000002</v>
          </cell>
        </row>
        <row r="378">
          <cell r="A378">
            <v>70564</v>
          </cell>
          <cell r="B378" t="str">
            <v>CABO ISOLADO PVC 750 V. No. 4 MM2</v>
          </cell>
          <cell r="C378" t="str">
            <v xml:space="preserve">m     </v>
          </cell>
          <cell r="D378">
            <v>1.72</v>
          </cell>
          <cell r="E378">
            <v>1.29</v>
          </cell>
          <cell r="F378">
            <v>3.01</v>
          </cell>
        </row>
        <row r="379">
          <cell r="A379">
            <v>70565</v>
          </cell>
          <cell r="B379" t="str">
            <v>CABO ISOLADO PVC 750 V. No. 6 MM2</v>
          </cell>
          <cell r="C379" t="str">
            <v xml:space="preserve">m     </v>
          </cell>
          <cell r="D379">
            <v>2.6</v>
          </cell>
          <cell r="E379">
            <v>1.4</v>
          </cell>
          <cell r="F379">
            <v>4</v>
          </cell>
        </row>
        <row r="380">
          <cell r="A380">
            <v>70570</v>
          </cell>
          <cell r="B380" t="str">
            <v>CABO ISOLADO PVC 750 V. No. 10 MM2</v>
          </cell>
          <cell r="C380" t="str">
            <v xml:space="preserve">M     </v>
          </cell>
          <cell r="D380">
            <v>4.51</v>
          </cell>
          <cell r="E380">
            <v>1.51</v>
          </cell>
          <cell r="F380">
            <v>6.02</v>
          </cell>
        </row>
        <row r="381">
          <cell r="A381">
            <v>70571</v>
          </cell>
          <cell r="B381" t="str">
            <v>CABO ISOLADO PVC 750 V, No. 16 MM2</v>
          </cell>
          <cell r="C381" t="str">
            <v xml:space="preserve">M     </v>
          </cell>
          <cell r="D381">
            <v>7.73</v>
          </cell>
          <cell r="E381">
            <v>1.73</v>
          </cell>
          <cell r="F381">
            <v>9.4600000000000009</v>
          </cell>
        </row>
        <row r="382">
          <cell r="A382">
            <v>70572</v>
          </cell>
          <cell r="B382" t="str">
            <v>CABO ISOLADO PVC 750 V, No. 25 MM2</v>
          </cell>
          <cell r="C382" t="str">
            <v xml:space="preserve">M     </v>
          </cell>
          <cell r="D382">
            <v>12.44</v>
          </cell>
          <cell r="E382">
            <v>1.84</v>
          </cell>
          <cell r="F382">
            <v>14.28</v>
          </cell>
        </row>
        <row r="383">
          <cell r="A383">
            <v>70573</v>
          </cell>
          <cell r="B383" t="str">
            <v>CABO ISOLADO PVC 750 V, No. 35 MM2</v>
          </cell>
          <cell r="C383" t="str">
            <v xml:space="preserve">M     </v>
          </cell>
          <cell r="D383">
            <v>15.26</v>
          </cell>
          <cell r="E383">
            <v>2.27</v>
          </cell>
          <cell r="F383">
            <v>17.53</v>
          </cell>
        </row>
        <row r="384">
          <cell r="A384">
            <v>70580</v>
          </cell>
          <cell r="B384" t="str">
            <v>CABO PVC (70ºC) 1 KV No 1,5 MM2</v>
          </cell>
          <cell r="C384" t="str">
            <v xml:space="preserve">M     </v>
          </cell>
          <cell r="D384">
            <v>0.92</v>
          </cell>
          <cell r="E384">
            <v>1.08</v>
          </cell>
          <cell r="F384">
            <v>2</v>
          </cell>
        </row>
        <row r="385">
          <cell r="A385">
            <v>70581</v>
          </cell>
          <cell r="B385" t="str">
            <v>CABO PVC (70ºC) 1 KV No. 2,5 MM2</v>
          </cell>
          <cell r="C385" t="str">
            <v xml:space="preserve">M     </v>
          </cell>
          <cell r="D385">
            <v>1.41</v>
          </cell>
          <cell r="E385">
            <v>1.19</v>
          </cell>
          <cell r="F385">
            <v>2.6</v>
          </cell>
        </row>
        <row r="386">
          <cell r="A386">
            <v>70582</v>
          </cell>
          <cell r="B386" t="str">
            <v>CABO PVC (70ºC) 1 KV No. 4 MM2</v>
          </cell>
          <cell r="C386" t="str">
            <v xml:space="preserve">M     </v>
          </cell>
          <cell r="D386">
            <v>2</v>
          </cell>
          <cell r="E386">
            <v>1.29</v>
          </cell>
          <cell r="F386">
            <v>3.29</v>
          </cell>
        </row>
        <row r="387">
          <cell r="A387">
            <v>70583</v>
          </cell>
          <cell r="B387" t="str">
            <v>CABO PVC (70ºC) 1 KV No. 6 MM2</v>
          </cell>
          <cell r="C387" t="str">
            <v xml:space="preserve">M     </v>
          </cell>
          <cell r="D387">
            <v>2.96</v>
          </cell>
          <cell r="E387">
            <v>1.4</v>
          </cell>
          <cell r="F387">
            <v>4.3600000000000003</v>
          </cell>
        </row>
        <row r="388">
          <cell r="A388">
            <v>70584</v>
          </cell>
          <cell r="B388" t="str">
            <v>CABO PVC (70ºC) 1 KV No. 10 MM2</v>
          </cell>
          <cell r="C388" t="str">
            <v xml:space="preserve">M     </v>
          </cell>
          <cell r="D388">
            <v>4.8099999999999996</v>
          </cell>
          <cell r="E388">
            <v>1.51</v>
          </cell>
          <cell r="F388">
            <v>6.32</v>
          </cell>
        </row>
        <row r="389">
          <cell r="A389">
            <v>70585</v>
          </cell>
          <cell r="B389" t="str">
            <v>CABO PVC (70ºC) 1 KV No. 16 MM2</v>
          </cell>
          <cell r="C389" t="str">
            <v xml:space="preserve">M     </v>
          </cell>
          <cell r="D389">
            <v>7.37</v>
          </cell>
          <cell r="E389">
            <v>1.73</v>
          </cell>
          <cell r="F389">
            <v>9.1</v>
          </cell>
        </row>
        <row r="390">
          <cell r="A390">
            <v>70586</v>
          </cell>
          <cell r="B390" t="str">
            <v>CABO PVC (70ºC) 1 KV No. 25 MM2</v>
          </cell>
          <cell r="C390" t="str">
            <v xml:space="preserve">M     </v>
          </cell>
          <cell r="D390">
            <v>11.49</v>
          </cell>
          <cell r="E390">
            <v>1.84</v>
          </cell>
          <cell r="F390">
            <v>13.33</v>
          </cell>
        </row>
        <row r="391">
          <cell r="A391">
            <v>70587</v>
          </cell>
          <cell r="B391" t="str">
            <v>CABO PVC (70ºC) 1 KV No. 35 MM2</v>
          </cell>
          <cell r="C391" t="str">
            <v xml:space="preserve">M     </v>
          </cell>
          <cell r="D391">
            <v>15.26</v>
          </cell>
          <cell r="E391">
            <v>2.27</v>
          </cell>
          <cell r="F391">
            <v>17.53</v>
          </cell>
        </row>
        <row r="392">
          <cell r="A392">
            <v>70588</v>
          </cell>
          <cell r="B392" t="str">
            <v>CABO PVC (70ºC) 1 KV No. 50 MM2</v>
          </cell>
          <cell r="C392" t="str">
            <v xml:space="preserve">M     </v>
          </cell>
          <cell r="D392">
            <v>17.13</v>
          </cell>
          <cell r="E392">
            <v>3.35</v>
          </cell>
          <cell r="F392">
            <v>20.48</v>
          </cell>
        </row>
        <row r="393">
          <cell r="A393">
            <v>70589</v>
          </cell>
          <cell r="B393" t="str">
            <v>CABO PVC (70ºC) 1 KV No. 70 MM2</v>
          </cell>
          <cell r="C393" t="str">
            <v xml:space="preserve">M     </v>
          </cell>
          <cell r="D393">
            <v>32.799999999999997</v>
          </cell>
          <cell r="E393">
            <v>3.67</v>
          </cell>
          <cell r="F393">
            <v>36.47</v>
          </cell>
        </row>
        <row r="394">
          <cell r="A394">
            <v>70590</v>
          </cell>
          <cell r="B394" t="str">
            <v>CABO PVC (70ºC) 1 KV No. 95 MM2</v>
          </cell>
          <cell r="C394" t="str">
            <v xml:space="preserve">M     </v>
          </cell>
          <cell r="D394">
            <v>43.19</v>
          </cell>
          <cell r="E394">
            <v>3.89</v>
          </cell>
          <cell r="F394">
            <v>47.08</v>
          </cell>
        </row>
        <row r="395">
          <cell r="A395">
            <v>70591</v>
          </cell>
          <cell r="B395" t="str">
            <v>CABO PVC (70ºC) 1 KV No. 120 MM2</v>
          </cell>
          <cell r="C395" t="str">
            <v xml:space="preserve">M     </v>
          </cell>
          <cell r="D395">
            <v>54.21</v>
          </cell>
          <cell r="E395">
            <v>4.97</v>
          </cell>
          <cell r="F395">
            <v>59.18</v>
          </cell>
        </row>
        <row r="396">
          <cell r="A396">
            <v>70592</v>
          </cell>
          <cell r="B396" t="str">
            <v>CABO PVC (70ºC) 1 KV No. 150 MM2</v>
          </cell>
          <cell r="C396" t="str">
            <v xml:space="preserve">M     </v>
          </cell>
          <cell r="D396">
            <v>68.150000000000006</v>
          </cell>
          <cell r="E396">
            <v>6.16</v>
          </cell>
          <cell r="F396">
            <v>74.31</v>
          </cell>
        </row>
        <row r="397">
          <cell r="A397">
            <v>70593</v>
          </cell>
          <cell r="B397" t="str">
            <v>CABO PVC (70ºC) , 1 KV, No. 185 MM2</v>
          </cell>
          <cell r="C397" t="str">
            <v xml:space="preserve">M     </v>
          </cell>
          <cell r="D397">
            <v>82.45</v>
          </cell>
          <cell r="E397">
            <v>7.03</v>
          </cell>
          <cell r="F397">
            <v>89.48</v>
          </cell>
        </row>
        <row r="398">
          <cell r="A398">
            <v>70594</v>
          </cell>
          <cell r="B398" t="str">
            <v>CABO PVC (70ºC) 1 KV No. 300 MM2</v>
          </cell>
          <cell r="C398" t="str">
            <v xml:space="preserve">M     </v>
          </cell>
          <cell r="D398">
            <v>113.45</v>
          </cell>
          <cell r="E398">
            <v>10.65</v>
          </cell>
          <cell r="F398">
            <v>124.1</v>
          </cell>
        </row>
        <row r="399">
          <cell r="A399">
            <v>70601</v>
          </cell>
          <cell r="B399" t="str">
            <v>CABO TELEFONICO CCI-50 1 PAR</v>
          </cell>
          <cell r="C399" t="str">
            <v xml:space="preserve">M     </v>
          </cell>
          <cell r="D399">
            <v>0.34</v>
          </cell>
          <cell r="E399">
            <v>1.08</v>
          </cell>
          <cell r="F399">
            <v>1.42</v>
          </cell>
        </row>
        <row r="400">
          <cell r="A400">
            <v>70602</v>
          </cell>
          <cell r="B400" t="str">
            <v>CABO TELEFONICO CCI-50 2 PARES</v>
          </cell>
          <cell r="C400" t="str">
            <v xml:space="preserve">M     </v>
          </cell>
          <cell r="D400">
            <v>0.45</v>
          </cell>
          <cell r="E400">
            <v>1.19</v>
          </cell>
          <cell r="F400">
            <v>1.64</v>
          </cell>
        </row>
        <row r="401">
          <cell r="A401">
            <v>70603</v>
          </cell>
          <cell r="B401" t="str">
            <v>CABO TELEFONICO CCI-50 3 PARES</v>
          </cell>
          <cell r="C401" t="str">
            <v xml:space="preserve">M     </v>
          </cell>
          <cell r="D401">
            <v>0.51</v>
          </cell>
          <cell r="E401">
            <v>1.29</v>
          </cell>
          <cell r="F401">
            <v>1.8</v>
          </cell>
        </row>
        <row r="402">
          <cell r="A402">
            <v>70607</v>
          </cell>
          <cell r="B402" t="str">
            <v>CABO TELEFONICO CCE-50 2 PARES</v>
          </cell>
          <cell r="C402" t="str">
            <v xml:space="preserve">M     </v>
          </cell>
          <cell r="D402">
            <v>1.28</v>
          </cell>
          <cell r="E402">
            <v>1.19</v>
          </cell>
          <cell r="F402">
            <v>2.4700000000000002</v>
          </cell>
        </row>
        <row r="403">
          <cell r="A403">
            <v>70608</v>
          </cell>
          <cell r="B403" t="str">
            <v>CABO TELEFONICO CCE-50 3 PARES</v>
          </cell>
          <cell r="C403" t="str">
            <v xml:space="preserve">M     </v>
          </cell>
          <cell r="D403">
            <v>1.58</v>
          </cell>
          <cell r="E403">
            <v>1.29</v>
          </cell>
          <cell r="F403">
            <v>2.87</v>
          </cell>
        </row>
        <row r="404">
          <cell r="A404">
            <v>70610</v>
          </cell>
          <cell r="B404" t="str">
            <v>CABO TELEFONICO CI-50,10 PARES (USO INTERNO)</v>
          </cell>
          <cell r="C404" t="str">
            <v xml:space="preserve">M     </v>
          </cell>
          <cell r="D404">
            <v>2.34</v>
          </cell>
          <cell r="E404">
            <v>1.84</v>
          </cell>
          <cell r="F404">
            <v>4.18</v>
          </cell>
        </row>
        <row r="405">
          <cell r="A405">
            <v>70611</v>
          </cell>
          <cell r="B405" t="str">
            <v>CABO TELEFONICO CI-50,20 PARES (USO INTERNO)</v>
          </cell>
          <cell r="C405" t="str">
            <v xml:space="preserve">M     </v>
          </cell>
          <cell r="D405">
            <v>5.17</v>
          </cell>
          <cell r="E405">
            <v>2.27</v>
          </cell>
          <cell r="F405">
            <v>7.44</v>
          </cell>
        </row>
        <row r="406">
          <cell r="A406">
            <v>70612</v>
          </cell>
          <cell r="B406" t="str">
            <v>CABO TELEFONICO CI-50,30 PARES (USO INTERNO)</v>
          </cell>
          <cell r="C406" t="str">
            <v xml:space="preserve">M     </v>
          </cell>
          <cell r="D406">
            <v>9.23</v>
          </cell>
          <cell r="E406">
            <v>3.35</v>
          </cell>
          <cell r="F406">
            <v>12.58</v>
          </cell>
        </row>
        <row r="407">
          <cell r="A407">
            <v>70613</v>
          </cell>
          <cell r="B407" t="str">
            <v>CABO TELEFONICO CI-50,50 PARES (USO INTERNO)</v>
          </cell>
          <cell r="C407" t="str">
            <v xml:space="preserve">M     </v>
          </cell>
          <cell r="D407">
            <v>18.670000000000002</v>
          </cell>
          <cell r="E407">
            <v>3.67</v>
          </cell>
          <cell r="F407">
            <v>22.34</v>
          </cell>
        </row>
        <row r="408">
          <cell r="A408">
            <v>70620</v>
          </cell>
          <cell r="B408" t="str">
            <v>CABO TELEFON. CTP-APL-50 DE 10 PARES (USO EXTERNO)</v>
          </cell>
          <cell r="C408" t="str">
            <v xml:space="preserve">M     </v>
          </cell>
          <cell r="D408">
            <v>4.7699999999999996</v>
          </cell>
          <cell r="E408">
            <v>1.84</v>
          </cell>
          <cell r="F408">
            <v>6.61</v>
          </cell>
        </row>
        <row r="409">
          <cell r="A409">
            <v>70621</v>
          </cell>
          <cell r="B409" t="str">
            <v>CABO TELEFON. CTP-APL-50 DE 20 PARES (USO EXTERNO)</v>
          </cell>
          <cell r="C409" t="str">
            <v xml:space="preserve">M     </v>
          </cell>
          <cell r="D409">
            <v>6.13</v>
          </cell>
          <cell r="E409">
            <v>2.27</v>
          </cell>
          <cell r="F409">
            <v>8.4</v>
          </cell>
        </row>
        <row r="410">
          <cell r="A410">
            <v>70622</v>
          </cell>
          <cell r="B410" t="str">
            <v>CABO TELEFON. CTP-APL-50 DE 30 PARES (USO EXTERNO)</v>
          </cell>
          <cell r="C410" t="str">
            <v xml:space="preserve">M     </v>
          </cell>
          <cell r="D410">
            <v>7.85</v>
          </cell>
          <cell r="E410">
            <v>3.35</v>
          </cell>
          <cell r="F410">
            <v>11.2</v>
          </cell>
        </row>
        <row r="411">
          <cell r="A411">
            <v>70626</v>
          </cell>
          <cell r="B411" t="str">
            <v>CABO UTP-4P, CAT. 6 , 24 AWG</v>
          </cell>
          <cell r="C411" t="str">
            <v xml:space="preserve">M     </v>
          </cell>
          <cell r="D411">
            <v>1.7</v>
          </cell>
          <cell r="E411">
            <v>1.4</v>
          </cell>
          <cell r="F411">
            <v>3.1</v>
          </cell>
        </row>
        <row r="412">
          <cell r="A412">
            <v>70630</v>
          </cell>
          <cell r="B412" t="str">
            <v>CAIXA "ARSTOP" C/1 TOMADA HEXAGONAL 2P+T E 1 DISJ.MONOP.20A</v>
          </cell>
          <cell r="C412" t="str">
            <v xml:space="preserve">Un    </v>
          </cell>
          <cell r="D412">
            <v>23.61</v>
          </cell>
          <cell r="E412">
            <v>16.63</v>
          </cell>
          <cell r="F412">
            <v>40.24</v>
          </cell>
        </row>
        <row r="413">
          <cell r="A413">
            <v>70631</v>
          </cell>
          <cell r="B413" t="str">
            <v>CAIXA 75X75X31 MM (LINHA X OU EQUIVALENTE)</v>
          </cell>
          <cell r="C413" t="str">
            <v xml:space="preserve">Un    </v>
          </cell>
          <cell r="D413">
            <v>4.4400000000000004</v>
          </cell>
          <cell r="E413">
            <v>1.73</v>
          </cell>
          <cell r="F413">
            <v>6.17</v>
          </cell>
        </row>
        <row r="414">
          <cell r="A414">
            <v>70633</v>
          </cell>
          <cell r="B414" t="str">
            <v xml:space="preserve">CAIXA DE PASSAGEM - ESCAVAÇÃO MANUAL / REATERRO/ APILOAMENTO DO FUNDO </v>
          </cell>
          <cell r="C414" t="str">
            <v xml:space="preserve">m3    </v>
          </cell>
          <cell r="D414">
            <v>0</v>
          </cell>
          <cell r="E414">
            <v>27.79</v>
          </cell>
          <cell r="F414">
            <v>27.79</v>
          </cell>
        </row>
        <row r="415">
          <cell r="A415">
            <v>70634</v>
          </cell>
          <cell r="B415" t="str">
            <v>CAIXA DE PASSAGEM -  TAMPA EM CONCRETO ARMADO 25 MPA E=5CM</v>
          </cell>
          <cell r="C415" t="str">
            <v xml:space="preserve">m2    </v>
          </cell>
          <cell r="D415">
            <v>37.270000000000003</v>
          </cell>
          <cell r="E415">
            <v>11</v>
          </cell>
          <cell r="F415">
            <v>48.27</v>
          </cell>
        </row>
        <row r="416">
          <cell r="A416">
            <v>70635</v>
          </cell>
          <cell r="B416" t="str">
            <v xml:space="preserve">CAIXA DE PASSAGEM -  ALVENARIA DE 1/2 VEZ COM REVESTIMENTO INTERNO EM REBOCO PAULISTA A-14 </v>
          </cell>
          <cell r="C416" t="str">
            <v xml:space="preserve">m2    </v>
          </cell>
          <cell r="D416">
            <v>37.19</v>
          </cell>
          <cell r="E416">
            <v>52.43</v>
          </cell>
          <cell r="F416">
            <v>89.62</v>
          </cell>
        </row>
        <row r="417">
          <cell r="A417">
            <v>70636</v>
          </cell>
          <cell r="B417" t="str">
            <v>CAIXA DE PASSAGEM - ALVENARIA DE 1 VEZ COM REVESTIMENTO INTERNO EM REBOCO PAULISTA A-14</v>
          </cell>
          <cell r="C417" t="str">
            <v xml:space="preserve">m2    </v>
          </cell>
          <cell r="D417">
            <v>67.59</v>
          </cell>
          <cell r="E417">
            <v>77.89</v>
          </cell>
          <cell r="F417">
            <v>145.47999999999999</v>
          </cell>
        </row>
        <row r="418">
          <cell r="A418">
            <v>70637</v>
          </cell>
          <cell r="B418" t="str">
            <v>CAIXA DE PASSAGEM - LASTRO DE BRITA PARA O FUNDO</v>
          </cell>
          <cell r="C418" t="str">
            <v xml:space="preserve">m3    </v>
          </cell>
          <cell r="D418">
            <v>105.44</v>
          </cell>
          <cell r="E418">
            <v>16.399999999999999</v>
          </cell>
          <cell r="F418">
            <v>121.84</v>
          </cell>
        </row>
        <row r="419">
          <cell r="A419">
            <v>70638</v>
          </cell>
          <cell r="B419" t="str">
            <v>CAIXA DE PASSAGEM - LASTRO DE CONCRETO 20 MPA E=5CM PARA O FUNDO</v>
          </cell>
          <cell r="C419" t="str">
            <v xml:space="preserve">m3    </v>
          </cell>
          <cell r="D419">
            <v>231.86</v>
          </cell>
          <cell r="E419">
            <v>249.68</v>
          </cell>
          <cell r="F419">
            <v>481.54</v>
          </cell>
        </row>
        <row r="420">
          <cell r="A420">
            <v>70645</v>
          </cell>
          <cell r="B420" t="str">
            <v>CAIXA DE PASSAGEM METÁLICA DE EMBUTIR 15X15X8 CM</v>
          </cell>
          <cell r="C420" t="str">
            <v xml:space="preserve">Un    </v>
          </cell>
          <cell r="D420">
            <v>10.45</v>
          </cell>
          <cell r="E420">
            <v>15.12</v>
          </cell>
          <cell r="F420">
            <v>25.57</v>
          </cell>
        </row>
        <row r="421">
          <cell r="A421">
            <v>70646</v>
          </cell>
          <cell r="B421" t="str">
            <v>CAIXA DE PASSAGEM METÁLICA DE EMBUTIR 20X20X10 CM</v>
          </cell>
          <cell r="C421" t="str">
            <v xml:space="preserve">Un    </v>
          </cell>
          <cell r="D421">
            <v>16.25</v>
          </cell>
          <cell r="E421">
            <v>27</v>
          </cell>
          <cell r="F421">
            <v>43.25</v>
          </cell>
        </row>
        <row r="422">
          <cell r="A422">
            <v>70647</v>
          </cell>
          <cell r="B422" t="str">
            <v>CAIXA DE PASSAGEM METÁLICA DE EMBUTIR 30X30X12 CM</v>
          </cell>
          <cell r="C422" t="str">
            <v xml:space="preserve">Un    </v>
          </cell>
          <cell r="D422">
            <v>38.5</v>
          </cell>
          <cell r="E422">
            <v>32.4</v>
          </cell>
          <cell r="F422">
            <v>70.900000000000006</v>
          </cell>
        </row>
        <row r="423">
          <cell r="A423">
            <v>70648</v>
          </cell>
          <cell r="B423" t="str">
            <v>CAIXA DE PASSAGEM METÁLICA DE EMBUTIR  40X40X15 CM</v>
          </cell>
          <cell r="C423" t="str">
            <v xml:space="preserve">Un    </v>
          </cell>
          <cell r="D423">
            <v>56.23</v>
          </cell>
          <cell r="E423">
            <v>43.2</v>
          </cell>
          <cell r="F423">
            <v>99.43</v>
          </cell>
        </row>
        <row r="424">
          <cell r="A424">
            <v>70649</v>
          </cell>
          <cell r="B424" t="str">
            <v>CAIXA DE PASSAGEM METÁLICA DE EMBUTIR 50X50X15 CM</v>
          </cell>
          <cell r="C424" t="str">
            <v xml:space="preserve">Un    </v>
          </cell>
          <cell r="D424">
            <v>80.83</v>
          </cell>
          <cell r="E424">
            <v>43.2</v>
          </cell>
          <cell r="F424">
            <v>124.03</v>
          </cell>
        </row>
        <row r="425">
          <cell r="A425">
            <v>70670</v>
          </cell>
          <cell r="B425" t="str">
            <v>CAIXA DISTRIBUIÇÃO TELEFÔNICA DE EMBUTIR 40X40X12 CM</v>
          </cell>
          <cell r="C425" t="str">
            <v xml:space="preserve">Un    </v>
          </cell>
          <cell r="D425">
            <v>97.13</v>
          </cell>
          <cell r="E425">
            <v>43.2</v>
          </cell>
          <cell r="F425">
            <v>140.33000000000001</v>
          </cell>
        </row>
        <row r="426">
          <cell r="A426">
            <v>70671</v>
          </cell>
          <cell r="B426" t="str">
            <v>CAIXA DISTRIBUIÇÃO TELEFÔNICA DE EMBUTIR 60X60X12 CM</v>
          </cell>
          <cell r="C426" t="str">
            <v xml:space="preserve">Un    </v>
          </cell>
          <cell r="D426">
            <v>131.44999999999999</v>
          </cell>
          <cell r="E426">
            <v>43.2</v>
          </cell>
          <cell r="F426">
            <v>174.65</v>
          </cell>
        </row>
        <row r="427">
          <cell r="A427">
            <v>70672</v>
          </cell>
          <cell r="B427" t="str">
            <v>CAIXA DISTRIBUIÇÃO TELEFÔNICA DE EMBUTIR  80X80X12 CM</v>
          </cell>
          <cell r="C427" t="str">
            <v xml:space="preserve">Un    </v>
          </cell>
          <cell r="D427">
            <v>233.32</v>
          </cell>
          <cell r="E427">
            <v>43.2</v>
          </cell>
          <cell r="F427">
            <v>276.52</v>
          </cell>
        </row>
        <row r="428">
          <cell r="A428">
            <v>70673</v>
          </cell>
          <cell r="B428" t="str">
            <v>CAIXA DISTRIBUIÇÃO TELEFÔNICA DE EMBUTIR 120X120X12 CM</v>
          </cell>
          <cell r="C428" t="str">
            <v xml:space="preserve">Un    </v>
          </cell>
          <cell r="D428">
            <v>555.14</v>
          </cell>
          <cell r="E428">
            <v>49.68</v>
          </cell>
          <cell r="F428">
            <v>604.82000000000005</v>
          </cell>
        </row>
        <row r="429">
          <cell r="A429">
            <v>70680</v>
          </cell>
          <cell r="B429" t="str">
            <v>CAIXA MET.HEXAGONAL P/ARANDELA (SEXTAVADA 3"X3")</v>
          </cell>
          <cell r="C429" t="str">
            <v xml:space="preserve">Un    </v>
          </cell>
          <cell r="D429">
            <v>1.1000000000000001</v>
          </cell>
          <cell r="E429">
            <v>3.24</v>
          </cell>
          <cell r="F429">
            <v>4.34</v>
          </cell>
        </row>
        <row r="430">
          <cell r="A430">
            <v>70681</v>
          </cell>
          <cell r="B430" t="str">
            <v>CAIXA METALICA OCTOGONAL FUNDO MOVEL, SIMPLES 2"</v>
          </cell>
          <cell r="C430" t="str">
            <v xml:space="preserve">Un    </v>
          </cell>
          <cell r="D430">
            <v>2.19</v>
          </cell>
          <cell r="E430">
            <v>3.24</v>
          </cell>
          <cell r="F430">
            <v>5.43</v>
          </cell>
        </row>
        <row r="431">
          <cell r="A431">
            <v>70682</v>
          </cell>
          <cell r="B431" t="str">
            <v>CAIXA METALICA OCTOGONAL FUNDO MOVEL,DUPLA 4"</v>
          </cell>
          <cell r="C431" t="str">
            <v xml:space="preserve">Un    </v>
          </cell>
          <cell r="D431">
            <v>3.2</v>
          </cell>
          <cell r="E431">
            <v>3.24</v>
          </cell>
          <cell r="F431">
            <v>6.44</v>
          </cell>
        </row>
        <row r="432">
          <cell r="A432">
            <v>70691</v>
          </cell>
          <cell r="B432" t="str">
            <v>CAIXA METALICA RET. 4" X 2" X 2"</v>
          </cell>
          <cell r="C432" t="str">
            <v xml:space="preserve">Un    </v>
          </cell>
          <cell r="D432">
            <v>1.1299999999999999</v>
          </cell>
          <cell r="E432">
            <v>3.24</v>
          </cell>
          <cell r="F432">
            <v>4.37</v>
          </cell>
        </row>
        <row r="433">
          <cell r="A433">
            <v>70692</v>
          </cell>
          <cell r="B433" t="str">
            <v>CAIXA METALICA QUADRADA 4"X4"X2"</v>
          </cell>
          <cell r="C433" t="str">
            <v xml:space="preserve">Un    </v>
          </cell>
          <cell r="D433">
            <v>2.35</v>
          </cell>
          <cell r="E433">
            <v>3.24</v>
          </cell>
          <cell r="F433">
            <v>5.59</v>
          </cell>
        </row>
        <row r="434">
          <cell r="A434">
            <v>70695</v>
          </cell>
          <cell r="B434" t="str">
            <v>CAIXA METÁLICA PARA PROTEÇÃO GERAL 580X500X216MM ATÉ 175A</v>
          </cell>
          <cell r="C434" t="str">
            <v xml:space="preserve">Un    </v>
          </cell>
          <cell r="D434">
            <v>261.33999999999997</v>
          </cell>
          <cell r="E434">
            <v>18.82</v>
          </cell>
          <cell r="F434">
            <v>280.16000000000003</v>
          </cell>
        </row>
        <row r="435">
          <cell r="A435">
            <v>70696</v>
          </cell>
          <cell r="B435" t="str">
            <v>CAIXA METÁLICA PARA PROTEÇÃO GERAL 820X750X266MM DE 250A A 350A</v>
          </cell>
          <cell r="C435" t="str">
            <v xml:space="preserve">Un    </v>
          </cell>
          <cell r="D435">
            <v>417.3</v>
          </cell>
          <cell r="E435">
            <v>29.59</v>
          </cell>
          <cell r="F435">
            <v>446.89</v>
          </cell>
        </row>
        <row r="436">
          <cell r="A436">
            <v>70697</v>
          </cell>
          <cell r="B436" t="str">
            <v>CAIXA METÁLICA PARA T.C. 820X750X266MM - 250 A 350A</v>
          </cell>
          <cell r="C436" t="str">
            <v xml:space="preserve">Un    </v>
          </cell>
          <cell r="D436">
            <v>449.04</v>
          </cell>
          <cell r="E436">
            <v>29.59</v>
          </cell>
          <cell r="F436">
            <v>478.63</v>
          </cell>
        </row>
        <row r="437">
          <cell r="A437">
            <v>70698</v>
          </cell>
          <cell r="B437" t="str">
            <v>CAIXA METÁLICA PARA PROTEÇÃO GERAL 1200X1000X310MM DE 500A A 800A</v>
          </cell>
          <cell r="C437" t="str">
            <v xml:space="preserve">Un    </v>
          </cell>
          <cell r="D437">
            <v>677.69</v>
          </cell>
          <cell r="E437">
            <v>46.18</v>
          </cell>
          <cell r="F437">
            <v>723.87</v>
          </cell>
        </row>
        <row r="438">
          <cell r="A438">
            <v>70699</v>
          </cell>
          <cell r="B438" t="str">
            <v>CAIXA METÁLICA PARA T.C. 1200X1000X310MM - 500 a 800A</v>
          </cell>
          <cell r="C438" t="str">
            <v xml:space="preserve">Un    </v>
          </cell>
          <cell r="D438">
            <v>677.69</v>
          </cell>
          <cell r="E438">
            <v>46.18</v>
          </cell>
          <cell r="F438">
            <v>723.87</v>
          </cell>
        </row>
        <row r="439">
          <cell r="A439">
            <v>70700</v>
          </cell>
          <cell r="B439" t="str">
            <v>CAIXA PARA QUADRO DE COMANDO METÁLICA DE SOBREPOR 40X30X20 CM</v>
          </cell>
          <cell r="C439" t="str">
            <v xml:space="preserve">Un    </v>
          </cell>
          <cell r="D439">
            <v>135.49</v>
          </cell>
          <cell r="E439">
            <v>43.2</v>
          </cell>
          <cell r="F439">
            <v>178.69</v>
          </cell>
        </row>
        <row r="440">
          <cell r="A440">
            <v>70701</v>
          </cell>
          <cell r="B440" t="str">
            <v>CAIXA PARA QUADRO DE COMANDO METÁLICA DE SOBREPOR 20X20X12 CM</v>
          </cell>
          <cell r="C440" t="str">
            <v xml:space="preserve">Un    </v>
          </cell>
          <cell r="D440">
            <v>84</v>
          </cell>
          <cell r="E440">
            <v>27</v>
          </cell>
          <cell r="F440">
            <v>111</v>
          </cell>
        </row>
        <row r="441">
          <cell r="A441">
            <v>70702</v>
          </cell>
          <cell r="B441" t="str">
            <v xml:space="preserve">CAIXA PARA QUADRO DE COMANDO METÁLICA DE SOBREPOR 30X30X20 CM </v>
          </cell>
          <cell r="C441" t="str">
            <v xml:space="preserve">Un    </v>
          </cell>
          <cell r="D441">
            <v>131.01</v>
          </cell>
          <cell r="E441">
            <v>32.4</v>
          </cell>
          <cell r="F441">
            <v>163.41</v>
          </cell>
        </row>
        <row r="442">
          <cell r="A442">
            <v>70703</v>
          </cell>
          <cell r="B442" t="str">
            <v>CAIXA PARA QUADRO DE COMANDO METÁLICA DE SOBREPOR 40X40X20 CM</v>
          </cell>
          <cell r="C442" t="str">
            <v xml:space="preserve">Un    </v>
          </cell>
          <cell r="D442">
            <v>200</v>
          </cell>
          <cell r="E442">
            <v>43.2</v>
          </cell>
          <cell r="F442">
            <v>243.2</v>
          </cell>
        </row>
        <row r="443">
          <cell r="A443">
            <v>70705</v>
          </cell>
          <cell r="B443" t="str">
            <v xml:space="preserve">CAIXA PARA QUADRO DE COMANDO METÁLICA DE SOBREPOR 60X60X20 CM </v>
          </cell>
          <cell r="C443" t="str">
            <v xml:space="preserve">Un    </v>
          </cell>
          <cell r="D443">
            <v>397</v>
          </cell>
          <cell r="E443">
            <v>43.2</v>
          </cell>
          <cell r="F443">
            <v>440.2</v>
          </cell>
        </row>
        <row r="444">
          <cell r="A444">
            <v>70706</v>
          </cell>
          <cell r="B444" t="str">
            <v xml:space="preserve">CAIXA PARA QUADRO DE COMANDO METÁLICA DE SOBREPOR 80X60X25 CM </v>
          </cell>
          <cell r="C444" t="str">
            <v xml:space="preserve">un    </v>
          </cell>
          <cell r="D444">
            <v>559.65</v>
          </cell>
          <cell r="E444">
            <v>43.2</v>
          </cell>
          <cell r="F444">
            <v>602.85</v>
          </cell>
        </row>
        <row r="445">
          <cell r="A445">
            <v>70707</v>
          </cell>
          <cell r="B445" t="str">
            <v>CAIXA METÁLICA PARA PROTEÇÃO GERAL 500X380X166MM ATÉ 175A ( GRUPO B )</v>
          </cell>
          <cell r="C445" t="str">
            <v xml:space="preserve">Un    </v>
          </cell>
          <cell r="D445">
            <v>125.75</v>
          </cell>
          <cell r="E445">
            <v>86.4</v>
          </cell>
          <cell r="F445">
            <v>212.15</v>
          </cell>
        </row>
        <row r="446">
          <cell r="A446">
            <v>70708</v>
          </cell>
          <cell r="B446" t="str">
            <v>CAIXA METÁLICA PARA MEDIDOR MONOFÁSICO PADRÃO ENEL 300X220X151MM</v>
          </cell>
          <cell r="C446" t="str">
            <v xml:space="preserve">Un    </v>
          </cell>
          <cell r="D446">
            <v>48.75</v>
          </cell>
          <cell r="E446">
            <v>64.8</v>
          </cell>
          <cell r="F446">
            <v>113.55</v>
          </cell>
        </row>
        <row r="447">
          <cell r="A447">
            <v>70709</v>
          </cell>
          <cell r="B447" t="str">
            <v>CAIXA DE PASSAGEM 20X20X25CM FUNDO BRITA SEM TAMPA</v>
          </cell>
          <cell r="C447" t="str">
            <v xml:space="preserve">Un    </v>
          </cell>
          <cell r="D447">
            <v>14.37</v>
          </cell>
          <cell r="E447">
            <v>22.22</v>
          </cell>
          <cell r="F447">
            <v>36.590000000000003</v>
          </cell>
        </row>
        <row r="448">
          <cell r="A448">
            <v>70710</v>
          </cell>
          <cell r="B448" t="str">
            <v>CAIXA DE PASSAGEM 30X30X40CM COM TAMPA E DRENO BRITA</v>
          </cell>
          <cell r="C448" t="str">
            <v xml:space="preserve">Un    </v>
          </cell>
          <cell r="D448">
            <v>41.15</v>
          </cell>
          <cell r="E448">
            <v>47.3</v>
          </cell>
          <cell r="F448">
            <v>88.45</v>
          </cell>
        </row>
        <row r="449">
          <cell r="A449">
            <v>70711</v>
          </cell>
          <cell r="B449" t="str">
            <v>CAIXA DE PASSAGEM 35X60X50CM FUNDO DE CONCRETO (PARA TAMPA R1)</v>
          </cell>
          <cell r="C449" t="str">
            <v xml:space="preserve">Un    </v>
          </cell>
          <cell r="D449">
            <v>65.819999999999993</v>
          </cell>
          <cell r="E449">
            <v>89.13</v>
          </cell>
          <cell r="F449">
            <v>154.94999999999999</v>
          </cell>
        </row>
        <row r="450">
          <cell r="A450">
            <v>70712</v>
          </cell>
          <cell r="B450" t="str">
            <v>CAIXA DE PASSAGEM 107 X 52 X 50CM  FUNDO DE CONCRETO (PARA TAMPA R2)</v>
          </cell>
          <cell r="C450" t="str">
            <v xml:space="preserve">Un    </v>
          </cell>
          <cell r="D450">
            <v>100.61</v>
          </cell>
          <cell r="E450">
            <v>138.82</v>
          </cell>
          <cell r="F450">
            <v>239.43</v>
          </cell>
        </row>
        <row r="451">
          <cell r="A451">
            <v>70713</v>
          </cell>
          <cell r="B451" t="str">
            <v>CAIXA DE PASSAGEM 40X40X50CM FUNDO DE BRITA SEM TAMPA</v>
          </cell>
          <cell r="C451" t="str">
            <v xml:space="preserve">Un    </v>
          </cell>
          <cell r="D451">
            <v>42.61</v>
          </cell>
          <cell r="E451">
            <v>66.819999999999993</v>
          </cell>
          <cell r="F451">
            <v>109.43</v>
          </cell>
        </row>
        <row r="452">
          <cell r="A452">
            <v>70714</v>
          </cell>
          <cell r="B452" t="str">
            <v>CAIXA DE PASSAGEM 50X50X80CM FUNDO DE BRITA SEM TAMPA</v>
          </cell>
          <cell r="C452" t="str">
            <v xml:space="preserve">Un    </v>
          </cell>
          <cell r="D452">
            <v>80.02</v>
          </cell>
          <cell r="E452">
            <v>127.47</v>
          </cell>
          <cell r="F452">
            <v>207.49</v>
          </cell>
        </row>
        <row r="453">
          <cell r="A453">
            <v>70715</v>
          </cell>
          <cell r="B453" t="str">
            <v>CAIXA DE PASSAGEM 60X60X80CM FUNDO DE BRITA SEM TAMPA</v>
          </cell>
          <cell r="C453" t="str">
            <v xml:space="preserve">Un    </v>
          </cell>
          <cell r="D453">
            <v>93.07</v>
          </cell>
          <cell r="E453">
            <v>144.41999999999999</v>
          </cell>
          <cell r="F453">
            <v>237.49</v>
          </cell>
        </row>
        <row r="454">
          <cell r="A454">
            <v>70716</v>
          </cell>
          <cell r="B454" t="str">
            <v>CAIXA DE PASSAGEM 80X80X110 CM FUNDO DE BRITA SEM TAMPA</v>
          </cell>
          <cell r="C454" t="str">
            <v xml:space="preserve">Un    </v>
          </cell>
          <cell r="D454">
            <v>162.24</v>
          </cell>
          <cell r="E454">
            <v>264.22000000000003</v>
          </cell>
          <cell r="F454">
            <v>426.46</v>
          </cell>
        </row>
        <row r="455">
          <cell r="A455">
            <v>70717</v>
          </cell>
          <cell r="B455" t="str">
            <v>CAIXA DE PASSAGEM 80X80X130CM FUNDO DE BRITA SEM TAMPA</v>
          </cell>
          <cell r="C455" t="str">
            <v xml:space="preserve">un    </v>
          </cell>
          <cell r="D455">
            <v>190.5</v>
          </cell>
          <cell r="E455">
            <v>312.07</v>
          </cell>
          <cell r="F455">
            <v>502.57</v>
          </cell>
        </row>
        <row r="456">
          <cell r="A456">
            <v>70720</v>
          </cell>
          <cell r="B456" t="str">
            <v>CAIXA METÁLICA PARA MEDIDOR POLIFÁSICO PADRÃO ENEL 500X380X166MM</v>
          </cell>
          <cell r="C456" t="str">
            <v xml:space="preserve">Un    </v>
          </cell>
          <cell r="D456">
            <v>120.61</v>
          </cell>
          <cell r="E456">
            <v>17.22</v>
          </cell>
          <cell r="F456">
            <v>137.83000000000001</v>
          </cell>
        </row>
        <row r="457">
          <cell r="A457">
            <v>70725</v>
          </cell>
          <cell r="B457" t="str">
            <v>CAIXA METÁLICA PARA T.C. 580X500X216MM - ATÉ 175A</v>
          </cell>
          <cell r="C457" t="str">
            <v xml:space="preserve">Un    </v>
          </cell>
          <cell r="D457">
            <v>247.36</v>
          </cell>
          <cell r="E457">
            <v>18.82</v>
          </cell>
          <cell r="F457">
            <v>266.18</v>
          </cell>
        </row>
        <row r="458">
          <cell r="A458">
            <v>70760</v>
          </cell>
          <cell r="B458" t="str">
            <v>CANALETA COM TAMPA (LINHA X OU EQUIVALENTE) 20X12X2000 MM</v>
          </cell>
          <cell r="C458" t="str">
            <v xml:space="preserve">M     </v>
          </cell>
          <cell r="D458">
            <v>2.48</v>
          </cell>
          <cell r="E458">
            <v>1.51</v>
          </cell>
          <cell r="F458">
            <v>3.99</v>
          </cell>
        </row>
        <row r="459">
          <cell r="A459">
            <v>70762</v>
          </cell>
          <cell r="B459" t="str">
            <v>CANALETA COM TAMPA (LINHA X OU EQUIVALENTE) 32X16X2000 MM</v>
          </cell>
          <cell r="C459" t="str">
            <v xml:space="preserve">M     </v>
          </cell>
          <cell r="D459">
            <v>7.28</v>
          </cell>
          <cell r="E459">
            <v>2.16</v>
          </cell>
          <cell r="F459">
            <v>9.44</v>
          </cell>
        </row>
        <row r="460">
          <cell r="A460">
            <v>70763</v>
          </cell>
          <cell r="B460" t="str">
            <v>CANALETA COM TAMPA (LINHA X OU EQUIVALENTE) 40X16X2000 MM</v>
          </cell>
          <cell r="C460" t="str">
            <v xml:space="preserve">M     </v>
          </cell>
          <cell r="D460">
            <v>8.85</v>
          </cell>
          <cell r="E460">
            <v>2.16</v>
          </cell>
          <cell r="F460">
            <v>11.01</v>
          </cell>
        </row>
        <row r="461">
          <cell r="A461">
            <v>70764</v>
          </cell>
          <cell r="B461" t="str">
            <v>CANALETA COM TAMPA (LINHA X OU EQUIVALENTE) 50X20X2000 MM</v>
          </cell>
          <cell r="C461" t="str">
            <v xml:space="preserve">M     </v>
          </cell>
          <cell r="D461">
            <v>20.22</v>
          </cell>
          <cell r="E461">
            <v>2.16</v>
          </cell>
          <cell r="F461">
            <v>22.38</v>
          </cell>
        </row>
        <row r="462">
          <cell r="A462">
            <v>70765</v>
          </cell>
          <cell r="B462" t="str">
            <v>CANALETA COM TAMPA (LINHA X OU EQUIVALENTE) 110X20X2000 MM</v>
          </cell>
          <cell r="C462" t="str">
            <v xml:space="preserve">M     </v>
          </cell>
          <cell r="D462">
            <v>28.31</v>
          </cell>
          <cell r="E462">
            <v>2.59</v>
          </cell>
          <cell r="F462">
            <v>30.9</v>
          </cell>
        </row>
        <row r="463">
          <cell r="A463">
            <v>70769</v>
          </cell>
          <cell r="B463" t="str">
            <v>CANTONEIRA METALICA 38 X 38 MM ( ZZ ALTA)</v>
          </cell>
          <cell r="C463" t="str">
            <v xml:space="preserve">Un    </v>
          </cell>
          <cell r="D463">
            <v>1.95</v>
          </cell>
          <cell r="E463">
            <v>1.8</v>
          </cell>
          <cell r="F463">
            <v>3.75</v>
          </cell>
        </row>
        <row r="464">
          <cell r="A464">
            <v>70771</v>
          </cell>
          <cell r="B464" t="str">
            <v>CANTONEIRA AUXILIAR PARA BRAÇO TIPO C</v>
          </cell>
          <cell r="C464" t="str">
            <v xml:space="preserve">un    </v>
          </cell>
          <cell r="D464">
            <v>60.44</v>
          </cell>
          <cell r="E464">
            <v>2.16</v>
          </cell>
          <cell r="F464">
            <v>62.6</v>
          </cell>
        </row>
        <row r="465">
          <cell r="A465">
            <v>70772</v>
          </cell>
          <cell r="B465" t="str">
            <v>CERTIFICADO DIGITAL</v>
          </cell>
          <cell r="C465" t="str">
            <v xml:space="preserve">Un    </v>
          </cell>
          <cell r="D465">
            <v>12.42</v>
          </cell>
          <cell r="E465">
            <v>0</v>
          </cell>
          <cell r="F465">
            <v>12.42</v>
          </cell>
        </row>
        <row r="466">
          <cell r="A466">
            <v>70776</v>
          </cell>
          <cell r="B466" t="str">
            <v>CH.PARTIDA DE MOTOR TRIF.C/RELE FALTA DE FASE 5CV</v>
          </cell>
          <cell r="C466" t="str">
            <v xml:space="preserve">Un    </v>
          </cell>
          <cell r="D466">
            <v>469.08</v>
          </cell>
          <cell r="E466">
            <v>78.5</v>
          </cell>
          <cell r="F466">
            <v>547.58000000000004</v>
          </cell>
        </row>
        <row r="467">
          <cell r="A467">
            <v>70777</v>
          </cell>
          <cell r="B467" t="str">
            <v>CH.PARTIDA MOTOR TRIF.C/RELE DE FALTA DE FASE 10CV</v>
          </cell>
          <cell r="C467" t="str">
            <v xml:space="preserve">Un    </v>
          </cell>
          <cell r="D467">
            <v>616.35</v>
          </cell>
          <cell r="E467">
            <v>78.5</v>
          </cell>
          <cell r="F467">
            <v>694.85</v>
          </cell>
        </row>
        <row r="468">
          <cell r="A468">
            <v>70778</v>
          </cell>
          <cell r="B468" t="str">
            <v>CH.PARTIDA MOTOR TRIF.C/RELE DE FALTA DE FASE 2CV</v>
          </cell>
          <cell r="C468" t="str">
            <v xml:space="preserve">Un    </v>
          </cell>
          <cell r="D468">
            <v>455.15</v>
          </cell>
          <cell r="E468">
            <v>78.5</v>
          </cell>
          <cell r="F468">
            <v>533.65</v>
          </cell>
        </row>
        <row r="469">
          <cell r="A469">
            <v>70779</v>
          </cell>
          <cell r="B469" t="str">
            <v>CH.PARTIDA MOTOR TRIF.C/RELE FALTA DE FASE 7 1/2CV</v>
          </cell>
          <cell r="C469" t="str">
            <v xml:space="preserve">Un    </v>
          </cell>
          <cell r="D469">
            <v>543.17999999999995</v>
          </cell>
          <cell r="E469">
            <v>78.5</v>
          </cell>
          <cell r="F469">
            <v>621.67999999999995</v>
          </cell>
        </row>
        <row r="470">
          <cell r="A470">
            <v>70790</v>
          </cell>
          <cell r="B470" t="str">
            <v>CHAVE FUSIVEL 15 KV, 50A (CHAVE MATHEUS)</v>
          </cell>
          <cell r="C470" t="str">
            <v xml:space="preserve">Un    </v>
          </cell>
          <cell r="D470">
            <v>229.49</v>
          </cell>
          <cell r="E470">
            <v>21.6</v>
          </cell>
          <cell r="F470">
            <v>251.09</v>
          </cell>
        </row>
        <row r="471">
          <cell r="A471">
            <v>70791</v>
          </cell>
          <cell r="B471" t="str">
            <v>CHAVE FUSIVEL,15 KV,100A, (CHAVE MATHEUS)</v>
          </cell>
          <cell r="C471" t="str">
            <v xml:space="preserve">Un    </v>
          </cell>
          <cell r="D471">
            <v>198.1</v>
          </cell>
          <cell r="E471">
            <v>32.4</v>
          </cell>
          <cell r="F471">
            <v>230.5</v>
          </cell>
        </row>
        <row r="472">
          <cell r="A472">
            <v>70820</v>
          </cell>
          <cell r="B472" t="str">
            <v>CHAVE MAGNETICA C/RELE REGULAGEM 5-10A</v>
          </cell>
          <cell r="C472" t="str">
            <v xml:space="preserve">Un    </v>
          </cell>
          <cell r="D472">
            <v>142.6</v>
          </cell>
          <cell r="E472">
            <v>25.92</v>
          </cell>
          <cell r="F472">
            <v>168.52</v>
          </cell>
        </row>
        <row r="473">
          <cell r="A473">
            <v>70821</v>
          </cell>
          <cell r="B473" t="str">
            <v>CHAVE MAGNETICA C/RELE REGULAGEM 7-11A</v>
          </cell>
          <cell r="C473" t="str">
            <v xml:space="preserve">Un    </v>
          </cell>
          <cell r="D473">
            <v>149.52000000000001</v>
          </cell>
          <cell r="E473">
            <v>28.08</v>
          </cell>
          <cell r="F473">
            <v>177.6</v>
          </cell>
        </row>
        <row r="474">
          <cell r="A474">
            <v>70822</v>
          </cell>
          <cell r="B474" t="str">
            <v>CHAVE MAGNETICA C/RELE REGULAGEM 10,5-16,5A</v>
          </cell>
          <cell r="C474" t="str">
            <v xml:space="preserve">Un    </v>
          </cell>
          <cell r="D474">
            <v>157.53</v>
          </cell>
          <cell r="E474">
            <v>30.24</v>
          </cell>
          <cell r="F474">
            <v>187.77</v>
          </cell>
        </row>
        <row r="475">
          <cell r="A475">
            <v>70823</v>
          </cell>
          <cell r="B475" t="str">
            <v>CHAVE MAGNETICA C/RELE REGULAGEM 25 - 45A</v>
          </cell>
          <cell r="C475" t="str">
            <v xml:space="preserve">Un    </v>
          </cell>
          <cell r="D475">
            <v>358.79</v>
          </cell>
          <cell r="E475">
            <v>32.4</v>
          </cell>
          <cell r="F475">
            <v>391.19</v>
          </cell>
        </row>
        <row r="476">
          <cell r="A476">
            <v>70835</v>
          </cell>
          <cell r="B476" t="str">
            <v>CH.PARTIDA DE MOTOR TRIF.C/RELE FALTA DE FASE 1/2CV</v>
          </cell>
          <cell r="C476" t="str">
            <v xml:space="preserve">Un    </v>
          </cell>
          <cell r="D476">
            <v>455.15</v>
          </cell>
          <cell r="E476">
            <v>78.5</v>
          </cell>
          <cell r="F476">
            <v>533.65</v>
          </cell>
        </row>
        <row r="477">
          <cell r="A477">
            <v>70836</v>
          </cell>
          <cell r="B477" t="str">
            <v>CH.PARTIDA DE MOTOR TRIF.C/RELE FALTA DE FASE 3/4CV</v>
          </cell>
          <cell r="C477" t="str">
            <v xml:space="preserve">Un    </v>
          </cell>
          <cell r="D477">
            <v>455.15</v>
          </cell>
          <cell r="E477">
            <v>78.5</v>
          </cell>
          <cell r="F477">
            <v>533.65</v>
          </cell>
        </row>
        <row r="478">
          <cell r="A478">
            <v>70837</v>
          </cell>
          <cell r="B478" t="str">
            <v>CH.PARTIDA DE MOTOR TRIF.C/RELE FALTA DE FASE 1 CV</v>
          </cell>
          <cell r="C478" t="str">
            <v xml:space="preserve">Un    </v>
          </cell>
          <cell r="D478">
            <v>455.15</v>
          </cell>
          <cell r="E478">
            <v>78.5</v>
          </cell>
          <cell r="F478">
            <v>533.65</v>
          </cell>
        </row>
        <row r="479">
          <cell r="A479">
            <v>70838</v>
          </cell>
          <cell r="B479" t="str">
            <v>CH.PARTIDA DE MOTOR TRIF.C/RELE FALTA DE FASE 1 1/2CV</v>
          </cell>
          <cell r="C479" t="str">
            <v xml:space="preserve">Un    </v>
          </cell>
          <cell r="D479">
            <v>455.15</v>
          </cell>
          <cell r="E479">
            <v>78.5</v>
          </cell>
          <cell r="F479">
            <v>533.65</v>
          </cell>
        </row>
        <row r="480">
          <cell r="A480">
            <v>70839</v>
          </cell>
          <cell r="B480" t="str">
            <v>CHAVE PARTIDA MOTOR TRIF.C/RELE FALTA DE FASE 3 CV</v>
          </cell>
          <cell r="C480" t="str">
            <v xml:space="preserve">Un    </v>
          </cell>
          <cell r="D480">
            <v>455.15</v>
          </cell>
          <cell r="E480">
            <v>78.5</v>
          </cell>
          <cell r="F480">
            <v>533.65</v>
          </cell>
        </row>
        <row r="481">
          <cell r="A481">
            <v>70840</v>
          </cell>
          <cell r="B481" t="str">
            <v>CHAVE PARTIDA MOTOR TRIF.C/RELE FALTA DE FASE 15 CV</v>
          </cell>
          <cell r="C481" t="str">
            <v xml:space="preserve">Un    </v>
          </cell>
          <cell r="D481">
            <v>695.1</v>
          </cell>
          <cell r="E481">
            <v>78.5</v>
          </cell>
          <cell r="F481">
            <v>773.6</v>
          </cell>
        </row>
        <row r="482">
          <cell r="A482">
            <v>70842</v>
          </cell>
          <cell r="B482" t="str">
            <v>CHAVE PARTIDA MOTOR TRIF.C/RELE FALTA DE FASE 20CV</v>
          </cell>
          <cell r="C482" t="str">
            <v xml:space="preserve">Un    </v>
          </cell>
          <cell r="D482">
            <v>742.79</v>
          </cell>
          <cell r="E482">
            <v>78.5</v>
          </cell>
          <cell r="F482">
            <v>821.29</v>
          </cell>
        </row>
        <row r="483">
          <cell r="A483">
            <v>70845</v>
          </cell>
          <cell r="B483" t="str">
            <v>CHAVE REVERSORA ROTATIVA (COMUTAD.) TRIPOLAR 10A</v>
          </cell>
          <cell r="C483" t="str">
            <v xml:space="preserve">Un    </v>
          </cell>
          <cell r="D483">
            <v>141.15</v>
          </cell>
          <cell r="E483">
            <v>49.68</v>
          </cell>
          <cell r="F483">
            <v>190.83</v>
          </cell>
        </row>
        <row r="484">
          <cell r="A484">
            <v>70857</v>
          </cell>
          <cell r="B484" t="str">
            <v>CHAVE REVERSORA ROTATIVA (COMUTAD.) TRIPOLAR 16A</v>
          </cell>
          <cell r="C484" t="str">
            <v xml:space="preserve">Un    </v>
          </cell>
          <cell r="D484">
            <v>147.69999999999999</v>
          </cell>
          <cell r="E484">
            <v>54</v>
          </cell>
          <cell r="F484">
            <v>201.7</v>
          </cell>
        </row>
        <row r="485">
          <cell r="A485">
            <v>70858</v>
          </cell>
          <cell r="B485" t="str">
            <v>CHAVE REVERSORA ROTATIVA (COMUTAD.) TRIPOLAR 20A</v>
          </cell>
          <cell r="C485" t="str">
            <v xml:space="preserve">Un    </v>
          </cell>
          <cell r="D485">
            <v>155.9</v>
          </cell>
          <cell r="E485">
            <v>58.32</v>
          </cell>
          <cell r="F485">
            <v>214.22</v>
          </cell>
        </row>
        <row r="486">
          <cell r="A486">
            <v>70859</v>
          </cell>
          <cell r="B486" t="str">
            <v>CHAVE REVERSORA ROTATIVA (COMUTAD.) TRIPOLAR 32A</v>
          </cell>
          <cell r="C486" t="str">
            <v xml:space="preserve">Un    </v>
          </cell>
          <cell r="D486">
            <v>220.55</v>
          </cell>
          <cell r="E486">
            <v>62.64</v>
          </cell>
          <cell r="F486">
            <v>283.19</v>
          </cell>
        </row>
        <row r="487">
          <cell r="A487">
            <v>70860</v>
          </cell>
          <cell r="B487" t="str">
            <v>CHAVE REVERSORA ROTATIVA (COMUTAD.) TRIPOLAR 40A</v>
          </cell>
          <cell r="C487" t="str">
            <v xml:space="preserve">Un    </v>
          </cell>
          <cell r="D487">
            <v>319.36</v>
          </cell>
          <cell r="E487">
            <v>66.959999999999994</v>
          </cell>
          <cell r="F487">
            <v>386.32</v>
          </cell>
        </row>
        <row r="488">
          <cell r="A488">
            <v>70861</v>
          </cell>
          <cell r="B488" t="str">
            <v>CHAVE REVERSORA ROTATIVA (COMUTAD.) TRIPOLAR 63A</v>
          </cell>
          <cell r="C488" t="str">
            <v xml:space="preserve">Un    </v>
          </cell>
          <cell r="D488">
            <v>418.09</v>
          </cell>
          <cell r="E488">
            <v>71.28</v>
          </cell>
          <cell r="F488">
            <v>489.37</v>
          </cell>
        </row>
        <row r="489">
          <cell r="A489">
            <v>70862</v>
          </cell>
          <cell r="B489" t="str">
            <v>CHAVE REVERSORA ROTATIVA (COMUTAD.) TRIPOLAR 100</v>
          </cell>
          <cell r="C489" t="str">
            <v xml:space="preserve">Un    </v>
          </cell>
          <cell r="D489">
            <v>681.82</v>
          </cell>
          <cell r="E489">
            <v>79.92</v>
          </cell>
          <cell r="F489">
            <v>761.74</v>
          </cell>
        </row>
        <row r="490">
          <cell r="A490">
            <v>70880</v>
          </cell>
          <cell r="B490" t="str">
            <v>CHAVE TRIPOLAR PACCO 100-A</v>
          </cell>
          <cell r="C490" t="str">
            <v xml:space="preserve">Un    </v>
          </cell>
          <cell r="D490">
            <v>405.39</v>
          </cell>
          <cell r="E490">
            <v>75.599999999999994</v>
          </cell>
          <cell r="F490">
            <v>480.99</v>
          </cell>
        </row>
        <row r="491">
          <cell r="A491">
            <v>70890</v>
          </cell>
          <cell r="B491" t="str">
            <v>CHAVE TRIPOLAR TIPO PACCO 16-A</v>
          </cell>
          <cell r="C491" t="str">
            <v xml:space="preserve">Un    </v>
          </cell>
          <cell r="D491">
            <v>87.4</v>
          </cell>
          <cell r="E491">
            <v>49.68</v>
          </cell>
          <cell r="F491">
            <v>137.08000000000001</v>
          </cell>
        </row>
        <row r="492">
          <cell r="A492">
            <v>70891</v>
          </cell>
          <cell r="B492" t="str">
            <v>CHAVE TRIPOLAR TIPO PACCO 20-A</v>
          </cell>
          <cell r="C492" t="str">
            <v xml:space="preserve">Un    </v>
          </cell>
          <cell r="D492">
            <v>96.3</v>
          </cell>
          <cell r="E492">
            <v>54</v>
          </cell>
          <cell r="F492">
            <v>150.30000000000001</v>
          </cell>
        </row>
        <row r="493">
          <cell r="A493">
            <v>70892</v>
          </cell>
          <cell r="B493" t="str">
            <v>CHAVE TRIPOLAR TIPO PACCO 32A</v>
          </cell>
          <cell r="C493" t="str">
            <v xml:space="preserve">Un    </v>
          </cell>
          <cell r="D493">
            <v>119.16</v>
          </cell>
          <cell r="E493">
            <v>58.32</v>
          </cell>
          <cell r="F493">
            <v>177.48</v>
          </cell>
        </row>
        <row r="494">
          <cell r="A494">
            <v>70893</v>
          </cell>
          <cell r="B494" t="str">
            <v>CHAVE TRIPOLAR TIPO PACCO 40A</v>
          </cell>
          <cell r="C494" t="str">
            <v xml:space="preserve">Un    </v>
          </cell>
          <cell r="D494">
            <v>148.19999999999999</v>
          </cell>
          <cell r="E494">
            <v>62.64</v>
          </cell>
          <cell r="F494">
            <v>210.84</v>
          </cell>
        </row>
        <row r="495">
          <cell r="A495">
            <v>70894</v>
          </cell>
          <cell r="B495" t="str">
            <v>CHAVE TRIPOLAR TIPO PACCO 63-A</v>
          </cell>
          <cell r="C495" t="str">
            <v xml:space="preserve">Un    </v>
          </cell>
          <cell r="D495">
            <v>219.33</v>
          </cell>
          <cell r="E495">
            <v>66.959999999999994</v>
          </cell>
          <cell r="F495">
            <v>286.29000000000002</v>
          </cell>
        </row>
        <row r="496">
          <cell r="A496">
            <v>70910</v>
          </cell>
          <cell r="B496" t="str">
            <v>CHUMBADOR P/CANTONEIRA D = 1/4"</v>
          </cell>
          <cell r="C496" t="str">
            <v xml:space="preserve">Un    </v>
          </cell>
          <cell r="D496">
            <v>1.17</v>
          </cell>
          <cell r="E496">
            <v>0</v>
          </cell>
          <cell r="F496">
            <v>1.17</v>
          </cell>
        </row>
        <row r="497">
          <cell r="A497">
            <v>70911</v>
          </cell>
          <cell r="B497" t="str">
            <v>CHUMBADOR P/CANTONEIRA D = 3/8"</v>
          </cell>
          <cell r="C497" t="str">
            <v xml:space="preserve">Un    </v>
          </cell>
          <cell r="D497">
            <v>2.0299999999999998</v>
          </cell>
          <cell r="E497">
            <v>0</v>
          </cell>
          <cell r="F497">
            <v>2.0299999999999998</v>
          </cell>
        </row>
        <row r="498">
          <cell r="A498">
            <v>70920</v>
          </cell>
          <cell r="B498" t="str">
            <v>CINTA DE ACO GALVANIZADO DIAM.190 MM</v>
          </cell>
          <cell r="C498" t="str">
            <v xml:space="preserve">Un    </v>
          </cell>
          <cell r="D498">
            <v>19.899999999999999</v>
          </cell>
          <cell r="E498">
            <v>4.32</v>
          </cell>
          <cell r="F498">
            <v>24.22</v>
          </cell>
        </row>
        <row r="499">
          <cell r="A499">
            <v>70921</v>
          </cell>
          <cell r="B499" t="str">
            <v>CINTA DE ACO GALVANIZADO DIAM.220 MM</v>
          </cell>
          <cell r="C499" t="str">
            <v xml:space="preserve">Un    </v>
          </cell>
          <cell r="D499">
            <v>22.7</v>
          </cell>
          <cell r="E499">
            <v>4.32</v>
          </cell>
          <cell r="F499">
            <v>27.02</v>
          </cell>
        </row>
        <row r="500">
          <cell r="A500">
            <v>70922</v>
          </cell>
          <cell r="B500" t="str">
            <v>CINTA DE ACO GALVANIZADO DIAM.230MM</v>
          </cell>
          <cell r="C500" t="str">
            <v xml:space="preserve">Un    </v>
          </cell>
          <cell r="D500">
            <v>27.18</v>
          </cell>
          <cell r="E500">
            <v>4.32</v>
          </cell>
          <cell r="F500">
            <v>31.5</v>
          </cell>
        </row>
        <row r="501">
          <cell r="A501">
            <v>70924</v>
          </cell>
          <cell r="B501" t="str">
            <v xml:space="preserve">CONDULETE DE PVC - CAIXA COM 5 ENTRADAS </v>
          </cell>
          <cell r="C501" t="str">
            <v xml:space="preserve">un    </v>
          </cell>
          <cell r="D501">
            <v>4.67</v>
          </cell>
          <cell r="E501">
            <v>7.35</v>
          </cell>
          <cell r="F501">
            <v>12.02</v>
          </cell>
        </row>
        <row r="502">
          <cell r="A502">
            <v>70925</v>
          </cell>
          <cell r="B502" t="str">
            <v xml:space="preserve">CONDULETE DE PVC - ADAPTADOR DE SAÍDA 3/4"  </v>
          </cell>
          <cell r="C502" t="str">
            <v xml:space="preserve">un    </v>
          </cell>
          <cell r="D502">
            <v>0.86</v>
          </cell>
          <cell r="E502">
            <v>1.73</v>
          </cell>
          <cell r="F502">
            <v>2.59</v>
          </cell>
        </row>
        <row r="503">
          <cell r="A503">
            <v>70926</v>
          </cell>
          <cell r="B503" t="str">
            <v xml:space="preserve">CONDULETE DE PVC - ADAPTADOR DE SAÍDA 1" </v>
          </cell>
          <cell r="C503" t="str">
            <v xml:space="preserve">un    </v>
          </cell>
          <cell r="D503">
            <v>0.94</v>
          </cell>
          <cell r="E503">
            <v>1.73</v>
          </cell>
          <cell r="F503">
            <v>2.67</v>
          </cell>
        </row>
        <row r="504">
          <cell r="A504">
            <v>70927</v>
          </cell>
          <cell r="B504" t="str">
            <v xml:space="preserve">CONDULETE DE PVC - TAMPÃO DE 3/4"  </v>
          </cell>
          <cell r="C504" t="str">
            <v xml:space="preserve">un    </v>
          </cell>
          <cell r="D504">
            <v>3.78</v>
          </cell>
          <cell r="E504">
            <v>0.65</v>
          </cell>
          <cell r="F504">
            <v>4.43</v>
          </cell>
        </row>
        <row r="505">
          <cell r="A505">
            <v>70928</v>
          </cell>
          <cell r="B505" t="str">
            <v xml:space="preserve">CONDULETE DE PVC - TAMPÃO DE 1"  </v>
          </cell>
          <cell r="C505" t="str">
            <v xml:space="preserve">un    </v>
          </cell>
          <cell r="D505">
            <v>2.15</v>
          </cell>
          <cell r="E505">
            <v>0.65</v>
          </cell>
          <cell r="F505">
            <v>2.8</v>
          </cell>
        </row>
        <row r="506">
          <cell r="A506">
            <v>70929</v>
          </cell>
          <cell r="B506" t="str">
            <v xml:space="preserve">CONDULETE METÁLICO - CAIXA COM 5 ENTRADAS </v>
          </cell>
          <cell r="C506" t="str">
            <v xml:space="preserve">un    </v>
          </cell>
          <cell r="D506">
            <v>3.73</v>
          </cell>
          <cell r="E506">
            <v>7.35</v>
          </cell>
          <cell r="F506">
            <v>11.08</v>
          </cell>
        </row>
        <row r="507">
          <cell r="A507">
            <v>70930</v>
          </cell>
          <cell r="B507" t="str">
            <v xml:space="preserve">CONDULETE METÁLICO - ADAPTADOR DE SAÍDA 3/4" </v>
          </cell>
          <cell r="C507" t="str">
            <v xml:space="preserve">un    </v>
          </cell>
          <cell r="D507">
            <v>1.2</v>
          </cell>
          <cell r="E507">
            <v>1.73</v>
          </cell>
          <cell r="F507">
            <v>2.93</v>
          </cell>
        </row>
        <row r="508">
          <cell r="A508">
            <v>70931</v>
          </cell>
          <cell r="B508" t="str">
            <v>CONDULETE METÁLICO - ADAPTADOR DE SAÍDA 1"</v>
          </cell>
          <cell r="C508" t="str">
            <v xml:space="preserve">un    </v>
          </cell>
          <cell r="D508">
            <v>1.94</v>
          </cell>
          <cell r="E508">
            <v>1.73</v>
          </cell>
          <cell r="F508">
            <v>3.67</v>
          </cell>
        </row>
        <row r="509">
          <cell r="A509">
            <v>70932</v>
          </cell>
          <cell r="B509" t="str">
            <v xml:space="preserve">CONDULETE METÁLICO - TAMPÃO DE 3/4" </v>
          </cell>
          <cell r="C509" t="str">
            <v xml:space="preserve">un    </v>
          </cell>
          <cell r="D509">
            <v>0.15</v>
          </cell>
          <cell r="E509">
            <v>0.65</v>
          </cell>
          <cell r="F509">
            <v>0.8</v>
          </cell>
        </row>
        <row r="510">
          <cell r="A510">
            <v>70933</v>
          </cell>
          <cell r="B510" t="str">
            <v xml:space="preserve">CONDULETE METÁLICO - TAMPÃO DE 1" </v>
          </cell>
          <cell r="C510" t="str">
            <v xml:space="preserve">un    </v>
          </cell>
          <cell r="D510">
            <v>0.21</v>
          </cell>
          <cell r="E510">
            <v>0.65</v>
          </cell>
          <cell r="F510">
            <v>0.86</v>
          </cell>
        </row>
        <row r="511">
          <cell r="A511">
            <v>71016</v>
          </cell>
          <cell r="B511" t="str">
            <v>CONECTOR DE COMPRESSÃO FORMATO H PARA CABO 25 A 70 MM2</v>
          </cell>
          <cell r="C511" t="str">
            <v xml:space="preserve">un    </v>
          </cell>
          <cell r="D511">
            <v>4.6900000000000004</v>
          </cell>
          <cell r="E511">
            <v>8.64</v>
          </cell>
          <cell r="F511">
            <v>13.33</v>
          </cell>
        </row>
        <row r="512">
          <cell r="A512">
            <v>71020</v>
          </cell>
          <cell r="B512" t="str">
            <v>CONECTOR PARAL. ALUM.EXTRUD.CA-CU-10,0D.10-2-1 PARAF.</v>
          </cell>
          <cell r="C512" t="str">
            <v xml:space="preserve">Un    </v>
          </cell>
          <cell r="D512">
            <v>4.29</v>
          </cell>
          <cell r="E512">
            <v>9.7200000000000006</v>
          </cell>
          <cell r="F512">
            <v>14.01</v>
          </cell>
        </row>
        <row r="513">
          <cell r="A513">
            <v>71026</v>
          </cell>
          <cell r="B513" t="str">
            <v>CONECTOR RJ-45 CAT. 6</v>
          </cell>
          <cell r="C513" t="str">
            <v xml:space="preserve">Un    </v>
          </cell>
          <cell r="D513">
            <v>1.5</v>
          </cell>
          <cell r="E513">
            <v>1.08</v>
          </cell>
          <cell r="F513">
            <v>2.58</v>
          </cell>
        </row>
        <row r="514">
          <cell r="A514">
            <v>71030</v>
          </cell>
          <cell r="B514" t="str">
            <v>CONECTOR TIPO PARAFUSO FENDIDO 4 MM2</v>
          </cell>
          <cell r="C514" t="str">
            <v xml:space="preserve">Un    </v>
          </cell>
          <cell r="D514">
            <v>2.15</v>
          </cell>
          <cell r="E514">
            <v>3.24</v>
          </cell>
          <cell r="F514">
            <v>5.39</v>
          </cell>
        </row>
        <row r="515">
          <cell r="A515">
            <v>71031</v>
          </cell>
          <cell r="B515" t="str">
            <v>CONECTOR TIPO PARAFUSO FENDIDO 6 MM2</v>
          </cell>
          <cell r="C515" t="str">
            <v xml:space="preserve">Un    </v>
          </cell>
          <cell r="D515">
            <v>2.15</v>
          </cell>
          <cell r="E515">
            <v>3.24</v>
          </cell>
          <cell r="F515">
            <v>5.39</v>
          </cell>
        </row>
        <row r="516">
          <cell r="A516">
            <v>71032</v>
          </cell>
          <cell r="B516" t="str">
            <v>CONECTOR TIPO PARAFUSO FENDIDO 10 MM2</v>
          </cell>
          <cell r="C516" t="str">
            <v xml:space="preserve">Un    </v>
          </cell>
          <cell r="D516">
            <v>3.28</v>
          </cell>
          <cell r="E516">
            <v>4.32</v>
          </cell>
          <cell r="F516">
            <v>7.6</v>
          </cell>
        </row>
        <row r="517">
          <cell r="A517">
            <v>71033</v>
          </cell>
          <cell r="B517" t="str">
            <v>CONECTOR TIPO PARAFUSO FENDIDO 16 MM2</v>
          </cell>
          <cell r="C517" t="str">
            <v xml:space="preserve">Un    </v>
          </cell>
          <cell r="D517">
            <v>3.92</v>
          </cell>
          <cell r="E517">
            <v>4.32</v>
          </cell>
          <cell r="F517">
            <v>8.24</v>
          </cell>
        </row>
        <row r="518">
          <cell r="A518">
            <v>71034</v>
          </cell>
          <cell r="B518" t="str">
            <v>CONECTOR TIPO PARAFUSO FENDIDO 25 MM2</v>
          </cell>
          <cell r="C518" t="str">
            <v xml:space="preserve">Un    </v>
          </cell>
          <cell r="D518">
            <v>4.63</v>
          </cell>
          <cell r="E518">
            <v>6.48</v>
          </cell>
          <cell r="F518">
            <v>11.11</v>
          </cell>
        </row>
        <row r="519">
          <cell r="A519">
            <v>71035</v>
          </cell>
          <cell r="B519" t="str">
            <v>CONECTOR TIPO PARAFUSO FENDIDO 35 MM2</v>
          </cell>
          <cell r="C519" t="str">
            <v xml:space="preserve">Un    </v>
          </cell>
          <cell r="D519">
            <v>5.23</v>
          </cell>
          <cell r="E519">
            <v>6.48</v>
          </cell>
          <cell r="F519">
            <v>11.71</v>
          </cell>
        </row>
        <row r="520">
          <cell r="A520">
            <v>71036</v>
          </cell>
          <cell r="B520" t="str">
            <v>CONECTOR TIPO PARAFUSO FENDIDO 50 MM2</v>
          </cell>
          <cell r="C520" t="str">
            <v xml:space="preserve">Un    </v>
          </cell>
          <cell r="D520">
            <v>8.09</v>
          </cell>
          <cell r="E520">
            <v>8.64</v>
          </cell>
          <cell r="F520">
            <v>16.73</v>
          </cell>
        </row>
        <row r="521">
          <cell r="A521">
            <v>71037</v>
          </cell>
          <cell r="B521" t="str">
            <v>CONECTOR TIPO PARAFUSO FENDIDO 70 MM2</v>
          </cell>
          <cell r="C521" t="str">
            <v xml:space="preserve">Un    </v>
          </cell>
          <cell r="D521">
            <v>10.14</v>
          </cell>
          <cell r="E521">
            <v>8.64</v>
          </cell>
          <cell r="F521">
            <v>18.78</v>
          </cell>
        </row>
        <row r="522">
          <cell r="A522">
            <v>71038</v>
          </cell>
          <cell r="B522" t="str">
            <v>CONECTOR TIPO PARAFUSO FENDIDO 95 MM2</v>
          </cell>
          <cell r="C522" t="str">
            <v xml:space="preserve">Un    </v>
          </cell>
          <cell r="D522">
            <v>11.82</v>
          </cell>
          <cell r="E522">
            <v>10.8</v>
          </cell>
          <cell r="F522">
            <v>22.62</v>
          </cell>
        </row>
        <row r="523">
          <cell r="A523">
            <v>71039</v>
          </cell>
          <cell r="B523" t="str">
            <v>CONECTOR TIPO PARAFUSO FENDIDO 120 MM2</v>
          </cell>
          <cell r="C523" t="str">
            <v xml:space="preserve">Un    </v>
          </cell>
          <cell r="D523">
            <v>13.16</v>
          </cell>
          <cell r="E523">
            <v>10.8</v>
          </cell>
          <cell r="F523">
            <v>23.96</v>
          </cell>
        </row>
        <row r="524">
          <cell r="A524">
            <v>71040</v>
          </cell>
          <cell r="B524" t="str">
            <v>CONECTOR TIPO PARAFUSO FENDIDO 150 MM2</v>
          </cell>
          <cell r="C524" t="str">
            <v xml:space="preserve">Un    </v>
          </cell>
          <cell r="D524">
            <v>14.24</v>
          </cell>
          <cell r="E524">
            <v>12.96</v>
          </cell>
          <cell r="F524">
            <v>27.2</v>
          </cell>
        </row>
        <row r="525">
          <cell r="A525">
            <v>71041</v>
          </cell>
          <cell r="B525" t="str">
            <v>CONECTOR TIPO PARAFUSO FENDIDO 185 MM2</v>
          </cell>
          <cell r="C525" t="str">
            <v xml:space="preserve">Un    </v>
          </cell>
          <cell r="D525">
            <v>21.72</v>
          </cell>
          <cell r="E525">
            <v>12.96</v>
          </cell>
          <cell r="F525">
            <v>34.68</v>
          </cell>
        </row>
        <row r="526">
          <cell r="A526">
            <v>71043</v>
          </cell>
          <cell r="B526" t="str">
            <v>CONECTOR TRIPOLAR EM PORCELANA PARA FIOS DE ATÉ 10MM2 (BORNES) 50A-250V (CHUVEIRO)</v>
          </cell>
          <cell r="C526" t="str">
            <v xml:space="preserve">un    </v>
          </cell>
          <cell r="D526">
            <v>2.31</v>
          </cell>
          <cell r="E526">
            <v>6.27</v>
          </cell>
          <cell r="F526">
            <v>8.58</v>
          </cell>
        </row>
        <row r="527">
          <cell r="A527">
            <v>71060</v>
          </cell>
          <cell r="B527" t="str">
            <v>CONTATOR 3 TF 40 - 9A</v>
          </cell>
          <cell r="C527" t="str">
            <v xml:space="preserve">Un    </v>
          </cell>
          <cell r="D527">
            <v>44.9</v>
          </cell>
          <cell r="E527">
            <v>43.2</v>
          </cell>
          <cell r="F527">
            <v>88.1</v>
          </cell>
        </row>
        <row r="528">
          <cell r="A528">
            <v>71061</v>
          </cell>
          <cell r="B528" t="str">
            <v>CONTATOR 3 TF 41 - 12A</v>
          </cell>
          <cell r="C528" t="str">
            <v xml:space="preserve">Un    </v>
          </cell>
          <cell r="D528">
            <v>47.91</v>
          </cell>
          <cell r="E528">
            <v>45.36</v>
          </cell>
          <cell r="F528">
            <v>93.27</v>
          </cell>
        </row>
        <row r="529">
          <cell r="A529">
            <v>71062</v>
          </cell>
          <cell r="B529" t="str">
            <v>CONTATOR 3 TF 42 - 16A</v>
          </cell>
          <cell r="C529" t="str">
            <v xml:space="preserve">Un    </v>
          </cell>
          <cell r="D529">
            <v>54.1</v>
          </cell>
          <cell r="E529">
            <v>47.52</v>
          </cell>
          <cell r="F529">
            <v>101.62</v>
          </cell>
        </row>
        <row r="530">
          <cell r="A530">
            <v>71063</v>
          </cell>
          <cell r="B530" t="str">
            <v>CONTATOR 3 TF 43 - 25A</v>
          </cell>
          <cell r="C530" t="str">
            <v xml:space="preserve">Un    </v>
          </cell>
          <cell r="D530">
            <v>73.3</v>
          </cell>
          <cell r="E530">
            <v>49.68</v>
          </cell>
          <cell r="F530">
            <v>122.98</v>
          </cell>
        </row>
        <row r="531">
          <cell r="A531">
            <v>71064</v>
          </cell>
          <cell r="B531" t="str">
            <v>CONTATOR 3 TF 44 - 32A</v>
          </cell>
          <cell r="C531" t="str">
            <v xml:space="preserve">Un    </v>
          </cell>
          <cell r="D531">
            <v>95.12</v>
          </cell>
          <cell r="E531">
            <v>51.84</v>
          </cell>
          <cell r="F531">
            <v>146.96</v>
          </cell>
        </row>
        <row r="532">
          <cell r="A532">
            <v>71070</v>
          </cell>
          <cell r="B532" t="str">
            <v>CONTATOR 3 TF 45 - 45A</v>
          </cell>
          <cell r="C532" t="str">
            <v xml:space="preserve">Un    </v>
          </cell>
          <cell r="D532">
            <v>208.8</v>
          </cell>
          <cell r="E532">
            <v>54</v>
          </cell>
          <cell r="F532">
            <v>262.8</v>
          </cell>
        </row>
        <row r="533">
          <cell r="A533">
            <v>71071</v>
          </cell>
          <cell r="B533" t="str">
            <v>CONTATOR 3 TF 47 - 63A</v>
          </cell>
          <cell r="C533" t="str">
            <v xml:space="preserve">Un    </v>
          </cell>
          <cell r="D533">
            <v>303.81</v>
          </cell>
          <cell r="E533">
            <v>56.16</v>
          </cell>
          <cell r="F533">
            <v>359.97</v>
          </cell>
        </row>
        <row r="534">
          <cell r="A534">
            <v>71072</v>
          </cell>
          <cell r="B534" t="str">
            <v>CONTATOR 3 TF 48 - 75A</v>
          </cell>
          <cell r="C534" t="str">
            <v xml:space="preserve">Un    </v>
          </cell>
          <cell r="D534">
            <v>337.79</v>
          </cell>
          <cell r="E534">
            <v>58.32</v>
          </cell>
          <cell r="F534">
            <v>396.11</v>
          </cell>
        </row>
        <row r="535">
          <cell r="A535">
            <v>71096</v>
          </cell>
          <cell r="B535" t="str">
            <v>COTOVELO EXTERNO PARA CANALETA (LINHA X OU EQUIVALENTE) 20X12 MM</v>
          </cell>
          <cell r="C535" t="str">
            <v xml:space="preserve">un    </v>
          </cell>
          <cell r="D535">
            <v>1.22</v>
          </cell>
          <cell r="E535">
            <v>1.51</v>
          </cell>
          <cell r="F535">
            <v>2.73</v>
          </cell>
        </row>
        <row r="536">
          <cell r="A536">
            <v>71097</v>
          </cell>
          <cell r="B536" t="str">
            <v>COTOVELO EXTERNO PARA CANALETA (LINHA X OU EQUIVALENTE) 32X16 MM</v>
          </cell>
          <cell r="C536" t="str">
            <v xml:space="preserve">un    </v>
          </cell>
          <cell r="D536">
            <v>2.2000000000000002</v>
          </cell>
          <cell r="E536">
            <v>2.16</v>
          </cell>
          <cell r="F536">
            <v>4.3600000000000003</v>
          </cell>
        </row>
        <row r="537">
          <cell r="A537">
            <v>71098</v>
          </cell>
          <cell r="B537" t="str">
            <v>COTOVELO EXTERNO PARA CANALETA (LINHA X OU EQUIVALENTE) 40X16 MM</v>
          </cell>
          <cell r="C537" t="str">
            <v xml:space="preserve">un    </v>
          </cell>
          <cell r="D537">
            <v>2.2999999999999998</v>
          </cell>
          <cell r="E537">
            <v>2.16</v>
          </cell>
          <cell r="F537">
            <v>4.46</v>
          </cell>
        </row>
        <row r="538">
          <cell r="A538">
            <v>71099</v>
          </cell>
          <cell r="B538" t="str">
            <v>COTOVELO EXTERNO PARA CANALETA (LINHA X OU EQUIVALENTE) 50X20 MM</v>
          </cell>
          <cell r="C538" t="str">
            <v xml:space="preserve">un    </v>
          </cell>
          <cell r="D538">
            <v>2.4300000000000002</v>
          </cell>
          <cell r="E538">
            <v>2.16</v>
          </cell>
          <cell r="F538">
            <v>4.59</v>
          </cell>
        </row>
        <row r="539">
          <cell r="A539">
            <v>71100</v>
          </cell>
          <cell r="B539" t="str">
            <v>COTOVELO EXTERNO PARA CANALETA (LINHA X OU EQUIVALENTE) 110X20 MM</v>
          </cell>
          <cell r="C539" t="str">
            <v xml:space="preserve">Un    </v>
          </cell>
          <cell r="D539">
            <v>12.57</v>
          </cell>
          <cell r="E539">
            <v>2.59</v>
          </cell>
          <cell r="F539">
            <v>15.16</v>
          </cell>
        </row>
        <row r="540">
          <cell r="A540">
            <v>71101</v>
          </cell>
          <cell r="B540" t="str">
            <v>COTOVELO INTERNO PARA CANALETA (LINHA X OU EQUIVALENTE) 20X12 MM</v>
          </cell>
          <cell r="C540" t="str">
            <v xml:space="preserve">Un    </v>
          </cell>
          <cell r="D540">
            <v>1.25</v>
          </cell>
          <cell r="E540">
            <v>1.51</v>
          </cell>
          <cell r="F540">
            <v>2.76</v>
          </cell>
        </row>
        <row r="541">
          <cell r="A541">
            <v>71102</v>
          </cell>
          <cell r="B541" t="str">
            <v>COTOVELO INTERNO PARA CANALETA (LINHA X OU EQUIVALENTE) 32X16 MM</v>
          </cell>
          <cell r="C541" t="str">
            <v xml:space="preserve">un    </v>
          </cell>
          <cell r="D541">
            <v>1.97</v>
          </cell>
          <cell r="E541">
            <v>2.16</v>
          </cell>
          <cell r="F541">
            <v>4.13</v>
          </cell>
        </row>
        <row r="542">
          <cell r="A542">
            <v>71103</v>
          </cell>
          <cell r="B542" t="str">
            <v>COTOVELO INTERNO PARA CANALETA (LINHA X OU EQUIVALENTE) 40X16 MM</v>
          </cell>
          <cell r="C542" t="str">
            <v xml:space="preserve">un    </v>
          </cell>
          <cell r="D542">
            <v>4.92</v>
          </cell>
          <cell r="E542">
            <v>2.16</v>
          </cell>
          <cell r="F542">
            <v>7.08</v>
          </cell>
        </row>
        <row r="543">
          <cell r="A543">
            <v>71104</v>
          </cell>
          <cell r="B543" t="str">
            <v>COTOVELO INTERNO PARA CANALETA (LINHA X OU EQUIVALENTE) 50X20 MM</v>
          </cell>
          <cell r="C543" t="str">
            <v xml:space="preserve">un    </v>
          </cell>
          <cell r="D543">
            <v>5.17</v>
          </cell>
          <cell r="E543">
            <v>2.16</v>
          </cell>
          <cell r="F543">
            <v>7.33</v>
          </cell>
        </row>
        <row r="544">
          <cell r="A544">
            <v>71105</v>
          </cell>
          <cell r="B544" t="str">
            <v>COTOVELO INTERNO PARA CANALETA (LINHA X OU EQUIVALENTE) 110X20 MM</v>
          </cell>
          <cell r="C544" t="str">
            <v xml:space="preserve">un    </v>
          </cell>
          <cell r="D544">
            <v>8.73</v>
          </cell>
          <cell r="E544">
            <v>2.59</v>
          </cell>
          <cell r="F544">
            <v>11.32</v>
          </cell>
        </row>
        <row r="545">
          <cell r="A545">
            <v>71110</v>
          </cell>
          <cell r="B545" t="str">
            <v>CRUZETA POLIMÉRICA 90X112X2400 MM</v>
          </cell>
          <cell r="C545" t="str">
            <v xml:space="preserve">Un    </v>
          </cell>
          <cell r="D545">
            <v>168</v>
          </cell>
          <cell r="E545">
            <v>9.93</v>
          </cell>
          <cell r="F545">
            <v>177.93</v>
          </cell>
        </row>
        <row r="546">
          <cell r="A546">
            <v>71111</v>
          </cell>
          <cell r="B546" t="str">
            <v>CRUZETA HORIZONTAL 90º P/ELETROCALHA 50X50 MM</v>
          </cell>
          <cell r="C546" t="str">
            <v xml:space="preserve">Un    </v>
          </cell>
          <cell r="D546">
            <v>13.07</v>
          </cell>
          <cell r="E546">
            <v>4.32</v>
          </cell>
          <cell r="F546">
            <v>17.39</v>
          </cell>
        </row>
        <row r="547">
          <cell r="A547">
            <v>71115</v>
          </cell>
          <cell r="B547" t="str">
            <v>CURVA DE INVERSAO PARA ELETROCALHA 50 X 50 MM</v>
          </cell>
          <cell r="C547" t="str">
            <v xml:space="preserve">Un    </v>
          </cell>
          <cell r="D547">
            <v>11.25</v>
          </cell>
          <cell r="E547">
            <v>3.45</v>
          </cell>
          <cell r="F547">
            <v>14.7</v>
          </cell>
        </row>
        <row r="548">
          <cell r="A548">
            <v>71120</v>
          </cell>
          <cell r="B548" t="str">
            <v>CURVA 90 GRAUS AÇO ZINCADO DIÂMETRO 1/2"</v>
          </cell>
          <cell r="C548" t="str">
            <v xml:space="preserve">Un    </v>
          </cell>
          <cell r="D548">
            <v>2.23</v>
          </cell>
          <cell r="E548">
            <v>2.16</v>
          </cell>
          <cell r="F548">
            <v>4.3899999999999997</v>
          </cell>
        </row>
        <row r="549">
          <cell r="A549">
            <v>71121</v>
          </cell>
          <cell r="B549" t="str">
            <v>CURVA 90 GRAUS AÇO ZINCADO DIÂMETRO 3/4"</v>
          </cell>
          <cell r="C549" t="str">
            <v xml:space="preserve">Un    </v>
          </cell>
          <cell r="D549">
            <v>2.66</v>
          </cell>
          <cell r="E549">
            <v>2.81</v>
          </cell>
          <cell r="F549">
            <v>5.47</v>
          </cell>
        </row>
        <row r="550">
          <cell r="A550">
            <v>71122</v>
          </cell>
          <cell r="B550" t="str">
            <v>CURVA 90 GRAUS AÇO ZINCADO DIÂMETRO 1"</v>
          </cell>
          <cell r="C550" t="str">
            <v xml:space="preserve">Un    </v>
          </cell>
          <cell r="D550">
            <v>3.5</v>
          </cell>
          <cell r="E550">
            <v>3.03</v>
          </cell>
          <cell r="F550">
            <v>6.53</v>
          </cell>
        </row>
        <row r="551">
          <cell r="A551">
            <v>71123</v>
          </cell>
          <cell r="B551" t="str">
            <v>CURVA 90 GRAUS AÇO ZINCADO DIÂMETRO 1.1/4"</v>
          </cell>
          <cell r="C551" t="str">
            <v xml:space="preserve">Un    </v>
          </cell>
          <cell r="D551">
            <v>6.18</v>
          </cell>
          <cell r="E551">
            <v>6.48</v>
          </cell>
          <cell r="F551">
            <v>12.66</v>
          </cell>
        </row>
        <row r="552">
          <cell r="A552">
            <v>71124</v>
          </cell>
          <cell r="B552" t="str">
            <v>CURVA 90 GRAUS AÇO ZINCADO DIÂMETRO 1.1/2"</v>
          </cell>
          <cell r="C552" t="str">
            <v xml:space="preserve">Un    </v>
          </cell>
          <cell r="D552">
            <v>8.7799999999999994</v>
          </cell>
          <cell r="E552">
            <v>7.56</v>
          </cell>
          <cell r="F552">
            <v>16.34</v>
          </cell>
        </row>
        <row r="553">
          <cell r="A553">
            <v>71125</v>
          </cell>
          <cell r="B553" t="str">
            <v>CURVA 90 GRAUS AÇO ZINCADO DIÂMETRO 2"</v>
          </cell>
          <cell r="C553" t="str">
            <v xml:space="preserve">Un    </v>
          </cell>
          <cell r="D553">
            <v>21.69</v>
          </cell>
          <cell r="E553">
            <v>10.15</v>
          </cell>
          <cell r="F553">
            <v>31.84</v>
          </cell>
        </row>
        <row r="554">
          <cell r="A554">
            <v>71126</v>
          </cell>
          <cell r="B554" t="str">
            <v>CURVA 90 GRAUS AÇO ZINCADO DIÂMETRO 2.1/2"</v>
          </cell>
          <cell r="C554" t="str">
            <v xml:space="preserve">Un    </v>
          </cell>
          <cell r="D554">
            <v>28.91</v>
          </cell>
          <cell r="E554">
            <v>21.6</v>
          </cell>
          <cell r="F554">
            <v>50.51</v>
          </cell>
        </row>
        <row r="555">
          <cell r="A555">
            <v>71127</v>
          </cell>
          <cell r="B555" t="str">
            <v>CURVA 90 GRAUS AÇO ZINCADO DIÂMETRO 3"</v>
          </cell>
          <cell r="C555" t="str">
            <v xml:space="preserve">Un    </v>
          </cell>
          <cell r="D555">
            <v>46.62</v>
          </cell>
          <cell r="E555">
            <v>32.4</v>
          </cell>
          <cell r="F555">
            <v>79.02</v>
          </cell>
        </row>
        <row r="556">
          <cell r="A556">
            <v>71128</v>
          </cell>
          <cell r="B556" t="str">
            <v>CURVA 90 GRAUS AÇO ZINCADO DIÂMETRO 4"</v>
          </cell>
          <cell r="C556" t="str">
            <v xml:space="preserve">Un    </v>
          </cell>
          <cell r="D556">
            <v>84.92</v>
          </cell>
          <cell r="E556">
            <v>38.880000000000003</v>
          </cell>
          <cell r="F556">
            <v>123.8</v>
          </cell>
        </row>
        <row r="557">
          <cell r="A557">
            <v>71140</v>
          </cell>
          <cell r="B557" t="str">
            <v>CURVA DE 90 GRAUS DE PVC RIGIDO DIAM.1/2"</v>
          </cell>
          <cell r="C557" t="str">
            <v xml:space="preserve">Un    </v>
          </cell>
          <cell r="D557">
            <v>0.57999999999999996</v>
          </cell>
          <cell r="E557">
            <v>1.51</v>
          </cell>
          <cell r="F557">
            <v>2.09</v>
          </cell>
        </row>
        <row r="558">
          <cell r="A558">
            <v>71141</v>
          </cell>
          <cell r="B558" t="str">
            <v>CURVA DE 90 GRAUS DE PVC RIGIDO DIAM. 3/4"</v>
          </cell>
          <cell r="C558" t="str">
            <v xml:space="preserve">Un    </v>
          </cell>
          <cell r="D558">
            <v>1.17</v>
          </cell>
          <cell r="E558">
            <v>2.16</v>
          </cell>
          <cell r="F558">
            <v>3.33</v>
          </cell>
        </row>
        <row r="559">
          <cell r="A559">
            <v>71142</v>
          </cell>
          <cell r="B559" t="str">
            <v>CURVA DE 90 GRAUS DE PVC RIGIDO DIAM. 1"</v>
          </cell>
          <cell r="C559" t="str">
            <v xml:space="preserve">Un    </v>
          </cell>
          <cell r="D559">
            <v>1.27</v>
          </cell>
          <cell r="E559">
            <v>2.81</v>
          </cell>
          <cell r="F559">
            <v>4.08</v>
          </cell>
        </row>
        <row r="560">
          <cell r="A560">
            <v>71143</v>
          </cell>
          <cell r="B560" t="str">
            <v>CURVA DE 90 GRAUS DE PVC RIGIDO DIAM. 1.1/4"</v>
          </cell>
          <cell r="C560" t="str">
            <v xml:space="preserve">Un    </v>
          </cell>
          <cell r="D560">
            <v>3.09</v>
          </cell>
          <cell r="E560">
            <v>4.32</v>
          </cell>
          <cell r="F560">
            <v>7.41</v>
          </cell>
        </row>
        <row r="561">
          <cell r="A561">
            <v>71144</v>
          </cell>
          <cell r="B561" t="str">
            <v>CURVA DE 90 GRAUS DE PVC RIGIDO DIAM. 1.1/2"</v>
          </cell>
          <cell r="C561" t="str">
            <v xml:space="preserve">Un    </v>
          </cell>
          <cell r="D561">
            <v>3.69</v>
          </cell>
          <cell r="E561">
            <v>8.11</v>
          </cell>
          <cell r="F561">
            <v>11.8</v>
          </cell>
        </row>
        <row r="562">
          <cell r="A562">
            <v>71145</v>
          </cell>
          <cell r="B562" t="str">
            <v>CURVA DE 90 GRAUS DE PVC RIGIDO DIAM. 2"</v>
          </cell>
          <cell r="C562" t="str">
            <v xml:space="preserve">Un    </v>
          </cell>
          <cell r="D562">
            <v>4.83</v>
          </cell>
          <cell r="E562">
            <v>8.2100000000000009</v>
          </cell>
          <cell r="F562">
            <v>13.04</v>
          </cell>
        </row>
        <row r="563">
          <cell r="A563">
            <v>71146</v>
          </cell>
          <cell r="B563" t="str">
            <v>CURVA DE 90 GRAUS DE PVC RIGIDO DIAM. 2.1/2"</v>
          </cell>
          <cell r="C563" t="str">
            <v xml:space="preserve">Un    </v>
          </cell>
          <cell r="D563">
            <v>13.21</v>
          </cell>
          <cell r="E563">
            <v>17.28</v>
          </cell>
          <cell r="F563">
            <v>30.49</v>
          </cell>
        </row>
        <row r="564">
          <cell r="A564">
            <v>71147</v>
          </cell>
          <cell r="B564" t="str">
            <v>CURVA DE 90 GRAUS DE PVC RIGIDO DIAM. 3"</v>
          </cell>
          <cell r="C564" t="str">
            <v xml:space="preserve">Un    </v>
          </cell>
          <cell r="D564">
            <v>15.85</v>
          </cell>
          <cell r="E564">
            <v>21.6</v>
          </cell>
          <cell r="F564">
            <v>37.450000000000003</v>
          </cell>
        </row>
        <row r="565">
          <cell r="A565">
            <v>71148</v>
          </cell>
          <cell r="B565" t="str">
            <v>CURVA DE 90 GRAUS DE PVC RIGIDO DIAM. 4"</v>
          </cell>
          <cell r="C565" t="str">
            <v xml:space="preserve">Un    </v>
          </cell>
          <cell r="D565">
            <v>26.72</v>
          </cell>
          <cell r="E565">
            <v>25.92</v>
          </cell>
          <cell r="F565">
            <v>52.64</v>
          </cell>
        </row>
        <row r="566">
          <cell r="A566">
            <v>71150</v>
          </cell>
          <cell r="B566" t="str">
            <v>CURVA DE 90 GRAUS AÇO GALVANIZADO DIAM.1/2"</v>
          </cell>
          <cell r="C566" t="str">
            <v xml:space="preserve">Un    </v>
          </cell>
          <cell r="D566">
            <v>2.73</v>
          </cell>
          <cell r="E566">
            <v>2.16</v>
          </cell>
          <cell r="F566">
            <v>4.8899999999999997</v>
          </cell>
        </row>
        <row r="567">
          <cell r="A567">
            <v>71151</v>
          </cell>
          <cell r="B567" t="str">
            <v>CURVA DE 90 GRAUS AÇO GALVANIZADO DIAM.3/4"</v>
          </cell>
          <cell r="C567" t="str">
            <v xml:space="preserve">Un    </v>
          </cell>
          <cell r="D567">
            <v>4.4400000000000004</v>
          </cell>
          <cell r="E567">
            <v>2.81</v>
          </cell>
          <cell r="F567">
            <v>7.25</v>
          </cell>
        </row>
        <row r="568">
          <cell r="A568">
            <v>71152</v>
          </cell>
          <cell r="B568" t="str">
            <v>CURVA DE 90 GRAUS AÇO GALVANIZADO DIAM.1"</v>
          </cell>
          <cell r="C568" t="str">
            <v xml:space="preserve">Un    </v>
          </cell>
          <cell r="D568">
            <v>4.7699999999999996</v>
          </cell>
          <cell r="E568">
            <v>3.03</v>
          </cell>
          <cell r="F568">
            <v>7.8</v>
          </cell>
        </row>
        <row r="569">
          <cell r="A569">
            <v>71153</v>
          </cell>
          <cell r="B569" t="str">
            <v>CURVA DE 90 GRAUS AÇO GALVANIZADO DIAM.1.1/4"</v>
          </cell>
          <cell r="C569" t="str">
            <v xml:space="preserve">Un    </v>
          </cell>
          <cell r="D569">
            <v>8.77</v>
          </cell>
          <cell r="E569">
            <v>6.48</v>
          </cell>
          <cell r="F569">
            <v>15.25</v>
          </cell>
        </row>
        <row r="570">
          <cell r="A570">
            <v>71154</v>
          </cell>
          <cell r="B570" t="str">
            <v>CURVA DE 90 GRAUS AÇO GALVANIZADO DIAM. 1.1/2"</v>
          </cell>
          <cell r="C570" t="str">
            <v xml:space="preserve">Un    </v>
          </cell>
          <cell r="D570">
            <v>12.24</v>
          </cell>
          <cell r="E570">
            <v>7.56</v>
          </cell>
          <cell r="F570">
            <v>19.8</v>
          </cell>
        </row>
        <row r="571">
          <cell r="A571">
            <v>71155</v>
          </cell>
          <cell r="B571" t="str">
            <v>CURVA DE 90 GRAUS AÇO GALVANIZADO DIAM. 2"</v>
          </cell>
          <cell r="C571" t="str">
            <v xml:space="preserve">Un    </v>
          </cell>
          <cell r="D571">
            <v>19.95</v>
          </cell>
          <cell r="E571">
            <v>10.15</v>
          </cell>
          <cell r="F571">
            <v>30.1</v>
          </cell>
        </row>
        <row r="572">
          <cell r="A572">
            <v>71156</v>
          </cell>
          <cell r="B572" t="str">
            <v>CURVA DE 90 GRAUS AÇO GALVANIZADO DIAM. 2.1/2"</v>
          </cell>
          <cell r="C572" t="str">
            <v xml:space="preserve">Un    </v>
          </cell>
          <cell r="D572">
            <v>43.88</v>
          </cell>
          <cell r="E572">
            <v>21.6</v>
          </cell>
          <cell r="F572">
            <v>65.48</v>
          </cell>
        </row>
        <row r="573">
          <cell r="A573">
            <v>71157</v>
          </cell>
          <cell r="B573" t="str">
            <v>CURVA DE 90 GRAUS AÇO GALVANIZADO DIAM. 3"</v>
          </cell>
          <cell r="C573" t="str">
            <v xml:space="preserve">Un    </v>
          </cell>
          <cell r="D573">
            <v>58.89</v>
          </cell>
          <cell r="E573">
            <v>32.4</v>
          </cell>
          <cell r="F573">
            <v>91.29</v>
          </cell>
        </row>
        <row r="574">
          <cell r="A574">
            <v>71158</v>
          </cell>
          <cell r="B574" t="str">
            <v>CURVA DE 90 GRAUS AÇO GALVANIZADO DIÂMETRO 4"</v>
          </cell>
          <cell r="C574" t="str">
            <v xml:space="preserve">Un    </v>
          </cell>
          <cell r="D574">
            <v>102.41</v>
          </cell>
          <cell r="E574">
            <v>38.880000000000003</v>
          </cell>
          <cell r="F574">
            <v>141.29</v>
          </cell>
        </row>
        <row r="575">
          <cell r="A575">
            <v>71159</v>
          </cell>
          <cell r="B575" t="str">
            <v>DESVIO A DIREITA PARA ELETROCALHA 50 X 50 MM</v>
          </cell>
          <cell r="C575" t="str">
            <v xml:space="preserve">Un    </v>
          </cell>
          <cell r="D575">
            <v>19.170000000000002</v>
          </cell>
          <cell r="E575">
            <v>3.45</v>
          </cell>
          <cell r="F575">
            <v>22.62</v>
          </cell>
        </row>
        <row r="576">
          <cell r="A576">
            <v>71170</v>
          </cell>
          <cell r="B576" t="str">
            <v>DIMMER ROTATIVO SIMPLES</v>
          </cell>
          <cell r="C576" t="str">
            <v xml:space="preserve">Un    </v>
          </cell>
          <cell r="D576">
            <v>35.56</v>
          </cell>
          <cell r="E576">
            <v>4.53</v>
          </cell>
          <cell r="F576">
            <v>40.090000000000003</v>
          </cell>
        </row>
        <row r="577">
          <cell r="A577">
            <v>71171</v>
          </cell>
          <cell r="B577" t="str">
            <v>DISJUNTOR MONOPOLAR DE 10 A 32-A</v>
          </cell>
          <cell r="C577" t="str">
            <v xml:space="preserve">Un    </v>
          </cell>
          <cell r="D577">
            <v>7.9</v>
          </cell>
          <cell r="E577">
            <v>6.48</v>
          </cell>
          <cell r="F577">
            <v>14.38</v>
          </cell>
        </row>
        <row r="578">
          <cell r="A578">
            <v>71172</v>
          </cell>
          <cell r="B578" t="str">
            <v>DISJUNTOR MONOPOLAR DE 35 A 50-A</v>
          </cell>
          <cell r="C578" t="str">
            <v xml:space="preserve">Un    </v>
          </cell>
          <cell r="D578">
            <v>10.039999999999999</v>
          </cell>
          <cell r="E578">
            <v>6.48</v>
          </cell>
          <cell r="F578">
            <v>16.52</v>
          </cell>
        </row>
        <row r="579">
          <cell r="A579">
            <v>71173</v>
          </cell>
          <cell r="B579" t="str">
            <v>DISJUNTOR TRIPOLAR DE 10 A 35-A</v>
          </cell>
          <cell r="C579" t="str">
            <v xml:space="preserve">Un    </v>
          </cell>
          <cell r="D579">
            <v>43.45</v>
          </cell>
          <cell r="E579">
            <v>19.440000000000001</v>
          </cell>
          <cell r="F579">
            <v>62.89</v>
          </cell>
        </row>
        <row r="580">
          <cell r="A580">
            <v>71174</v>
          </cell>
          <cell r="B580" t="str">
            <v>DISJUNTOR TRIPOLAR 40 A 50A</v>
          </cell>
          <cell r="C580" t="str">
            <v xml:space="preserve">Un    </v>
          </cell>
          <cell r="D580">
            <v>45.44</v>
          </cell>
          <cell r="E580">
            <v>19.440000000000001</v>
          </cell>
          <cell r="F580">
            <v>64.88</v>
          </cell>
        </row>
        <row r="581">
          <cell r="A581">
            <v>71175</v>
          </cell>
          <cell r="B581" t="str">
            <v>DISJUNTOR TRIPOLAR DE 60 A 100-A</v>
          </cell>
          <cell r="C581" t="str">
            <v xml:space="preserve">Un    </v>
          </cell>
          <cell r="D581">
            <v>134.61000000000001</v>
          </cell>
          <cell r="E581">
            <v>19.440000000000001</v>
          </cell>
          <cell r="F581">
            <v>154.05000000000001</v>
          </cell>
        </row>
        <row r="582">
          <cell r="A582">
            <v>71176</v>
          </cell>
          <cell r="B582" t="str">
            <v>DISJUNTOR TRIPOLAR DE 125-A</v>
          </cell>
          <cell r="C582" t="str">
            <v xml:space="preserve">Un    </v>
          </cell>
          <cell r="D582">
            <v>229.51</v>
          </cell>
          <cell r="E582">
            <v>19.440000000000001</v>
          </cell>
          <cell r="F582">
            <v>248.95</v>
          </cell>
        </row>
        <row r="583">
          <cell r="A583">
            <v>71177</v>
          </cell>
          <cell r="B583" t="str">
            <v>DISJUNTOR TRIPOLAR DE 150 A 175-A</v>
          </cell>
          <cell r="C583" t="str">
            <v xml:space="preserve">Un    </v>
          </cell>
          <cell r="D583">
            <v>240.46</v>
          </cell>
          <cell r="E583">
            <v>19.440000000000001</v>
          </cell>
          <cell r="F583">
            <v>259.89999999999998</v>
          </cell>
        </row>
        <row r="584">
          <cell r="A584">
            <v>71178</v>
          </cell>
          <cell r="B584" t="str">
            <v>DISJUNTOR TRIPOLAR DE 200-A</v>
          </cell>
          <cell r="C584" t="str">
            <v xml:space="preserve">Un    </v>
          </cell>
          <cell r="D584">
            <v>269.14</v>
          </cell>
          <cell r="E584">
            <v>19.440000000000001</v>
          </cell>
          <cell r="F584">
            <v>288.58</v>
          </cell>
        </row>
        <row r="585">
          <cell r="A585">
            <v>71179</v>
          </cell>
          <cell r="B585" t="str">
            <v>DISJUNTOR TRIPOLAR DE 225-A</v>
          </cell>
          <cell r="C585" t="str">
            <v xml:space="preserve">Un    </v>
          </cell>
          <cell r="D585">
            <v>273.39999999999998</v>
          </cell>
          <cell r="E585">
            <v>19.440000000000001</v>
          </cell>
          <cell r="F585">
            <v>292.83999999999997</v>
          </cell>
        </row>
        <row r="586">
          <cell r="A586">
            <v>71180</v>
          </cell>
          <cell r="B586" t="str">
            <v>DISJUNTOR TRIPOLAR DE 250-A</v>
          </cell>
          <cell r="C586" t="str">
            <v xml:space="preserve">Un    </v>
          </cell>
          <cell r="D586">
            <v>435.31</v>
          </cell>
          <cell r="E586">
            <v>19.440000000000001</v>
          </cell>
          <cell r="F586">
            <v>454.75</v>
          </cell>
        </row>
        <row r="587">
          <cell r="A587">
            <v>71181</v>
          </cell>
          <cell r="B587" t="str">
            <v>DISJUNTOR TRIPOLAR DE 300 A 350-A</v>
          </cell>
          <cell r="C587" t="str">
            <v xml:space="preserve">Un    </v>
          </cell>
          <cell r="D587">
            <v>837.57</v>
          </cell>
          <cell r="E587">
            <v>19.440000000000001</v>
          </cell>
          <cell r="F587">
            <v>857.01</v>
          </cell>
        </row>
        <row r="588">
          <cell r="A588">
            <v>71184</v>
          </cell>
          <cell r="B588" t="str">
            <v>DISPOSITIVO DE PROTEÇÃO CONTRA SURTOS (D.P.S.) 275V DE 8 A 40KA</v>
          </cell>
          <cell r="C588" t="str">
            <v xml:space="preserve">Un    </v>
          </cell>
          <cell r="D588">
            <v>34.200000000000003</v>
          </cell>
          <cell r="E588">
            <v>21.6</v>
          </cell>
          <cell r="F588">
            <v>55.8</v>
          </cell>
        </row>
        <row r="589">
          <cell r="A589">
            <v>71186</v>
          </cell>
          <cell r="B589" t="str">
            <v>DISPOSITIVO DE PROTEÇÃO CONTRA SURTOS (D.P.S.) 275V DE 90KA</v>
          </cell>
          <cell r="C589" t="str">
            <v xml:space="preserve">Un    </v>
          </cell>
          <cell r="D589">
            <v>125.86</v>
          </cell>
          <cell r="E589">
            <v>21.6</v>
          </cell>
          <cell r="F589">
            <v>147.46</v>
          </cell>
        </row>
        <row r="590">
          <cell r="A590">
            <v>71190</v>
          </cell>
          <cell r="B590" t="str">
            <v>ELETROCALHA CH.Aº PRE ZN. FOGO "C" C/ABAS 50X50 MM S/TAMPA</v>
          </cell>
          <cell r="C590" t="str">
            <v xml:space="preserve">M     </v>
          </cell>
          <cell r="D590">
            <v>7.33</v>
          </cell>
          <cell r="E590">
            <v>6.91</v>
          </cell>
          <cell r="F590">
            <v>14.24</v>
          </cell>
        </row>
        <row r="591">
          <cell r="A591">
            <v>71193</v>
          </cell>
          <cell r="B591" t="str">
            <v>ELETRODUTO PVC FLEXÍVEL - MANGUEIRA CORRUGADA LEVE - DIAM. 20MM</v>
          </cell>
          <cell r="C591" t="str">
            <v xml:space="preserve">M     </v>
          </cell>
          <cell r="D591">
            <v>0.77</v>
          </cell>
          <cell r="E591">
            <v>3.67</v>
          </cell>
          <cell r="F591">
            <v>4.4400000000000004</v>
          </cell>
        </row>
        <row r="592">
          <cell r="A592">
            <v>71194</v>
          </cell>
          <cell r="B592" t="str">
            <v>ELETRODUTO PVC FLEXÍVEL - MANGUEIRA CORRUGADA LEVE - DIAM. 25MM</v>
          </cell>
          <cell r="C592" t="str">
            <v xml:space="preserve">M     </v>
          </cell>
          <cell r="D592">
            <v>1.1399999999999999</v>
          </cell>
          <cell r="E592">
            <v>3.67</v>
          </cell>
          <cell r="F592">
            <v>4.8099999999999996</v>
          </cell>
        </row>
        <row r="593">
          <cell r="A593">
            <v>71195</v>
          </cell>
          <cell r="B593" t="str">
            <v>ELETRODUTO PVC FLEXÍVEL - MANGUEIRA CORRUGADA LEVE - DIAM. 32MM</v>
          </cell>
          <cell r="C593" t="str">
            <v xml:space="preserve">M     </v>
          </cell>
          <cell r="D593">
            <v>1.78</v>
          </cell>
          <cell r="E593">
            <v>4.32</v>
          </cell>
          <cell r="F593">
            <v>6.1</v>
          </cell>
        </row>
        <row r="594">
          <cell r="A594">
            <v>71196</v>
          </cell>
          <cell r="B594" t="str">
            <v>ELETRODUTO PVC FLEXÍVEL - MANGUEIRA CORRUGADA REFORÇADA - DIAM. 40MM</v>
          </cell>
          <cell r="C594" t="str">
            <v xml:space="preserve">M     </v>
          </cell>
          <cell r="D594">
            <v>1.78</v>
          </cell>
          <cell r="E594">
            <v>4.32</v>
          </cell>
          <cell r="F594">
            <v>6.1</v>
          </cell>
        </row>
        <row r="595">
          <cell r="A595">
            <v>71197</v>
          </cell>
          <cell r="B595" t="str">
            <v>ELETRODUTO PVC FLEXÍVEL - MANGUEIRA CORRUGADA REFORÇADA - DIAM. 50MM</v>
          </cell>
          <cell r="C595" t="str">
            <v xml:space="preserve">M     </v>
          </cell>
          <cell r="D595">
            <v>2.16</v>
          </cell>
          <cell r="E595">
            <v>7.99</v>
          </cell>
          <cell r="F595">
            <v>10.15</v>
          </cell>
        </row>
        <row r="596">
          <cell r="A596">
            <v>71198</v>
          </cell>
          <cell r="B596" t="str">
            <v>ELETRODUTO PVC FLEXÍVEL - MANGUEIRA CORRUGADA REFORÇADA - DIAM. 60MM</v>
          </cell>
          <cell r="C596" t="str">
            <v xml:space="preserve">M     </v>
          </cell>
          <cell r="D596">
            <v>2.9</v>
          </cell>
          <cell r="E596">
            <v>10.8</v>
          </cell>
          <cell r="F596">
            <v>13.7</v>
          </cell>
        </row>
        <row r="597">
          <cell r="A597">
            <v>71199</v>
          </cell>
          <cell r="B597" t="str">
            <v>ELETRODUTO PVC FLEXÍVEL - MANGUEIRA CORRUGADA REFORÇADA - DIAM. 75MM</v>
          </cell>
          <cell r="C597" t="str">
            <v xml:space="preserve">M     </v>
          </cell>
          <cell r="D597">
            <v>4.99</v>
          </cell>
          <cell r="E597">
            <v>17.28</v>
          </cell>
          <cell r="F597">
            <v>22.27</v>
          </cell>
        </row>
        <row r="598">
          <cell r="A598">
            <v>71200</v>
          </cell>
          <cell r="B598" t="str">
            <v>ELETRODUTO DE PVC RIGIDO DIAMETRO 1/2"</v>
          </cell>
          <cell r="C598" t="str">
            <v xml:space="preserve">M     </v>
          </cell>
          <cell r="D598">
            <v>1.17</v>
          </cell>
          <cell r="E598">
            <v>3.67</v>
          </cell>
          <cell r="F598">
            <v>4.84</v>
          </cell>
        </row>
        <row r="599">
          <cell r="A599">
            <v>71201</v>
          </cell>
          <cell r="B599" t="str">
            <v>ELETRODUTO DE PVC RIGIDO DIAMETRO 3/4"</v>
          </cell>
          <cell r="C599" t="str">
            <v xml:space="preserve">M     </v>
          </cell>
          <cell r="D599">
            <v>1.48</v>
          </cell>
          <cell r="E599">
            <v>3.67</v>
          </cell>
          <cell r="F599">
            <v>5.15</v>
          </cell>
        </row>
        <row r="600">
          <cell r="A600">
            <v>71202</v>
          </cell>
          <cell r="B600" t="str">
            <v>ELETRODUTO DE PVC RIGIDO DIAMETRO 1"</v>
          </cell>
          <cell r="C600" t="str">
            <v xml:space="preserve">M     </v>
          </cell>
          <cell r="D600">
            <v>2.52</v>
          </cell>
          <cell r="E600">
            <v>4.32</v>
          </cell>
          <cell r="F600">
            <v>6.84</v>
          </cell>
        </row>
        <row r="601">
          <cell r="A601">
            <v>71203</v>
          </cell>
          <cell r="B601" t="str">
            <v>ELETRODUTO DE PVC RIGIDO DIAMETRO 1.1/2"</v>
          </cell>
          <cell r="C601" t="str">
            <v xml:space="preserve">M     </v>
          </cell>
          <cell r="D601">
            <v>4.3</v>
          </cell>
          <cell r="E601">
            <v>7.99</v>
          </cell>
          <cell r="F601">
            <v>12.29</v>
          </cell>
        </row>
        <row r="602">
          <cell r="A602">
            <v>71204</v>
          </cell>
          <cell r="B602" t="str">
            <v>ELETRODUTO DE PVC RIGIDO DIAMETRO 1.1/4"</v>
          </cell>
          <cell r="C602" t="str">
            <v xml:space="preserve">M     </v>
          </cell>
          <cell r="D602">
            <v>3.39</v>
          </cell>
          <cell r="E602">
            <v>9.07</v>
          </cell>
          <cell r="F602">
            <v>12.46</v>
          </cell>
        </row>
        <row r="603">
          <cell r="A603">
            <v>71205</v>
          </cell>
          <cell r="B603" t="str">
            <v>ELETRODUTO DE PVC RIGIDO DIAMETRO 2"</v>
          </cell>
          <cell r="C603" t="str">
            <v xml:space="preserve">M     </v>
          </cell>
          <cell r="D603">
            <v>6.21</v>
          </cell>
          <cell r="E603">
            <v>10.8</v>
          </cell>
          <cell r="F603">
            <v>17.010000000000002</v>
          </cell>
        </row>
        <row r="604">
          <cell r="A604">
            <v>71206</v>
          </cell>
          <cell r="B604" t="str">
            <v>ELETRODUTO DE PVC RIGIDO DIAMETRO 2.1/2"</v>
          </cell>
          <cell r="C604" t="str">
            <v xml:space="preserve">M     </v>
          </cell>
          <cell r="D604">
            <v>8.26</v>
          </cell>
          <cell r="E604">
            <v>14.47</v>
          </cell>
          <cell r="F604">
            <v>22.73</v>
          </cell>
        </row>
        <row r="605">
          <cell r="A605">
            <v>71207</v>
          </cell>
          <cell r="B605" t="str">
            <v>ELETRODUTO DE PVC RIGIDO DIAMETRO 3"</v>
          </cell>
          <cell r="C605" t="str">
            <v xml:space="preserve">M     </v>
          </cell>
          <cell r="D605">
            <v>13.13</v>
          </cell>
          <cell r="E605">
            <v>17.28</v>
          </cell>
          <cell r="F605">
            <v>30.41</v>
          </cell>
        </row>
        <row r="606">
          <cell r="A606">
            <v>71208</v>
          </cell>
          <cell r="B606" t="str">
            <v>ELETRODUTO DE PVC RIGIDO DIAMETRO 4"</v>
          </cell>
          <cell r="C606" t="str">
            <v xml:space="preserve">M     </v>
          </cell>
          <cell r="D606">
            <v>19.98</v>
          </cell>
          <cell r="E606">
            <v>21.6</v>
          </cell>
          <cell r="F606">
            <v>41.58</v>
          </cell>
        </row>
        <row r="607">
          <cell r="A607">
            <v>71210</v>
          </cell>
          <cell r="B607" t="str">
            <v xml:space="preserve">ELETRODUTO EM AÇO GALVANIZADO A FOGO DIÂMETRO 1/2" - PESADO </v>
          </cell>
          <cell r="C607" t="str">
            <v xml:space="preserve">M     </v>
          </cell>
          <cell r="D607">
            <v>7.01</v>
          </cell>
          <cell r="E607">
            <v>4.32</v>
          </cell>
          <cell r="F607">
            <v>11.33</v>
          </cell>
        </row>
        <row r="608">
          <cell r="A608">
            <v>71211</v>
          </cell>
          <cell r="B608" t="str">
            <v xml:space="preserve">ELETRODUTO EM AÇO GALVANIZADO A FOGO DIÂMETRO 3/4" - PESADO </v>
          </cell>
          <cell r="C608" t="str">
            <v xml:space="preserve">M     </v>
          </cell>
          <cell r="D608">
            <v>9.52</v>
          </cell>
          <cell r="E608">
            <v>6.48</v>
          </cell>
          <cell r="F608">
            <v>16</v>
          </cell>
        </row>
        <row r="609">
          <cell r="A609">
            <v>71212</v>
          </cell>
          <cell r="B609" t="str">
            <v xml:space="preserve">ELETRODUTO EM AÇO GALVANIZADO A FOGO DIÂMETRO 1" - PESADO </v>
          </cell>
          <cell r="C609" t="str">
            <v xml:space="preserve">M     </v>
          </cell>
          <cell r="D609">
            <v>11.82</v>
          </cell>
          <cell r="E609">
            <v>8.64</v>
          </cell>
          <cell r="F609">
            <v>20.46</v>
          </cell>
        </row>
        <row r="610">
          <cell r="A610">
            <v>71213</v>
          </cell>
          <cell r="B610" t="str">
            <v xml:space="preserve">ELETRODUTO EM AÇO GALVANIZADO A FOGO DIÂMETRO 1 1/4" - PESADO </v>
          </cell>
          <cell r="C610" t="str">
            <v xml:space="preserve">M     </v>
          </cell>
          <cell r="D610">
            <v>19.170000000000002</v>
          </cell>
          <cell r="E610">
            <v>14.04</v>
          </cell>
          <cell r="F610">
            <v>33.21</v>
          </cell>
        </row>
        <row r="611">
          <cell r="A611">
            <v>71214</v>
          </cell>
          <cell r="B611" t="str">
            <v xml:space="preserve">ELETRODUTO EM AÇO GALVANIZADO A FOGO DIÂMETRO 1 1/2" - PESADO </v>
          </cell>
          <cell r="C611" t="str">
            <v xml:space="preserve">M     </v>
          </cell>
          <cell r="D611">
            <v>27</v>
          </cell>
          <cell r="E611">
            <v>15.12</v>
          </cell>
          <cell r="F611">
            <v>42.12</v>
          </cell>
        </row>
        <row r="612">
          <cell r="A612">
            <v>71215</v>
          </cell>
          <cell r="B612" t="str">
            <v xml:space="preserve">ELETRODUTO EM AÇO GALVANIZADO A FOGO DIÂMETRO 2" - PESADO </v>
          </cell>
          <cell r="C612" t="str">
            <v xml:space="preserve">M     </v>
          </cell>
          <cell r="D612">
            <v>37.700000000000003</v>
          </cell>
          <cell r="E612">
            <v>17.28</v>
          </cell>
          <cell r="F612">
            <v>54.98</v>
          </cell>
        </row>
        <row r="613">
          <cell r="A613">
            <v>71216</v>
          </cell>
          <cell r="B613" t="str">
            <v xml:space="preserve">ELETRODUTO EM AÇO GALVANIZADO A FOGO DIÂMETRO 2 1/2" - PESADO </v>
          </cell>
          <cell r="C613" t="str">
            <v xml:space="preserve">M     </v>
          </cell>
          <cell r="D613">
            <v>37.79</v>
          </cell>
          <cell r="E613">
            <v>30.24</v>
          </cell>
          <cell r="F613">
            <v>68.03</v>
          </cell>
        </row>
        <row r="614">
          <cell r="A614">
            <v>71217</v>
          </cell>
          <cell r="B614" t="str">
            <v xml:space="preserve">ELETRODUTO EM AÇO GALVANIZADO A FOGO DIÂMETRO 3" - PESADO </v>
          </cell>
          <cell r="C614" t="str">
            <v xml:space="preserve">M     </v>
          </cell>
          <cell r="D614">
            <v>55.51</v>
          </cell>
          <cell r="E614">
            <v>34.56</v>
          </cell>
          <cell r="F614">
            <v>90.07</v>
          </cell>
        </row>
        <row r="615">
          <cell r="A615">
            <v>71218</v>
          </cell>
          <cell r="B615" t="str">
            <v xml:space="preserve">ELETRODUTO EM AÇO GALVANIZADO A FOGO DIÂMETRO 4" - PESADO </v>
          </cell>
          <cell r="C615" t="str">
            <v xml:space="preserve">M     </v>
          </cell>
          <cell r="D615">
            <v>69.67</v>
          </cell>
          <cell r="E615">
            <v>43.2</v>
          </cell>
          <cell r="F615">
            <v>112.87</v>
          </cell>
        </row>
        <row r="616">
          <cell r="A616">
            <v>71230</v>
          </cell>
          <cell r="B616" t="str">
            <v>ELETRODUTO METALICO FLEXIVEL DIAMETRO DIAM.1/2"</v>
          </cell>
          <cell r="C616" t="str">
            <v xml:space="preserve">M     </v>
          </cell>
          <cell r="D616">
            <v>3.45</v>
          </cell>
          <cell r="E616">
            <v>3.67</v>
          </cell>
          <cell r="F616">
            <v>7.12</v>
          </cell>
        </row>
        <row r="617">
          <cell r="A617">
            <v>71231</v>
          </cell>
          <cell r="B617" t="str">
            <v>ELETRODUTO METALICO FLEXIVEL DIAMETRO DIAM.3/4"</v>
          </cell>
          <cell r="C617" t="str">
            <v xml:space="preserve">M     </v>
          </cell>
          <cell r="D617">
            <v>4.3499999999999996</v>
          </cell>
          <cell r="E617">
            <v>3.67</v>
          </cell>
          <cell r="F617">
            <v>8.02</v>
          </cell>
        </row>
        <row r="618">
          <cell r="A618">
            <v>71232</v>
          </cell>
          <cell r="B618" t="str">
            <v>ELETRODUTO METALICO FLEXIVEL DIAMETRO DIAM. 1"</v>
          </cell>
          <cell r="C618" t="str">
            <v xml:space="preserve">M     </v>
          </cell>
          <cell r="D618">
            <v>6.33</v>
          </cell>
          <cell r="E618">
            <v>3.67</v>
          </cell>
          <cell r="F618">
            <v>10</v>
          </cell>
        </row>
        <row r="619">
          <cell r="A619">
            <v>71250</v>
          </cell>
          <cell r="B619" t="str">
            <v>ELETRODUTO EM AÇO ZINCADO DIÂMETRO 1/2"</v>
          </cell>
          <cell r="C619" t="str">
            <v xml:space="preserve">M     </v>
          </cell>
          <cell r="D619">
            <v>3.4</v>
          </cell>
          <cell r="E619">
            <v>4.32</v>
          </cell>
          <cell r="F619">
            <v>7.72</v>
          </cell>
        </row>
        <row r="620">
          <cell r="A620">
            <v>71251</v>
          </cell>
          <cell r="B620" t="str">
            <v>ELETRODUTO EM AÇO ZINCADO DIÂMETRO 3/4"</v>
          </cell>
          <cell r="C620" t="str">
            <v xml:space="preserve">M     </v>
          </cell>
          <cell r="D620">
            <v>3.64</v>
          </cell>
          <cell r="E620">
            <v>6.48</v>
          </cell>
          <cell r="F620">
            <v>10.119999999999999</v>
          </cell>
        </row>
        <row r="621">
          <cell r="A621">
            <v>71252</v>
          </cell>
          <cell r="B621" t="str">
            <v>ELETRODUTO EM AÇO ZINCADO DIÂMETRO 1"</v>
          </cell>
          <cell r="C621" t="str">
            <v xml:space="preserve">M     </v>
          </cell>
          <cell r="D621">
            <v>8.11</v>
          </cell>
          <cell r="E621">
            <v>8.64</v>
          </cell>
          <cell r="F621">
            <v>16.75</v>
          </cell>
        </row>
        <row r="622">
          <cell r="A622">
            <v>71253</v>
          </cell>
          <cell r="B622" t="str">
            <v>ELETRODUTO EM AÇO ZINCADO DIÂMETRO 1.1/4"</v>
          </cell>
          <cell r="C622" t="str">
            <v xml:space="preserve">M     </v>
          </cell>
          <cell r="D622">
            <v>9.77</v>
          </cell>
          <cell r="E622">
            <v>14.04</v>
          </cell>
          <cell r="F622">
            <v>23.81</v>
          </cell>
        </row>
        <row r="623">
          <cell r="A623">
            <v>71254</v>
          </cell>
          <cell r="B623" t="str">
            <v>ELETRODUTO EM AÇO ZINCADO DIÂMETRO 1.1/2"</v>
          </cell>
          <cell r="C623" t="str">
            <v xml:space="preserve">M     </v>
          </cell>
          <cell r="D623">
            <v>11.58</v>
          </cell>
          <cell r="E623">
            <v>15.12</v>
          </cell>
          <cell r="F623">
            <v>26.7</v>
          </cell>
        </row>
        <row r="624">
          <cell r="A624">
            <v>71255</v>
          </cell>
          <cell r="B624" t="str">
            <v>ELETRODUTO EM AÇO ZINCADO DIÂMETRO 2"</v>
          </cell>
          <cell r="C624" t="str">
            <v xml:space="preserve">M     </v>
          </cell>
          <cell r="D624">
            <v>14.48</v>
          </cell>
          <cell r="E624">
            <v>17.28</v>
          </cell>
          <cell r="F624">
            <v>31.76</v>
          </cell>
        </row>
        <row r="625">
          <cell r="A625">
            <v>71256</v>
          </cell>
          <cell r="B625" t="str">
            <v>ELETRODUTO EM AÇO ZINCADO DIÂMETRO 2.1/2"</v>
          </cell>
          <cell r="C625" t="str">
            <v xml:space="preserve">M     </v>
          </cell>
          <cell r="D625">
            <v>32.32</v>
          </cell>
          <cell r="E625">
            <v>30.24</v>
          </cell>
          <cell r="F625">
            <v>62.56</v>
          </cell>
        </row>
        <row r="626">
          <cell r="A626">
            <v>71257</v>
          </cell>
          <cell r="B626" t="str">
            <v>ELETRODUTO EM AÇO ZINCADO DIÂMETRO 3"</v>
          </cell>
          <cell r="C626" t="str">
            <v xml:space="preserve">M     </v>
          </cell>
          <cell r="D626">
            <v>37.78</v>
          </cell>
          <cell r="E626">
            <v>34.56</v>
          </cell>
          <cell r="F626">
            <v>72.34</v>
          </cell>
        </row>
        <row r="627">
          <cell r="A627">
            <v>71258</v>
          </cell>
          <cell r="B627" t="str">
            <v>ELETRODUTO EM AÇO ZINCADO DIÂMETRO 4"</v>
          </cell>
          <cell r="C627" t="str">
            <v xml:space="preserve">M     </v>
          </cell>
          <cell r="D627">
            <v>55.19</v>
          </cell>
          <cell r="E627">
            <v>43.2</v>
          </cell>
          <cell r="F627">
            <v>98.39</v>
          </cell>
        </row>
        <row r="628">
          <cell r="A628">
            <v>71267</v>
          </cell>
          <cell r="B628" t="str">
            <v>ELO FUSÍVEL 5 H</v>
          </cell>
          <cell r="C628" t="str">
            <v xml:space="preserve">Un    </v>
          </cell>
          <cell r="D628">
            <v>2.6</v>
          </cell>
          <cell r="E628">
            <v>5.4</v>
          </cell>
          <cell r="F628">
            <v>8</v>
          </cell>
        </row>
        <row r="629">
          <cell r="A629">
            <v>71268</v>
          </cell>
          <cell r="B629" t="str">
            <v>ELO FUSÍVEL 6 K</v>
          </cell>
          <cell r="C629" t="str">
            <v xml:space="preserve">Un    </v>
          </cell>
          <cell r="D629">
            <v>2.6</v>
          </cell>
          <cell r="E629">
            <v>5.4</v>
          </cell>
          <cell r="F629">
            <v>8</v>
          </cell>
        </row>
        <row r="630">
          <cell r="A630">
            <v>71270</v>
          </cell>
          <cell r="B630" t="str">
            <v>ELO FUSIVEL 8 K - 15 KV</v>
          </cell>
          <cell r="C630" t="str">
            <v xml:space="preserve">Un    </v>
          </cell>
          <cell r="D630">
            <v>2.6</v>
          </cell>
          <cell r="E630">
            <v>5.4</v>
          </cell>
          <cell r="F630">
            <v>8</v>
          </cell>
        </row>
        <row r="631">
          <cell r="A631">
            <v>71271</v>
          </cell>
          <cell r="B631" t="str">
            <v>ELO FUSIVEL 10 K - 15 KV</v>
          </cell>
          <cell r="C631" t="str">
            <v xml:space="preserve">Un    </v>
          </cell>
          <cell r="D631">
            <v>2.6</v>
          </cell>
          <cell r="E631">
            <v>5.4</v>
          </cell>
          <cell r="F631">
            <v>8</v>
          </cell>
        </row>
        <row r="632">
          <cell r="A632">
            <v>71275</v>
          </cell>
          <cell r="B632" t="str">
            <v>ESTICADOR P/CABO DE AÇO 1/4"</v>
          </cell>
          <cell r="C632" t="str">
            <v xml:space="preserve">Un    </v>
          </cell>
          <cell r="D632">
            <v>2.4</v>
          </cell>
          <cell r="E632">
            <v>4.32</v>
          </cell>
          <cell r="F632">
            <v>6.72</v>
          </cell>
        </row>
        <row r="633">
          <cell r="A633">
            <v>71277</v>
          </cell>
          <cell r="B633" t="str">
            <v>EMENDA INTERNA P/ELETROCALHA (50 X 50 mm)</v>
          </cell>
          <cell r="C633" t="str">
            <v xml:space="preserve">Un    </v>
          </cell>
          <cell r="D633">
            <v>1.7</v>
          </cell>
          <cell r="E633">
            <v>3.24</v>
          </cell>
          <cell r="F633">
            <v>4.9400000000000004</v>
          </cell>
        </row>
        <row r="634">
          <cell r="A634">
            <v>71278</v>
          </cell>
          <cell r="B634" t="str">
            <v>ESPELHO BAQUELITE 4" X 2" 1 FURO RJ-45</v>
          </cell>
          <cell r="C634" t="str">
            <v xml:space="preserve">Un    </v>
          </cell>
          <cell r="D634">
            <v>2.69</v>
          </cell>
          <cell r="E634">
            <v>0.65</v>
          </cell>
          <cell r="F634">
            <v>3.34</v>
          </cell>
        </row>
        <row r="635">
          <cell r="A635">
            <v>71279</v>
          </cell>
          <cell r="B635" t="str">
            <v>ESPELHO BAQUELITE 4" X 2" 2 FUROS RJ-45</v>
          </cell>
          <cell r="C635" t="str">
            <v xml:space="preserve">Un    </v>
          </cell>
          <cell r="D635">
            <v>2.69</v>
          </cell>
          <cell r="E635">
            <v>0.65</v>
          </cell>
          <cell r="F635">
            <v>3.34</v>
          </cell>
        </row>
        <row r="636">
          <cell r="A636">
            <v>71280</v>
          </cell>
          <cell r="B636" t="str">
            <v>FIO DE COBRE NU No. 2,5 MM2 (45,05M /KG)</v>
          </cell>
          <cell r="C636" t="str">
            <v xml:space="preserve">M     </v>
          </cell>
          <cell r="D636">
            <v>1.01</v>
          </cell>
          <cell r="E636">
            <v>1.19</v>
          </cell>
          <cell r="F636">
            <v>2.2000000000000002</v>
          </cell>
        </row>
        <row r="637">
          <cell r="A637">
            <v>71281</v>
          </cell>
          <cell r="B637" t="str">
            <v>FIO DE COBRE NU No. 4 MM2 (28,00 M/KG)</v>
          </cell>
          <cell r="C637" t="str">
            <v xml:space="preserve">M     </v>
          </cell>
          <cell r="D637">
            <v>1.67</v>
          </cell>
          <cell r="E637">
            <v>1.29</v>
          </cell>
          <cell r="F637">
            <v>2.96</v>
          </cell>
        </row>
        <row r="638">
          <cell r="A638">
            <v>71282</v>
          </cell>
          <cell r="B638" t="str">
            <v>FIO DE COBRE NU No. 6 MM2 (18,00 M/KG)</v>
          </cell>
          <cell r="C638" t="str">
            <v xml:space="preserve">M     </v>
          </cell>
          <cell r="D638">
            <v>2.2799999999999998</v>
          </cell>
          <cell r="E638">
            <v>1.4</v>
          </cell>
          <cell r="F638">
            <v>3.68</v>
          </cell>
        </row>
        <row r="639">
          <cell r="A639">
            <v>71283</v>
          </cell>
          <cell r="B639" t="str">
            <v>FIO DE COBRE NU No. 10 MM2 (11,00 M/KG)</v>
          </cell>
          <cell r="C639" t="str">
            <v xml:space="preserve">M     </v>
          </cell>
          <cell r="D639">
            <v>4.12</v>
          </cell>
          <cell r="E639">
            <v>1.51</v>
          </cell>
          <cell r="F639">
            <v>5.63</v>
          </cell>
        </row>
        <row r="640">
          <cell r="A640">
            <v>71290</v>
          </cell>
          <cell r="B640" t="str">
            <v>FIO ISOLADO PVC 750 V,  No. 1,5 MM2</v>
          </cell>
          <cell r="C640" t="str">
            <v xml:space="preserve">M     </v>
          </cell>
          <cell r="D640">
            <v>0.54</v>
          </cell>
          <cell r="E640">
            <v>1.08</v>
          </cell>
          <cell r="F640">
            <v>1.62</v>
          </cell>
        </row>
        <row r="641">
          <cell r="A641">
            <v>71291</v>
          </cell>
          <cell r="B641" t="str">
            <v>FIO ISOLADO PVC 750 V, No. 2,5 MM2</v>
          </cell>
          <cell r="C641" t="str">
            <v xml:space="preserve">M     </v>
          </cell>
          <cell r="D641">
            <v>0.99</v>
          </cell>
          <cell r="E641">
            <v>1.19</v>
          </cell>
          <cell r="F641">
            <v>2.1800000000000002</v>
          </cell>
        </row>
        <row r="642">
          <cell r="A642">
            <v>71292</v>
          </cell>
          <cell r="B642" t="str">
            <v>FIO ISOLADO PVC 750 V, No. 4 MM2</v>
          </cell>
          <cell r="C642" t="str">
            <v xml:space="preserve">M     </v>
          </cell>
          <cell r="D642">
            <v>1.32</v>
          </cell>
          <cell r="E642">
            <v>1.29</v>
          </cell>
          <cell r="F642">
            <v>2.61</v>
          </cell>
        </row>
        <row r="643">
          <cell r="A643">
            <v>71293</v>
          </cell>
          <cell r="B643" t="str">
            <v>FIO ISOLADO PVC 750 V, No. 6 MM2</v>
          </cell>
          <cell r="C643" t="str">
            <v xml:space="preserve">M     </v>
          </cell>
          <cell r="D643">
            <v>2.06</v>
          </cell>
          <cell r="E643">
            <v>1.4</v>
          </cell>
          <cell r="F643">
            <v>3.46</v>
          </cell>
        </row>
        <row r="644">
          <cell r="A644">
            <v>71294</v>
          </cell>
          <cell r="B644" t="str">
            <v>FIO ISOLADO PVC 750 V, No. 10 MM2</v>
          </cell>
          <cell r="C644" t="str">
            <v xml:space="preserve">M     </v>
          </cell>
          <cell r="D644">
            <v>3.56</v>
          </cell>
          <cell r="E644">
            <v>1.51</v>
          </cell>
          <cell r="F644">
            <v>5.07</v>
          </cell>
        </row>
        <row r="645">
          <cell r="A645">
            <v>71320</v>
          </cell>
          <cell r="B645" t="str">
            <v>FITA DE AUTO FUSAO, ROLO DE 2,00 M</v>
          </cell>
          <cell r="C645" t="str">
            <v xml:space="preserve">Un    </v>
          </cell>
          <cell r="D645">
            <v>3.17</v>
          </cell>
          <cell r="E645">
            <v>1.08</v>
          </cell>
          <cell r="F645">
            <v>4.25</v>
          </cell>
        </row>
        <row r="646">
          <cell r="A646">
            <v>71321</v>
          </cell>
          <cell r="B646" t="str">
            <v>FITA DE AUTO FUSAO, ROLO E 10,00 MM</v>
          </cell>
          <cell r="C646" t="str">
            <v xml:space="preserve">Un    </v>
          </cell>
          <cell r="D646">
            <v>18.77</v>
          </cell>
          <cell r="E646">
            <v>4.32</v>
          </cell>
          <cell r="F646">
            <v>23.09</v>
          </cell>
        </row>
        <row r="647">
          <cell r="A647">
            <v>71329</v>
          </cell>
          <cell r="B647" t="str">
            <v>FITA ISOLANTE, ROLO DE 5,00 M</v>
          </cell>
          <cell r="C647" t="str">
            <v xml:space="preserve">Un    </v>
          </cell>
          <cell r="D647">
            <v>1.9</v>
          </cell>
          <cell r="E647">
            <v>2.16</v>
          </cell>
          <cell r="F647">
            <v>4.0599999999999996</v>
          </cell>
        </row>
        <row r="648">
          <cell r="A648">
            <v>71330</v>
          </cell>
          <cell r="B648" t="str">
            <v>FITA ISOLANTE, ROLO DE 10,00 M</v>
          </cell>
          <cell r="C648" t="str">
            <v xml:space="preserve">Un    </v>
          </cell>
          <cell r="D648">
            <v>3.23</v>
          </cell>
          <cell r="E648">
            <v>4.32</v>
          </cell>
          <cell r="F648">
            <v>7.55</v>
          </cell>
        </row>
        <row r="649">
          <cell r="A649">
            <v>71331</v>
          </cell>
          <cell r="B649" t="str">
            <v>FITA ISOLANTE, ROLO DE 20,00 M</v>
          </cell>
          <cell r="C649" t="str">
            <v xml:space="preserve">Un    </v>
          </cell>
          <cell r="D649">
            <v>4.9800000000000004</v>
          </cell>
          <cell r="E649">
            <v>8.64</v>
          </cell>
          <cell r="F649">
            <v>13.62</v>
          </cell>
        </row>
        <row r="650">
          <cell r="A650">
            <v>71365</v>
          </cell>
          <cell r="B650" t="str">
            <v>GRAMPO DE ANCORAGEM POLIMÉRICO</v>
          </cell>
          <cell r="C650" t="str">
            <v xml:space="preserve">un    </v>
          </cell>
          <cell r="D650">
            <v>27.23</v>
          </cell>
          <cell r="E650">
            <v>8.64</v>
          </cell>
          <cell r="F650">
            <v>35.869999999999997</v>
          </cell>
        </row>
        <row r="651">
          <cell r="A651">
            <v>71371</v>
          </cell>
          <cell r="B651" t="str">
            <v>GRAMPO P/CABO DE AÇO 1/4"</v>
          </cell>
          <cell r="C651" t="str">
            <v xml:space="preserve">Un    </v>
          </cell>
          <cell r="D651">
            <v>0.45</v>
          </cell>
          <cell r="E651">
            <v>3.45</v>
          </cell>
          <cell r="F651">
            <v>3.9</v>
          </cell>
        </row>
        <row r="652">
          <cell r="A652">
            <v>71380</v>
          </cell>
          <cell r="B652" t="str">
            <v>HASTE REV.COBRE(COPPERWELD)  3/4" X 2,40 M C/CONECTOR</v>
          </cell>
          <cell r="C652" t="str">
            <v xml:space="preserve">Un    </v>
          </cell>
          <cell r="D652">
            <v>27.49</v>
          </cell>
          <cell r="E652">
            <v>6.48</v>
          </cell>
          <cell r="F652">
            <v>33.97</v>
          </cell>
        </row>
        <row r="653">
          <cell r="A653">
            <v>71381</v>
          </cell>
          <cell r="B653" t="str">
            <v>HASTE REV.COBRE(COPPERWELD)  5/8" X 3,00 M C/CONECTOR</v>
          </cell>
          <cell r="C653" t="str">
            <v xml:space="preserve">Un    </v>
          </cell>
          <cell r="D653">
            <v>52.79</v>
          </cell>
          <cell r="E653">
            <v>8.64</v>
          </cell>
          <cell r="F653">
            <v>61.43</v>
          </cell>
        </row>
        <row r="654">
          <cell r="A654">
            <v>71390</v>
          </cell>
          <cell r="B654" t="str">
            <v>HASTE CANTONEIRA 2,00 M  C/CONECTOR</v>
          </cell>
          <cell r="C654" t="str">
            <v xml:space="preserve">Un    </v>
          </cell>
          <cell r="D654">
            <v>32</v>
          </cell>
          <cell r="E654">
            <v>8.64</v>
          </cell>
          <cell r="F654">
            <v>40.64</v>
          </cell>
        </row>
        <row r="655">
          <cell r="A655">
            <v>71391</v>
          </cell>
          <cell r="B655" t="str">
            <v>HASTE CANTONEIRA 2,40 M C/CONECTOR</v>
          </cell>
          <cell r="C655" t="str">
            <v xml:space="preserve">Un    </v>
          </cell>
          <cell r="D655">
            <v>46.06</v>
          </cell>
          <cell r="E655">
            <v>10.8</v>
          </cell>
          <cell r="F655">
            <v>56.86</v>
          </cell>
        </row>
        <row r="656">
          <cell r="A656">
            <v>71400</v>
          </cell>
          <cell r="B656" t="str">
            <v>IGNITOR S-52 P/LÂMPADA V.MET.2000 W.</v>
          </cell>
          <cell r="C656" t="str">
            <v xml:space="preserve">Un    </v>
          </cell>
          <cell r="D656">
            <v>25.14</v>
          </cell>
          <cell r="E656">
            <v>8.64</v>
          </cell>
          <cell r="F656">
            <v>33.78</v>
          </cell>
        </row>
        <row r="657">
          <cell r="A657">
            <v>71410</v>
          </cell>
          <cell r="B657" t="str">
            <v>INTERR.BIPOLAR SIMPLES 25-A(P/CONDIONADOR AR)</v>
          </cell>
          <cell r="C657" t="str">
            <v xml:space="preserve">Un    </v>
          </cell>
          <cell r="D657">
            <v>55.08</v>
          </cell>
          <cell r="E657">
            <v>7.99</v>
          </cell>
          <cell r="F657">
            <v>63.07</v>
          </cell>
        </row>
        <row r="658">
          <cell r="A658">
            <v>71411</v>
          </cell>
          <cell r="B658" t="str">
            <v>INTERRUPTOR 1 SEÇÃO (LINHA X OU EQUIVALENTE)</v>
          </cell>
          <cell r="C658" t="str">
            <v xml:space="preserve">Un    </v>
          </cell>
          <cell r="D658">
            <v>4.54</v>
          </cell>
          <cell r="E658">
            <v>4.53</v>
          </cell>
          <cell r="F658">
            <v>9.07</v>
          </cell>
        </row>
        <row r="659">
          <cell r="A659">
            <v>71412</v>
          </cell>
          <cell r="B659" t="str">
            <v>INTERRUPTOR 2 SEÇÕES (LINHA X OU EQUIVALENTE)</v>
          </cell>
          <cell r="C659" t="str">
            <v xml:space="preserve">Un    </v>
          </cell>
          <cell r="D659">
            <v>11.69</v>
          </cell>
          <cell r="E659">
            <v>7.99</v>
          </cell>
          <cell r="F659">
            <v>19.68</v>
          </cell>
        </row>
        <row r="660">
          <cell r="A660">
            <v>71430</v>
          </cell>
          <cell r="B660" t="str">
            <v>INTERRUPTOR INTERMEDIARIO (FOUR-WAY)</v>
          </cell>
          <cell r="C660" t="str">
            <v xml:space="preserve">Un    </v>
          </cell>
          <cell r="D660">
            <v>12.57</v>
          </cell>
          <cell r="E660">
            <v>11.45</v>
          </cell>
          <cell r="F660">
            <v>24.02</v>
          </cell>
        </row>
        <row r="661">
          <cell r="A661">
            <v>71431</v>
          </cell>
          <cell r="B661" t="str">
            <v>INTERRUPTOR PARALELO SIMPLES (1 SECAO)</v>
          </cell>
          <cell r="C661" t="str">
            <v xml:space="preserve">Un    </v>
          </cell>
          <cell r="D661">
            <v>8.9</v>
          </cell>
          <cell r="E661">
            <v>6.27</v>
          </cell>
          <cell r="F661">
            <v>15.17</v>
          </cell>
        </row>
        <row r="662">
          <cell r="A662">
            <v>71432</v>
          </cell>
          <cell r="B662" t="str">
            <v>INTERRUPTOR PARALELO DUPLO (2 SECOES)</v>
          </cell>
          <cell r="C662" t="str">
            <v xml:space="preserve">Un    </v>
          </cell>
          <cell r="D662">
            <v>15.87</v>
          </cell>
          <cell r="E662">
            <v>11.45</v>
          </cell>
          <cell r="F662">
            <v>27.32</v>
          </cell>
        </row>
        <row r="663">
          <cell r="A663">
            <v>71440</v>
          </cell>
          <cell r="B663" t="str">
            <v>INTERRUPTOR SIMPLES (1 SECAO)</v>
          </cell>
          <cell r="C663" t="str">
            <v xml:space="preserve">Un    </v>
          </cell>
          <cell r="D663">
            <v>7.5</v>
          </cell>
          <cell r="E663">
            <v>4.53</v>
          </cell>
          <cell r="F663">
            <v>12.03</v>
          </cell>
        </row>
        <row r="664">
          <cell r="A664">
            <v>71441</v>
          </cell>
          <cell r="B664" t="str">
            <v>INTERRUPTOR SIMPLES (2 SECOES)</v>
          </cell>
          <cell r="C664" t="str">
            <v xml:space="preserve">Un    </v>
          </cell>
          <cell r="D664">
            <v>13.15</v>
          </cell>
          <cell r="E664">
            <v>7.99</v>
          </cell>
          <cell r="F664">
            <v>21.14</v>
          </cell>
        </row>
        <row r="665">
          <cell r="A665">
            <v>71442</v>
          </cell>
          <cell r="B665" t="str">
            <v>INTERRUPTOR SIMPLES (3 SECOES)</v>
          </cell>
          <cell r="C665" t="str">
            <v xml:space="preserve">Un    </v>
          </cell>
          <cell r="D665">
            <v>20.14</v>
          </cell>
          <cell r="E665">
            <v>11.45</v>
          </cell>
          <cell r="F665">
            <v>31.59</v>
          </cell>
        </row>
        <row r="666">
          <cell r="A666">
            <v>71443</v>
          </cell>
          <cell r="B666" t="str">
            <v>INTERRUPTOR SIMPLES 1 SEÇÃO E 1 TOMADA HEXAGONAL 2P + T - 10A CONJUGADOS</v>
          </cell>
          <cell r="C666" t="str">
            <v xml:space="preserve">Un    </v>
          </cell>
          <cell r="D666">
            <v>15.48</v>
          </cell>
          <cell r="E666">
            <v>7.99</v>
          </cell>
          <cell r="F666">
            <v>23.47</v>
          </cell>
        </row>
        <row r="667">
          <cell r="A667">
            <v>71450</v>
          </cell>
          <cell r="B667" t="str">
            <v>INTERRUPTOR DIFERENCIAL RESIDUAL (D.R.) BIPOLAR DE 25A-30mA</v>
          </cell>
          <cell r="C667" t="str">
            <v xml:space="preserve">Un    </v>
          </cell>
          <cell r="D667">
            <v>64.02</v>
          </cell>
          <cell r="E667">
            <v>12.96</v>
          </cell>
          <cell r="F667">
            <v>76.98</v>
          </cell>
        </row>
        <row r="668">
          <cell r="A668">
            <v>71451</v>
          </cell>
          <cell r="B668" t="str">
            <v>INTERRUPTOR DIFERENCIAL RESIDUAL (D.R.) BIPOLAR DE 40A-30mA</v>
          </cell>
          <cell r="C668" t="str">
            <v xml:space="preserve">Un    </v>
          </cell>
          <cell r="D668">
            <v>64.02</v>
          </cell>
          <cell r="E668">
            <v>12.96</v>
          </cell>
          <cell r="F668">
            <v>76.98</v>
          </cell>
        </row>
        <row r="669">
          <cell r="A669">
            <v>71452</v>
          </cell>
          <cell r="B669" t="str">
            <v>INTERRUPTOR DIFERENCIAL RESIDUAL (D.R.) BIPOLAR DE 63A-30mA</v>
          </cell>
          <cell r="C669" t="str">
            <v xml:space="preserve">Un    </v>
          </cell>
          <cell r="D669">
            <v>72.84</v>
          </cell>
          <cell r="E669">
            <v>12.96</v>
          </cell>
          <cell r="F669">
            <v>85.8</v>
          </cell>
        </row>
        <row r="670">
          <cell r="A670">
            <v>71455</v>
          </cell>
          <cell r="B670" t="str">
            <v>INTERRUPTOR DIFERENCIAL RESIDUAL (D.R.) TETRAPOLAR DE 25A-30mA</v>
          </cell>
          <cell r="C670" t="str">
            <v xml:space="preserve">Un    </v>
          </cell>
          <cell r="D670">
            <v>83.38</v>
          </cell>
          <cell r="E670">
            <v>21.6</v>
          </cell>
          <cell r="F670">
            <v>104.98</v>
          </cell>
        </row>
        <row r="671">
          <cell r="A671">
            <v>71456</v>
          </cell>
          <cell r="B671" t="str">
            <v>INTERRUPTOR DIFERENCIAL RESIDUAL (D.R.) TETRAPOLAR DE 40A-30mA</v>
          </cell>
          <cell r="C671" t="str">
            <v xml:space="preserve">Un    </v>
          </cell>
          <cell r="D671">
            <v>83.38</v>
          </cell>
          <cell r="E671">
            <v>21.6</v>
          </cell>
          <cell r="F671">
            <v>104.98</v>
          </cell>
        </row>
        <row r="672">
          <cell r="A672">
            <v>71457</v>
          </cell>
          <cell r="B672" t="str">
            <v>INTERRUPTOR DIFERENCIAL RESIDUAL (D.R.) TETRAPOLAR DE 63A-30mA</v>
          </cell>
          <cell r="C672" t="str">
            <v xml:space="preserve">Un    </v>
          </cell>
          <cell r="D672">
            <v>94.2</v>
          </cell>
          <cell r="E672">
            <v>21.6</v>
          </cell>
          <cell r="F672">
            <v>115.8</v>
          </cell>
        </row>
        <row r="673">
          <cell r="A673">
            <v>71460</v>
          </cell>
          <cell r="B673" t="str">
            <v>ISOLADOR EPOXI 25X30 (BUJAO)</v>
          </cell>
          <cell r="C673" t="str">
            <v xml:space="preserve">Un    </v>
          </cell>
          <cell r="D673">
            <v>3.04</v>
          </cell>
          <cell r="E673">
            <v>6.48</v>
          </cell>
          <cell r="F673">
            <v>9.52</v>
          </cell>
        </row>
        <row r="674">
          <cell r="A674">
            <v>71461</v>
          </cell>
          <cell r="B674" t="str">
            <v>ISOLADOR EPOXI 30X30 (BUJAO)</v>
          </cell>
          <cell r="C674" t="str">
            <v xml:space="preserve">Un    </v>
          </cell>
          <cell r="D674">
            <v>3.53</v>
          </cell>
          <cell r="E674">
            <v>6.48</v>
          </cell>
          <cell r="F674">
            <v>10.01</v>
          </cell>
        </row>
        <row r="675">
          <cell r="A675">
            <v>71462</v>
          </cell>
          <cell r="B675" t="str">
            <v>ISOLADOR EPOXI 40X30 (BUJAO)</v>
          </cell>
          <cell r="C675" t="str">
            <v xml:space="preserve">Un    </v>
          </cell>
          <cell r="D675">
            <v>7.8</v>
          </cell>
          <cell r="E675">
            <v>6.48</v>
          </cell>
          <cell r="F675">
            <v>14.28</v>
          </cell>
        </row>
        <row r="676">
          <cell r="A676">
            <v>71463</v>
          </cell>
          <cell r="B676" t="str">
            <v>ISOLADOR EPOXI 50X40 (BUJAO)</v>
          </cell>
          <cell r="C676" t="str">
            <v xml:space="preserve">Un    </v>
          </cell>
          <cell r="D676">
            <v>13.97</v>
          </cell>
          <cell r="E676">
            <v>6.48</v>
          </cell>
          <cell r="F676">
            <v>20.45</v>
          </cell>
        </row>
        <row r="677">
          <cell r="A677">
            <v>71464</v>
          </cell>
          <cell r="B677" t="str">
            <v>ISOLADOR EPOXI 60X30 (BUJAO)</v>
          </cell>
          <cell r="C677" t="str">
            <v xml:space="preserve">Un    </v>
          </cell>
          <cell r="D677">
            <v>11.17</v>
          </cell>
          <cell r="E677">
            <v>6.48</v>
          </cell>
          <cell r="F677">
            <v>17.649999999999999</v>
          </cell>
        </row>
        <row r="678">
          <cell r="A678">
            <v>71465</v>
          </cell>
          <cell r="B678" t="str">
            <v>ISOLADOR EPOXI 60 X 50 (BUJAO)</v>
          </cell>
          <cell r="C678" t="str">
            <v xml:space="preserve">Un    </v>
          </cell>
          <cell r="D678">
            <v>18</v>
          </cell>
          <cell r="E678">
            <v>6.48</v>
          </cell>
          <cell r="F678">
            <v>24.48</v>
          </cell>
        </row>
        <row r="679">
          <cell r="A679">
            <v>71470</v>
          </cell>
          <cell r="B679" t="str">
            <v>ISOLADOR DE BAQUELITA COM CHAPA DE ENCOSTO</v>
          </cell>
          <cell r="C679" t="str">
            <v xml:space="preserve">Un    </v>
          </cell>
          <cell r="D679">
            <v>4.18</v>
          </cell>
          <cell r="E679">
            <v>7.92</v>
          </cell>
          <cell r="F679">
            <v>12.1</v>
          </cell>
        </row>
        <row r="680">
          <cell r="A680">
            <v>71471</v>
          </cell>
          <cell r="B680" t="str">
            <v>ISOLADOR BAQUELITA SIMPLES C/SUP.E BRAÇADEIRA MET.1.1/2"</v>
          </cell>
          <cell r="C680" t="str">
            <v xml:space="preserve">Un    </v>
          </cell>
          <cell r="D680">
            <v>8.83</v>
          </cell>
          <cell r="E680">
            <v>7.56</v>
          </cell>
          <cell r="F680">
            <v>16.39</v>
          </cell>
        </row>
        <row r="681">
          <cell r="A681">
            <v>71472</v>
          </cell>
          <cell r="B681" t="str">
            <v>ISOLADOR BAQUELITA C/GRAPA  P/CHUMBAR</v>
          </cell>
          <cell r="C681" t="str">
            <v xml:space="preserve">Un    </v>
          </cell>
          <cell r="D681">
            <v>3.77</v>
          </cell>
          <cell r="E681">
            <v>7.92</v>
          </cell>
          <cell r="F681">
            <v>11.69</v>
          </cell>
        </row>
        <row r="682">
          <cell r="A682">
            <v>71473</v>
          </cell>
          <cell r="B682" t="str">
            <v>ISOLADOR BAQUELITA C/CHAPA Aº  90º P/FIXAR EM QUINA (2 ISOLADOR)</v>
          </cell>
          <cell r="C682" t="str">
            <v xml:space="preserve">Un    </v>
          </cell>
          <cell r="D682">
            <v>11.41</v>
          </cell>
          <cell r="E682">
            <v>15.83</v>
          </cell>
          <cell r="F682">
            <v>27.24</v>
          </cell>
        </row>
        <row r="683">
          <cell r="A683">
            <v>71474</v>
          </cell>
          <cell r="B683" t="str">
            <v>ISOLADOR BAQUELITA EM SUP.MET.P/FIXAR ACIMA TUBO PROTEÇÃO</v>
          </cell>
          <cell r="C683" t="str">
            <v xml:space="preserve">Un    </v>
          </cell>
          <cell r="D683">
            <v>10.29</v>
          </cell>
          <cell r="E683">
            <v>7.92</v>
          </cell>
          <cell r="F683">
            <v>18.21</v>
          </cell>
        </row>
        <row r="684">
          <cell r="A684">
            <v>71476</v>
          </cell>
          <cell r="B684" t="str">
            <v>ISOLADOR DE ANCORAGEM POLIMÉRICO 15KV</v>
          </cell>
          <cell r="C684" t="str">
            <v xml:space="preserve">un    </v>
          </cell>
          <cell r="D684">
            <v>43.47</v>
          </cell>
          <cell r="E684">
            <v>4.32</v>
          </cell>
          <cell r="F684">
            <v>47.79</v>
          </cell>
        </row>
        <row r="685">
          <cell r="A685">
            <v>71480</v>
          </cell>
          <cell r="B685" t="str">
            <v>ISOLADOR ROLDANA PORCELANA 72 X 72</v>
          </cell>
          <cell r="C685" t="str">
            <v xml:space="preserve">Un    </v>
          </cell>
          <cell r="D685">
            <v>4.25</v>
          </cell>
          <cell r="E685">
            <v>4.32</v>
          </cell>
          <cell r="F685">
            <v>8.57</v>
          </cell>
        </row>
        <row r="686">
          <cell r="A686">
            <v>71481</v>
          </cell>
          <cell r="B686" t="str">
            <v>ISOLADOR ROLDANA PORCELANA 76 X 79</v>
          </cell>
          <cell r="C686" t="str">
            <v xml:space="preserve">Un    </v>
          </cell>
          <cell r="D686">
            <v>8.51</v>
          </cell>
          <cell r="E686">
            <v>4.32</v>
          </cell>
          <cell r="F686">
            <v>12.83</v>
          </cell>
        </row>
        <row r="687">
          <cell r="A687">
            <v>71490</v>
          </cell>
          <cell r="B687" t="str">
            <v>ISOLADOR ROLDANA PVC PEQUENO (101)</v>
          </cell>
          <cell r="C687" t="str">
            <v xml:space="preserve">Un    </v>
          </cell>
          <cell r="D687">
            <v>0.17</v>
          </cell>
          <cell r="E687">
            <v>3.24</v>
          </cell>
          <cell r="F687">
            <v>3.41</v>
          </cell>
        </row>
        <row r="688">
          <cell r="A688">
            <v>71491</v>
          </cell>
          <cell r="B688" t="str">
            <v>ISOLADOR ROLDANA PVC MEDIO (102)</v>
          </cell>
          <cell r="C688" t="str">
            <v xml:space="preserve">Un    </v>
          </cell>
          <cell r="D688">
            <v>0.24</v>
          </cell>
          <cell r="E688">
            <v>3.24</v>
          </cell>
          <cell r="F688">
            <v>3.48</v>
          </cell>
        </row>
        <row r="689">
          <cell r="A689">
            <v>71492</v>
          </cell>
          <cell r="B689" t="str">
            <v>ISOLADOR ROLDANA PVC GRANDE (103)</v>
          </cell>
          <cell r="C689" t="str">
            <v xml:space="preserve">Un    </v>
          </cell>
          <cell r="D689">
            <v>0.32</v>
          </cell>
          <cell r="E689">
            <v>4.32</v>
          </cell>
          <cell r="F689">
            <v>4.6399999999999997</v>
          </cell>
        </row>
        <row r="690">
          <cell r="A690">
            <v>71500</v>
          </cell>
          <cell r="B690" t="str">
            <v>ISOLADOR, PINO 15 KV ROSCA 25 MM</v>
          </cell>
          <cell r="C690" t="str">
            <v xml:space="preserve">Un    </v>
          </cell>
          <cell r="D690">
            <v>24.13</v>
          </cell>
          <cell r="E690">
            <v>4.32</v>
          </cell>
          <cell r="F690">
            <v>28.45</v>
          </cell>
        </row>
        <row r="691">
          <cell r="A691">
            <v>71510</v>
          </cell>
          <cell r="B691" t="str">
            <v>LACO PREFORMADO DE DISTRIBUICAO</v>
          </cell>
          <cell r="C691" t="str">
            <v xml:space="preserve">Un    </v>
          </cell>
          <cell r="D691">
            <v>3.32</v>
          </cell>
          <cell r="E691">
            <v>4.32</v>
          </cell>
          <cell r="F691">
            <v>7.64</v>
          </cell>
        </row>
        <row r="692">
          <cell r="A692">
            <v>71520</v>
          </cell>
          <cell r="B692" t="str">
            <v>LAMPADA A VAPOR DE MERCURIO 125 W</v>
          </cell>
          <cell r="C692" t="str">
            <v xml:space="preserve">Un    </v>
          </cell>
          <cell r="D692">
            <v>16.75</v>
          </cell>
          <cell r="E692">
            <v>1.73</v>
          </cell>
          <cell r="F692">
            <v>18.48</v>
          </cell>
        </row>
        <row r="693">
          <cell r="A693">
            <v>71521</v>
          </cell>
          <cell r="B693" t="str">
            <v>LAMPADA A VAPOR MERCURIO 250 W</v>
          </cell>
          <cell r="C693" t="str">
            <v xml:space="preserve">Un    </v>
          </cell>
          <cell r="D693">
            <v>39.01</v>
          </cell>
          <cell r="E693">
            <v>1.73</v>
          </cell>
          <cell r="F693">
            <v>40.74</v>
          </cell>
        </row>
        <row r="694">
          <cell r="A694">
            <v>71522</v>
          </cell>
          <cell r="B694" t="str">
            <v>LAMPADA A VAPOR MERCURIO 400 W</v>
          </cell>
          <cell r="C694" t="str">
            <v xml:space="preserve">Un    </v>
          </cell>
          <cell r="D694">
            <v>59.9</v>
          </cell>
          <cell r="E694">
            <v>1.73</v>
          </cell>
          <cell r="F694">
            <v>61.63</v>
          </cell>
        </row>
        <row r="695">
          <cell r="A695">
            <v>71523</v>
          </cell>
          <cell r="B695" t="str">
            <v>LAMPADA A VAPOR METALICO 2000 W</v>
          </cell>
          <cell r="C695" t="str">
            <v xml:space="preserve">Un    </v>
          </cell>
          <cell r="D695">
            <v>580.49</v>
          </cell>
          <cell r="E695">
            <v>1.73</v>
          </cell>
          <cell r="F695">
            <v>582.22</v>
          </cell>
        </row>
        <row r="696">
          <cell r="A696">
            <v>71524</v>
          </cell>
          <cell r="B696" t="str">
            <v>LAMPADA VAPOR METALICO OVOIDE 70 W</v>
          </cell>
          <cell r="C696" t="str">
            <v xml:space="preserve">Un    </v>
          </cell>
          <cell r="D696">
            <v>39.43</v>
          </cell>
          <cell r="E696">
            <v>1.73</v>
          </cell>
          <cell r="F696">
            <v>41.16</v>
          </cell>
        </row>
        <row r="697">
          <cell r="A697">
            <v>71525</v>
          </cell>
          <cell r="B697" t="str">
            <v>LAMPADA VAPOR METALICO OVOIDE 150 W</v>
          </cell>
          <cell r="C697" t="str">
            <v xml:space="preserve">Un    </v>
          </cell>
          <cell r="D697">
            <v>42.78</v>
          </cell>
          <cell r="E697">
            <v>1.73</v>
          </cell>
          <cell r="F697">
            <v>44.51</v>
          </cell>
        </row>
        <row r="698">
          <cell r="A698">
            <v>71526</v>
          </cell>
          <cell r="B698" t="str">
            <v>LAMPADA VAPOR METALICO OVOIDE 250W</v>
          </cell>
          <cell r="C698" t="str">
            <v xml:space="preserve">Un    </v>
          </cell>
          <cell r="D698">
            <v>51.3</v>
          </cell>
          <cell r="E698">
            <v>1.73</v>
          </cell>
          <cell r="F698">
            <v>53.03</v>
          </cell>
        </row>
        <row r="699">
          <cell r="A699">
            <v>71527</v>
          </cell>
          <cell r="B699" t="str">
            <v>LAMPADA VAPOR METALICO OVOIDE 400 W</v>
          </cell>
          <cell r="C699" t="str">
            <v xml:space="preserve">Un    </v>
          </cell>
          <cell r="D699">
            <v>71.92</v>
          </cell>
          <cell r="E699">
            <v>1.73</v>
          </cell>
          <cell r="F699">
            <v>73.650000000000006</v>
          </cell>
        </row>
        <row r="700">
          <cell r="A700">
            <v>71528</v>
          </cell>
          <cell r="B700" t="str">
            <v>LAMPADA VAPOR METALICO TUBULAR 1000 W</v>
          </cell>
          <cell r="C700" t="str">
            <v xml:space="preserve">Un    </v>
          </cell>
          <cell r="D700">
            <v>405.06</v>
          </cell>
          <cell r="E700">
            <v>1.73</v>
          </cell>
          <cell r="F700">
            <v>406.79</v>
          </cell>
        </row>
        <row r="701">
          <cell r="A701">
            <v>71534</v>
          </cell>
          <cell r="B701" t="str">
            <v>LÂMPADA FLUORESCENTE TUBULAR T5 DE 14 W</v>
          </cell>
          <cell r="C701" t="str">
            <v xml:space="preserve">un    </v>
          </cell>
          <cell r="D701">
            <v>7.42</v>
          </cell>
          <cell r="E701">
            <v>1.73</v>
          </cell>
          <cell r="F701">
            <v>9.15</v>
          </cell>
        </row>
        <row r="702">
          <cell r="A702">
            <v>71536</v>
          </cell>
          <cell r="B702" t="str">
            <v>LÂMPADA FLUORESCENTE TUBULAR T5 DE 28 W</v>
          </cell>
          <cell r="C702" t="str">
            <v xml:space="preserve">un    </v>
          </cell>
          <cell r="D702">
            <v>8.8699999999999992</v>
          </cell>
          <cell r="E702">
            <v>1.73</v>
          </cell>
          <cell r="F702">
            <v>10.6</v>
          </cell>
        </row>
        <row r="703">
          <cell r="A703">
            <v>71560</v>
          </cell>
          <cell r="B703" t="str">
            <v>LAMPADA MISTA DE 160 W</v>
          </cell>
          <cell r="C703" t="str">
            <v xml:space="preserve">Un    </v>
          </cell>
          <cell r="D703">
            <v>17.8</v>
          </cell>
          <cell r="E703">
            <v>1.73</v>
          </cell>
          <cell r="F703">
            <v>19.53</v>
          </cell>
        </row>
        <row r="704">
          <cell r="A704">
            <v>71561</v>
          </cell>
          <cell r="B704" t="str">
            <v>LAMPADA MISTA 250 W</v>
          </cell>
          <cell r="C704" t="str">
            <v xml:space="preserve">Un    </v>
          </cell>
          <cell r="D704">
            <v>26.45</v>
          </cell>
          <cell r="E704">
            <v>1.73</v>
          </cell>
          <cell r="F704">
            <v>28.18</v>
          </cell>
        </row>
        <row r="705">
          <cell r="A705">
            <v>71562</v>
          </cell>
          <cell r="B705" t="str">
            <v>LAMPADA MISTA 500 W</v>
          </cell>
          <cell r="C705" t="str">
            <v xml:space="preserve">Un    </v>
          </cell>
          <cell r="D705">
            <v>47.04</v>
          </cell>
          <cell r="E705">
            <v>1.73</v>
          </cell>
          <cell r="F705">
            <v>48.77</v>
          </cell>
        </row>
        <row r="706">
          <cell r="A706">
            <v>71567</v>
          </cell>
          <cell r="B706" t="str">
            <v>LAMPADA COMPACTA ELETRÔNICA COM REATOR INTEGRADO 15 W</v>
          </cell>
          <cell r="C706" t="str">
            <v xml:space="preserve">Un    </v>
          </cell>
          <cell r="D706">
            <v>6.72</v>
          </cell>
          <cell r="E706">
            <v>1.73</v>
          </cell>
          <cell r="F706">
            <v>8.4499999999999993</v>
          </cell>
        </row>
        <row r="707">
          <cell r="A707">
            <v>71577</v>
          </cell>
          <cell r="B707" t="str">
            <v>LAMPADA COMPACTA ELETRÔNICA COM REATOR INTEGRADO  25/26 W</v>
          </cell>
          <cell r="C707" t="str">
            <v xml:space="preserve">Un    </v>
          </cell>
          <cell r="D707">
            <v>12.12</v>
          </cell>
          <cell r="E707">
            <v>1.73</v>
          </cell>
          <cell r="F707">
            <v>13.85</v>
          </cell>
        </row>
        <row r="708">
          <cell r="A708">
            <v>71590</v>
          </cell>
          <cell r="B708" t="str">
            <v>LAMPADA VAPOR DE SODIO OVOIDE 150 W</v>
          </cell>
          <cell r="C708" t="str">
            <v xml:space="preserve">Un    </v>
          </cell>
          <cell r="D708">
            <v>40.35</v>
          </cell>
          <cell r="E708">
            <v>1.73</v>
          </cell>
          <cell r="F708">
            <v>42.08</v>
          </cell>
        </row>
        <row r="709">
          <cell r="A709">
            <v>71591</v>
          </cell>
          <cell r="B709" t="str">
            <v>LAMPADA VAPOR DE SODIO (OVOIDE) 250 W</v>
          </cell>
          <cell r="C709" t="str">
            <v xml:space="preserve">Un    </v>
          </cell>
          <cell r="D709">
            <v>41.62</v>
          </cell>
          <cell r="E709">
            <v>1.73</v>
          </cell>
          <cell r="F709">
            <v>43.35</v>
          </cell>
        </row>
        <row r="710">
          <cell r="A710">
            <v>71592</v>
          </cell>
          <cell r="B710" t="str">
            <v>LAMPADA VAPOR DE SODIO (OVOIDE) 400W</v>
          </cell>
          <cell r="C710" t="str">
            <v xml:space="preserve">Un    </v>
          </cell>
          <cell r="D710">
            <v>50.16</v>
          </cell>
          <cell r="E710">
            <v>1.73</v>
          </cell>
          <cell r="F710">
            <v>51.89</v>
          </cell>
        </row>
        <row r="711">
          <cell r="A711">
            <v>71598</v>
          </cell>
          <cell r="B711" t="str">
            <v>LUMINÁRIA DE EMERGÊNCIA 30 LEDS</v>
          </cell>
          <cell r="C711" t="str">
            <v xml:space="preserve">un    </v>
          </cell>
          <cell r="D711">
            <v>21</v>
          </cell>
          <cell r="E711">
            <v>3.6</v>
          </cell>
          <cell r="F711">
            <v>24.6</v>
          </cell>
        </row>
        <row r="712">
          <cell r="A712">
            <v>71602</v>
          </cell>
          <cell r="B712" t="str">
            <v>LUMINÁRIA FECHADA PARA ILUMINAÇÃO PÚBLICA COM ALOJAMENTO PARA REATOR</v>
          </cell>
          <cell r="C712" t="str">
            <v xml:space="preserve">Un    </v>
          </cell>
          <cell r="D712">
            <v>362.13</v>
          </cell>
          <cell r="E712">
            <v>10.8</v>
          </cell>
          <cell r="F712">
            <v>372.93</v>
          </cell>
        </row>
        <row r="713">
          <cell r="A713">
            <v>71609</v>
          </cell>
          <cell r="B713" t="str">
            <v>LUMINÁRIA BLINDADA PARA TETO COM GRADE ( MÉDIA ) - BASE E-27</v>
          </cell>
          <cell r="C713" t="str">
            <v xml:space="preserve">Un    </v>
          </cell>
          <cell r="D713">
            <v>84</v>
          </cell>
          <cell r="E713">
            <v>6.97</v>
          </cell>
          <cell r="F713">
            <v>90.97</v>
          </cell>
        </row>
        <row r="714">
          <cell r="A714">
            <v>71610</v>
          </cell>
          <cell r="B714" t="str">
            <v>LUMINÁRIA TIPO ARANDELA DE USO EXTERNO BLINDADA COM GRADE ( PEQUENA ) - BASE E-27</v>
          </cell>
          <cell r="C714" t="str">
            <v xml:space="preserve">un    </v>
          </cell>
          <cell r="D714">
            <v>73.55</v>
          </cell>
          <cell r="E714">
            <v>6.97</v>
          </cell>
          <cell r="F714">
            <v>80.52</v>
          </cell>
        </row>
        <row r="715">
          <cell r="A715">
            <v>71612</v>
          </cell>
          <cell r="B715" t="str">
            <v>LUMINÁRIA TIPO ARANDELA DE USO EXTERNO BLINDADA COM GRADE ( MÉDIA ) - BASE E-27</v>
          </cell>
          <cell r="C715" t="str">
            <v xml:space="preserve">un    </v>
          </cell>
          <cell r="D715">
            <v>85.04</v>
          </cell>
          <cell r="E715">
            <v>6.97</v>
          </cell>
          <cell r="F715">
            <v>92.01</v>
          </cell>
        </row>
        <row r="716">
          <cell r="A716">
            <v>71613</v>
          </cell>
          <cell r="B716" t="str">
            <v>LUMINÁRIA TIPO ARANDELA DE USO EXTERNO BLINDADA COM GRADE ( GRANDE ) - BASE E-27</v>
          </cell>
          <cell r="C716" t="str">
            <v xml:space="preserve">un    </v>
          </cell>
          <cell r="D716">
            <v>108.8</v>
          </cell>
          <cell r="E716">
            <v>6.97</v>
          </cell>
          <cell r="F716">
            <v>115.77</v>
          </cell>
        </row>
        <row r="717">
          <cell r="A717">
            <v>71614</v>
          </cell>
          <cell r="B717" t="str">
            <v>LUMINÁRIA TIPO ARANDELA DE USO INTERNO - BASE E-27</v>
          </cell>
          <cell r="C717" t="str">
            <v xml:space="preserve">un    </v>
          </cell>
          <cell r="D717">
            <v>93.94</v>
          </cell>
          <cell r="E717">
            <v>6.97</v>
          </cell>
          <cell r="F717">
            <v>100.91</v>
          </cell>
        </row>
        <row r="718">
          <cell r="A718">
            <v>71615</v>
          </cell>
          <cell r="B718" t="str">
            <v>LUMINÁRIA TIPO ARANDELA DE USO EXTERNO - BASE E-27</v>
          </cell>
          <cell r="C718" t="str">
            <v xml:space="preserve">un    </v>
          </cell>
          <cell r="D718">
            <v>106.78</v>
          </cell>
          <cell r="E718">
            <v>6.97</v>
          </cell>
          <cell r="F718">
            <v>113.75</v>
          </cell>
        </row>
        <row r="719">
          <cell r="A719">
            <v>71616</v>
          </cell>
          <cell r="B719" t="str">
            <v>LUMINÁRIA DE EMBUTIR COM REFLETOR DE ALUMÍNIO E ALETAS 2X14W - INCLUSO CORTE NO FORRO</v>
          </cell>
          <cell r="C719" t="str">
            <v xml:space="preserve">un    </v>
          </cell>
          <cell r="D719">
            <v>76.489999999999995</v>
          </cell>
          <cell r="E719">
            <v>9.65</v>
          </cell>
          <cell r="F719">
            <v>86.14</v>
          </cell>
        </row>
        <row r="720">
          <cell r="A720">
            <v>71617</v>
          </cell>
          <cell r="B720" t="str">
            <v>LUMINÁRIA DE EMBUTIR COM REFLETOR DE ALUMÍNIO E ALETAS 2X28W - INCLUSO CORTE NO FORRO</v>
          </cell>
          <cell r="C720" t="str">
            <v xml:space="preserve">un    </v>
          </cell>
          <cell r="D720">
            <v>104.35</v>
          </cell>
          <cell r="E720">
            <v>10.66</v>
          </cell>
          <cell r="F720">
            <v>115.01</v>
          </cell>
        </row>
        <row r="721">
          <cell r="A721">
            <v>71618</v>
          </cell>
          <cell r="B721" t="str">
            <v>LUMINÁRIA DE EMBUTIR COM REFLETOR DE ALUMÍNIO E ALETAS 4X14W - INCLUSO CORTE NO FORRO</v>
          </cell>
          <cell r="C721" t="str">
            <v xml:space="preserve">un    </v>
          </cell>
          <cell r="D721">
            <v>126.82</v>
          </cell>
          <cell r="E721">
            <v>10.26</v>
          </cell>
          <cell r="F721">
            <v>137.08000000000001</v>
          </cell>
        </row>
        <row r="722">
          <cell r="A722">
            <v>71619</v>
          </cell>
          <cell r="B722" t="str">
            <v>LUMINÁRIA DE SOBREPOR COM REFLETOR DE ALUMÍNIO E ALETAS 2X14W</v>
          </cell>
          <cell r="C722" t="str">
            <v xml:space="preserve">un    </v>
          </cell>
          <cell r="D722">
            <v>79.83</v>
          </cell>
          <cell r="E722">
            <v>8.35</v>
          </cell>
          <cell r="F722">
            <v>88.18</v>
          </cell>
        </row>
        <row r="723">
          <cell r="A723">
            <v>71622</v>
          </cell>
          <cell r="B723" t="str">
            <v>LUMINÁRIA DE SOBREPOR COM REFLETOR DE ALUMÍNIO E ALETAS 2X28W</v>
          </cell>
          <cell r="C723" t="str">
            <v xml:space="preserve">un    </v>
          </cell>
          <cell r="D723">
            <v>125.4</v>
          </cell>
          <cell r="E723">
            <v>8.35</v>
          </cell>
          <cell r="F723">
            <v>133.75</v>
          </cell>
        </row>
        <row r="724">
          <cell r="A724">
            <v>71623</v>
          </cell>
          <cell r="B724" t="str">
            <v>LUMINÁRIA DE SOBREPOR COM REFLETOR DE ALUMÍNIO E ALETAS 4X14W</v>
          </cell>
          <cell r="C724" t="str">
            <v xml:space="preserve">un    </v>
          </cell>
          <cell r="D724">
            <v>154.06</v>
          </cell>
          <cell r="E724">
            <v>8.35</v>
          </cell>
          <cell r="F724">
            <v>162.41</v>
          </cell>
        </row>
        <row r="725">
          <cell r="A725">
            <v>71624</v>
          </cell>
          <cell r="B725" t="str">
            <v>LUMINÁRIA PARA JARDIM COM POSTE 3,00 M COM 01 LUMINÁRIA PLANA - INCLUSO BASE DE CONCRETO PADRÃO AGETOP E FIXAÇÃO</v>
          </cell>
          <cell r="C725" t="str">
            <v xml:space="preserve">un    </v>
          </cell>
          <cell r="D725">
            <v>457.98</v>
          </cell>
          <cell r="E725">
            <v>55.46</v>
          </cell>
          <cell r="F725">
            <v>513.44000000000005</v>
          </cell>
        </row>
        <row r="726">
          <cell r="A726">
            <v>71625</v>
          </cell>
          <cell r="B726" t="str">
            <v>LUMINÁRIA PARA JARDIM COM POSTE 3,00 M COM 02 LUMINÁRIAS PLANAS - INCLUSO BASE DE CONCRETO PADRÃO AGETOP E FIXAÇÃO</v>
          </cell>
          <cell r="C726" t="str">
            <v xml:space="preserve">un    </v>
          </cell>
          <cell r="D726">
            <v>599.52</v>
          </cell>
          <cell r="E726">
            <v>62.43</v>
          </cell>
          <cell r="F726">
            <v>661.95</v>
          </cell>
        </row>
        <row r="727">
          <cell r="A727">
            <v>71626</v>
          </cell>
          <cell r="B727" t="str">
            <v>LUMINÁRIA PARA JARDIM COM POSTE 2,50 M COM 01 GLOBO - INCLUSO BASE DE CONCRETO PADRÃO AGETOP E FIXAÇÃO</v>
          </cell>
          <cell r="C727" t="str">
            <v xml:space="preserve">un    </v>
          </cell>
          <cell r="D727">
            <v>280.74</v>
          </cell>
          <cell r="E727">
            <v>55.46</v>
          </cell>
          <cell r="F727">
            <v>336.2</v>
          </cell>
        </row>
        <row r="728">
          <cell r="A728">
            <v>71627</v>
          </cell>
          <cell r="B728" t="str">
            <v>LUMINÁRIA PARA JARDIM COM POSTE 2,50 M COM 02 GLOBOS - INCLUSO BASE DE CONCRETO PADRÃO AGETOP E FIXAÇÃO</v>
          </cell>
          <cell r="C728" t="str">
            <v xml:space="preserve">un    </v>
          </cell>
          <cell r="D728">
            <v>412.93</v>
          </cell>
          <cell r="E728">
            <v>62.43</v>
          </cell>
          <cell r="F728">
            <v>475.36</v>
          </cell>
        </row>
        <row r="729">
          <cell r="A729">
            <v>71630</v>
          </cell>
          <cell r="B729" t="str">
            <v>LUMINÁRIA DE EMBUTIR REGULÁVEL  ("OLHO DE BOI") - BASE E-27 - INCLUSO CORTE NO FORRO</v>
          </cell>
          <cell r="C729" t="str">
            <v xml:space="preserve">Un    </v>
          </cell>
          <cell r="D729">
            <v>43.88</v>
          </cell>
          <cell r="E729">
            <v>7.17</v>
          </cell>
          <cell r="F729">
            <v>51.05</v>
          </cell>
        </row>
        <row r="730">
          <cell r="A730">
            <v>71640</v>
          </cell>
          <cell r="B730" t="str">
            <v>LUMINÁRIA TIPO SINALIZADOR PARA 01 LÂMPADA</v>
          </cell>
          <cell r="C730" t="str">
            <v xml:space="preserve">Un    </v>
          </cell>
          <cell r="D730">
            <v>74.989999999999995</v>
          </cell>
          <cell r="E730">
            <v>6.97</v>
          </cell>
          <cell r="F730">
            <v>81.96</v>
          </cell>
        </row>
        <row r="731">
          <cell r="A731">
            <v>71642</v>
          </cell>
          <cell r="B731" t="str">
            <v>LUMINÁRIA TIPO SINALIZADOR PARA 02 LÂMPADAS</v>
          </cell>
          <cell r="C731" t="str">
            <v xml:space="preserve">Un    </v>
          </cell>
          <cell r="D731">
            <v>182.09</v>
          </cell>
          <cell r="E731">
            <v>6.97</v>
          </cell>
          <cell r="F731">
            <v>189.06</v>
          </cell>
        </row>
        <row r="732">
          <cell r="A732">
            <v>71644</v>
          </cell>
          <cell r="B732" t="str">
            <v>LUMINÁRIA TIPO PLAFON DE SOBREPOR QUADRADA PARA 02 LÂMPADAS</v>
          </cell>
          <cell r="C732" t="str">
            <v xml:space="preserve">Un    </v>
          </cell>
          <cell r="D732">
            <v>78.900000000000006</v>
          </cell>
          <cell r="E732">
            <v>6.97</v>
          </cell>
          <cell r="F732">
            <v>85.87</v>
          </cell>
        </row>
        <row r="733">
          <cell r="A733">
            <v>71645</v>
          </cell>
          <cell r="B733" t="str">
            <v>LUMINÁRIA TIPO PLAFON DE SOBREPOR REDONDA PARA 02 LÂMPADAS</v>
          </cell>
          <cell r="C733" t="str">
            <v xml:space="preserve">un    </v>
          </cell>
          <cell r="D733">
            <v>132.38</v>
          </cell>
          <cell r="E733">
            <v>6.97</v>
          </cell>
          <cell r="F733">
            <v>139.35</v>
          </cell>
        </row>
        <row r="734">
          <cell r="A734">
            <v>71646</v>
          </cell>
          <cell r="B734" t="str">
            <v>LUMINÁRIA TIPO PLAFON DE EMBUTIR QUADRADA PARA 2 LÂMPADAS - INCLUSO CORTE NO FORRO</v>
          </cell>
          <cell r="C734" t="str">
            <v xml:space="preserve">un    </v>
          </cell>
          <cell r="D734">
            <v>97.21</v>
          </cell>
          <cell r="E734">
            <v>7.47</v>
          </cell>
          <cell r="F734">
            <v>104.68</v>
          </cell>
        </row>
        <row r="735">
          <cell r="A735">
            <v>71655</v>
          </cell>
          <cell r="B735" t="str">
            <v>LUMINÁRIA CIRCULAR SEM VIDRO PARA QUADRA ATE 400 W - BASE E-40</v>
          </cell>
          <cell r="C735" t="str">
            <v xml:space="preserve">Un    </v>
          </cell>
          <cell r="D735">
            <v>171.46</v>
          </cell>
          <cell r="E735">
            <v>6.97</v>
          </cell>
          <cell r="F735">
            <v>178.43</v>
          </cell>
        </row>
        <row r="736">
          <cell r="A736">
            <v>71660</v>
          </cell>
          <cell r="B736" t="str">
            <v>LUMINÁRIA CIRCULAR COM VIDRO PARA QUADRA ATÉ 400 W - BASE E-40</v>
          </cell>
          <cell r="C736" t="str">
            <v xml:space="preserve">Un    </v>
          </cell>
          <cell r="D736">
            <v>243.56</v>
          </cell>
          <cell r="E736">
            <v>6.97</v>
          </cell>
          <cell r="F736">
            <v>250.53</v>
          </cell>
        </row>
        <row r="737">
          <cell r="A737">
            <v>71670</v>
          </cell>
          <cell r="B737" t="str">
            <v>LUMINÁRIA DE SOBREPOR USO AO TEMPO (TARTARUGA) - BASE E-27</v>
          </cell>
          <cell r="C737" t="str">
            <v xml:space="preserve">Un    </v>
          </cell>
          <cell r="D737">
            <v>89.24</v>
          </cell>
          <cell r="E737">
            <v>6.97</v>
          </cell>
          <cell r="F737">
            <v>96.21</v>
          </cell>
        </row>
        <row r="738">
          <cell r="A738">
            <v>71679</v>
          </cell>
          <cell r="B738" t="str">
            <v>LUMINÁRIA - BASE EM CONCRETO PADRÃO AGETOP PARA AS LUMINÁRIAS TIPO PROJETOR ( CASO NECESSÁRIO )</v>
          </cell>
          <cell r="C738" t="str">
            <v xml:space="preserve">un    </v>
          </cell>
          <cell r="D738">
            <v>22.98</v>
          </cell>
          <cell r="E738">
            <v>17.510000000000002</v>
          </cell>
          <cell r="F738">
            <v>40.49</v>
          </cell>
        </row>
        <row r="739">
          <cell r="A739">
            <v>71682</v>
          </cell>
          <cell r="B739" t="str">
            <v xml:space="preserve">LUMINÁRIA TIPO PROJETOR CIRCULAR ATÉ 200 W - BASE E-27 </v>
          </cell>
          <cell r="C739" t="str">
            <v xml:space="preserve">un    </v>
          </cell>
          <cell r="D739">
            <v>59.1</v>
          </cell>
          <cell r="E739">
            <v>6.97</v>
          </cell>
          <cell r="F739">
            <v>66.069999999999993</v>
          </cell>
        </row>
        <row r="740">
          <cell r="A740">
            <v>71683</v>
          </cell>
          <cell r="B740" t="str">
            <v>LUMINÁRIA TIPO PROJETOR CIRCULAR ATÉ 400 W - BASE E-40</v>
          </cell>
          <cell r="C740" t="str">
            <v xml:space="preserve">un    </v>
          </cell>
          <cell r="D740">
            <v>327.96</v>
          </cell>
          <cell r="E740">
            <v>6.97</v>
          </cell>
          <cell r="F740">
            <v>334.93</v>
          </cell>
        </row>
        <row r="741">
          <cell r="A741">
            <v>71684</v>
          </cell>
          <cell r="B741" t="str">
            <v>LUMINÁRIA TIPO PROJETOR RETANGULAR ATÉ 400 W - BASE E-40</v>
          </cell>
          <cell r="C741" t="str">
            <v xml:space="preserve">un    </v>
          </cell>
          <cell r="D741">
            <v>139.28</v>
          </cell>
          <cell r="E741">
            <v>6.97</v>
          </cell>
          <cell r="F741">
            <v>146.25</v>
          </cell>
        </row>
        <row r="742">
          <cell r="A742">
            <v>71685</v>
          </cell>
          <cell r="B742" t="str">
            <v>LUMINÁRIA TIPO PROJETOR RETANGULAR COM PORTA REATOR ATÉ 400 W - BASE E-40</v>
          </cell>
          <cell r="C742" t="str">
            <v xml:space="preserve">un    </v>
          </cell>
          <cell r="D742">
            <v>239.9</v>
          </cell>
          <cell r="E742">
            <v>6.97</v>
          </cell>
          <cell r="F742">
            <v>246.87</v>
          </cell>
        </row>
        <row r="743">
          <cell r="A743">
            <v>71686</v>
          </cell>
          <cell r="B743" t="str">
            <v>LUMINÁRIA TIPO PROJETOR RETANGULAR ATÉ 1000 W - BASE E-40</v>
          </cell>
          <cell r="C743" t="str">
            <v xml:space="preserve">un    </v>
          </cell>
          <cell r="D743">
            <v>314.19</v>
          </cell>
          <cell r="E743">
            <v>6.97</v>
          </cell>
          <cell r="F743">
            <v>321.16000000000003</v>
          </cell>
        </row>
        <row r="744">
          <cell r="A744">
            <v>71687</v>
          </cell>
          <cell r="B744" t="str">
            <v>LUMINÁRIA TIPO PROJETOR RETANGULAR ATÉ 2000 W - BASE E-40</v>
          </cell>
          <cell r="C744" t="str">
            <v xml:space="preserve">un    </v>
          </cell>
          <cell r="D744">
            <v>314.19</v>
          </cell>
          <cell r="E744">
            <v>6.97</v>
          </cell>
          <cell r="F744">
            <v>321.16000000000003</v>
          </cell>
        </row>
        <row r="745">
          <cell r="A745">
            <v>71688</v>
          </cell>
          <cell r="B745" t="str">
            <v>LUMINÁRIA TIPO SPOT DE SOBREPOR PARA 01 LÂMPADA</v>
          </cell>
          <cell r="C745" t="str">
            <v xml:space="preserve">un    </v>
          </cell>
          <cell r="D745">
            <v>45.92</v>
          </cell>
          <cell r="E745">
            <v>6.97</v>
          </cell>
          <cell r="F745">
            <v>52.89</v>
          </cell>
        </row>
        <row r="746">
          <cell r="A746">
            <v>71689</v>
          </cell>
          <cell r="B746" t="str">
            <v>LUMINÁRIA TIPO SPOT DE SOBREPOR PARA 02 LÂMPADAS</v>
          </cell>
          <cell r="C746" t="str">
            <v xml:space="preserve">un    </v>
          </cell>
          <cell r="D746">
            <v>73.37</v>
          </cell>
          <cell r="E746">
            <v>6.97</v>
          </cell>
          <cell r="F746">
            <v>80.34</v>
          </cell>
        </row>
        <row r="747">
          <cell r="A747">
            <v>71700</v>
          </cell>
          <cell r="B747" t="str">
            <v>LUVA EM AÇO GALVANIZADO DIÂMETRO 1/2"</v>
          </cell>
          <cell r="C747" t="str">
            <v xml:space="preserve">Un    </v>
          </cell>
          <cell r="D747">
            <v>0.91</v>
          </cell>
          <cell r="E747">
            <v>0.65</v>
          </cell>
          <cell r="F747">
            <v>1.56</v>
          </cell>
        </row>
        <row r="748">
          <cell r="A748">
            <v>71701</v>
          </cell>
          <cell r="B748" t="str">
            <v>LUVA EM AÇO GALVANIZADO DIÂMETRO 3/4"</v>
          </cell>
          <cell r="C748" t="str">
            <v xml:space="preserve">Un    </v>
          </cell>
          <cell r="D748">
            <v>1.36</v>
          </cell>
          <cell r="E748">
            <v>0.87</v>
          </cell>
          <cell r="F748">
            <v>2.23</v>
          </cell>
        </row>
        <row r="749">
          <cell r="A749">
            <v>71702</v>
          </cell>
          <cell r="B749" t="str">
            <v>LUVA  EM AÇO GALVANIZADO DIÂMETRO 1"</v>
          </cell>
          <cell r="C749" t="str">
            <v xml:space="preserve">Un    </v>
          </cell>
          <cell r="D749">
            <v>1.38</v>
          </cell>
          <cell r="E749">
            <v>1.29</v>
          </cell>
          <cell r="F749">
            <v>2.67</v>
          </cell>
        </row>
        <row r="750">
          <cell r="A750">
            <v>71703</v>
          </cell>
          <cell r="B750" t="str">
            <v>LUVA EM AÇO GALVANIZADO DIÂMETRO 1.1/4"</v>
          </cell>
          <cell r="C750" t="str">
            <v xml:space="preserve">Un    </v>
          </cell>
          <cell r="D750">
            <v>2.79</v>
          </cell>
          <cell r="E750">
            <v>1.73</v>
          </cell>
          <cell r="F750">
            <v>4.5199999999999996</v>
          </cell>
        </row>
        <row r="751">
          <cell r="A751">
            <v>71704</v>
          </cell>
          <cell r="B751" t="str">
            <v>LUVA EM AÇO GALVANIZADO DIÂMETRO 1.1/2"</v>
          </cell>
          <cell r="C751" t="str">
            <v xml:space="preserve">Un    </v>
          </cell>
          <cell r="D751">
            <v>3.4</v>
          </cell>
          <cell r="E751">
            <v>2.37</v>
          </cell>
          <cell r="F751">
            <v>5.77</v>
          </cell>
        </row>
        <row r="752">
          <cell r="A752">
            <v>71705</v>
          </cell>
          <cell r="B752" t="str">
            <v>LUVA EM AÇO GALVANIZADO DIÂMETRO 2"</v>
          </cell>
          <cell r="C752" t="str">
            <v xml:space="preserve">Un    </v>
          </cell>
          <cell r="D752">
            <v>6.09</v>
          </cell>
          <cell r="E752">
            <v>2.81</v>
          </cell>
          <cell r="F752">
            <v>8.9</v>
          </cell>
        </row>
        <row r="753">
          <cell r="A753">
            <v>71706</v>
          </cell>
          <cell r="B753" t="str">
            <v>LUVA  EM AÇO GALVANIZADO DIÂMETRO 2.1/2"</v>
          </cell>
          <cell r="C753" t="str">
            <v xml:space="preserve">Un    </v>
          </cell>
          <cell r="D753">
            <v>8.39</v>
          </cell>
          <cell r="E753">
            <v>5.4</v>
          </cell>
          <cell r="F753">
            <v>13.79</v>
          </cell>
        </row>
        <row r="754">
          <cell r="A754">
            <v>71707</v>
          </cell>
          <cell r="B754" t="str">
            <v>LUVA EM AÇO GALVANIZADO DIÂMETRO 3"</v>
          </cell>
          <cell r="C754" t="str">
            <v xml:space="preserve">Un    </v>
          </cell>
          <cell r="D754">
            <v>9.2799999999999994</v>
          </cell>
          <cell r="E754">
            <v>9.2899999999999991</v>
          </cell>
          <cell r="F754">
            <v>18.57</v>
          </cell>
        </row>
        <row r="755">
          <cell r="A755">
            <v>71708</v>
          </cell>
          <cell r="B755" t="str">
            <v>LUVA EM AÇO GALVANIZADO DIÂMETRO 4"</v>
          </cell>
          <cell r="C755" t="str">
            <v xml:space="preserve">Un    </v>
          </cell>
          <cell r="D755">
            <v>15.75</v>
          </cell>
          <cell r="E755">
            <v>11.88</v>
          </cell>
          <cell r="F755">
            <v>27.63</v>
          </cell>
        </row>
        <row r="756">
          <cell r="A756">
            <v>71710</v>
          </cell>
          <cell r="B756" t="str">
            <v>LUVA DE REDUÇÃO EM AÇO GALVANIZADO 1.1/2" X 3/4"</v>
          </cell>
          <cell r="C756" t="str">
            <v xml:space="preserve">Un    </v>
          </cell>
          <cell r="D756">
            <v>4.75</v>
          </cell>
          <cell r="E756">
            <v>6.05</v>
          </cell>
          <cell r="F756">
            <v>10.8</v>
          </cell>
        </row>
        <row r="757">
          <cell r="A757">
            <v>71720</v>
          </cell>
          <cell r="B757" t="str">
            <v>LUVA EM AÇO ZINCADO DIÂMETRO 1/2"</v>
          </cell>
          <cell r="C757" t="str">
            <v xml:space="preserve">Un    </v>
          </cell>
          <cell r="D757">
            <v>0.87</v>
          </cell>
          <cell r="E757">
            <v>0.65</v>
          </cell>
          <cell r="F757">
            <v>1.52</v>
          </cell>
        </row>
        <row r="758">
          <cell r="A758">
            <v>71721</v>
          </cell>
          <cell r="B758" t="str">
            <v>LUVA EM AÇO ZINCADO DIÂMETRO 1"</v>
          </cell>
          <cell r="C758" t="str">
            <v xml:space="preserve">Un    </v>
          </cell>
          <cell r="D758">
            <v>1.93</v>
          </cell>
          <cell r="E758">
            <v>1.29</v>
          </cell>
          <cell r="F758">
            <v>3.22</v>
          </cell>
        </row>
        <row r="759">
          <cell r="A759">
            <v>71722</v>
          </cell>
          <cell r="B759" t="str">
            <v>LUVA EM AÇO ZINCADO DIÂMETRO 3/4"</v>
          </cell>
          <cell r="C759" t="str">
            <v xml:space="preserve">Un    </v>
          </cell>
          <cell r="D759">
            <v>0.88</v>
          </cell>
          <cell r="E759">
            <v>0.87</v>
          </cell>
          <cell r="F759">
            <v>1.75</v>
          </cell>
        </row>
        <row r="760">
          <cell r="A760">
            <v>71723</v>
          </cell>
          <cell r="B760" t="str">
            <v>LUVA EM AÇO ZINCADO DIÂMETRO 1.1/4"</v>
          </cell>
          <cell r="C760" t="str">
            <v xml:space="preserve">Un    </v>
          </cell>
          <cell r="D760">
            <v>2.94</v>
          </cell>
          <cell r="E760">
            <v>1.73</v>
          </cell>
          <cell r="F760">
            <v>4.67</v>
          </cell>
        </row>
        <row r="761">
          <cell r="A761">
            <v>71724</v>
          </cell>
          <cell r="B761" t="str">
            <v>LUVA EM AÇO ZINCADO DIÂMETRO 1.1/2"</v>
          </cell>
          <cell r="C761" t="str">
            <v xml:space="preserve">Un    </v>
          </cell>
          <cell r="D761">
            <v>3.44</v>
          </cell>
          <cell r="E761">
            <v>2.37</v>
          </cell>
          <cell r="F761">
            <v>5.81</v>
          </cell>
        </row>
        <row r="762">
          <cell r="A762">
            <v>71725</v>
          </cell>
          <cell r="B762" t="str">
            <v>LUVA EM AÇO ZINCADO DIÂMETRO 2"</v>
          </cell>
          <cell r="C762" t="str">
            <v xml:space="preserve">Un    </v>
          </cell>
          <cell r="D762">
            <v>5.32</v>
          </cell>
          <cell r="E762">
            <v>2.81</v>
          </cell>
          <cell r="F762">
            <v>8.1300000000000008</v>
          </cell>
        </row>
        <row r="763">
          <cell r="A763">
            <v>71726</v>
          </cell>
          <cell r="B763" t="str">
            <v>LUVA EM AÇO ZINCADO DIÂMETRO 2.1/2"</v>
          </cell>
          <cell r="C763" t="str">
            <v xml:space="preserve">Un    </v>
          </cell>
          <cell r="D763">
            <v>5.85</v>
          </cell>
          <cell r="E763">
            <v>5.4</v>
          </cell>
          <cell r="F763">
            <v>11.25</v>
          </cell>
        </row>
        <row r="764">
          <cell r="A764">
            <v>71727</v>
          </cell>
          <cell r="B764" t="str">
            <v>LUVA EM AÇO ZINCADO DIÂMETRO 3"</v>
          </cell>
          <cell r="C764" t="str">
            <v xml:space="preserve">Un    </v>
          </cell>
          <cell r="D764">
            <v>9.0500000000000007</v>
          </cell>
          <cell r="E764">
            <v>9.2899999999999991</v>
          </cell>
          <cell r="F764">
            <v>18.34</v>
          </cell>
        </row>
        <row r="765">
          <cell r="A765">
            <v>71728</v>
          </cell>
          <cell r="B765" t="str">
            <v>LUVA EM AÇO ZINCADO DIÂMETRO 4"</v>
          </cell>
          <cell r="C765" t="str">
            <v xml:space="preserve">Un    </v>
          </cell>
          <cell r="D765">
            <v>13.98</v>
          </cell>
          <cell r="E765">
            <v>11.88</v>
          </cell>
          <cell r="F765">
            <v>25.86</v>
          </cell>
        </row>
        <row r="766">
          <cell r="A766">
            <v>71740</v>
          </cell>
          <cell r="B766" t="str">
            <v>LUVA PVC ROSQUEAVEL DIAMETRO 1/2"</v>
          </cell>
          <cell r="C766" t="str">
            <v xml:space="preserve">Un    </v>
          </cell>
          <cell r="D766">
            <v>0.68</v>
          </cell>
          <cell r="E766">
            <v>0.43</v>
          </cell>
          <cell r="F766">
            <v>1.1100000000000001</v>
          </cell>
        </row>
        <row r="767">
          <cell r="A767">
            <v>71741</v>
          </cell>
          <cell r="B767" t="str">
            <v>LUVA PVC ROSQUEAVEL DIAMETRO 3/4"</v>
          </cell>
          <cell r="C767" t="str">
            <v xml:space="preserve">Un    </v>
          </cell>
          <cell r="D767">
            <v>0.69</v>
          </cell>
          <cell r="E767">
            <v>0.65</v>
          </cell>
          <cell r="F767">
            <v>1.34</v>
          </cell>
        </row>
        <row r="768">
          <cell r="A768">
            <v>71742</v>
          </cell>
          <cell r="B768" t="str">
            <v>LUVA PVC ROSQUEAVEL DIAMETRO 1"</v>
          </cell>
          <cell r="C768" t="str">
            <v xml:space="preserve">Un    </v>
          </cell>
          <cell r="D768">
            <v>0.8</v>
          </cell>
          <cell r="E768">
            <v>1.08</v>
          </cell>
          <cell r="F768">
            <v>1.88</v>
          </cell>
        </row>
        <row r="769">
          <cell r="A769">
            <v>71743</v>
          </cell>
          <cell r="B769" t="str">
            <v>LUVA PVC ROSQUEAVEL DIAMETRO 1.1/4"</v>
          </cell>
          <cell r="C769" t="str">
            <v xml:space="preserve">Un    </v>
          </cell>
          <cell r="D769">
            <v>0.85</v>
          </cell>
          <cell r="E769">
            <v>1.51</v>
          </cell>
          <cell r="F769">
            <v>2.36</v>
          </cell>
        </row>
        <row r="770">
          <cell r="A770">
            <v>71744</v>
          </cell>
          <cell r="B770" t="str">
            <v>LUVA PVC ROSQUEAVEL DIAMETRO 1.1/2"</v>
          </cell>
          <cell r="C770" t="str">
            <v xml:space="preserve">Un    </v>
          </cell>
          <cell r="D770">
            <v>2.61</v>
          </cell>
          <cell r="E770">
            <v>1.95</v>
          </cell>
          <cell r="F770">
            <v>4.5599999999999996</v>
          </cell>
        </row>
        <row r="771">
          <cell r="A771">
            <v>71745</v>
          </cell>
          <cell r="B771" t="str">
            <v>LUVA PVC ROSQUEAVEL DIAMETRO 2"</v>
          </cell>
          <cell r="C771" t="str">
            <v xml:space="preserve">Un    </v>
          </cell>
          <cell r="D771">
            <v>2.0699999999999998</v>
          </cell>
          <cell r="E771">
            <v>2.16</v>
          </cell>
          <cell r="F771">
            <v>4.2300000000000004</v>
          </cell>
        </row>
        <row r="772">
          <cell r="A772">
            <v>71746</v>
          </cell>
          <cell r="B772" t="str">
            <v>LUVA PVC ROSQUEAVEL DIAMETRO 2.1/2"</v>
          </cell>
          <cell r="C772" t="str">
            <v xml:space="preserve">Un    </v>
          </cell>
          <cell r="D772">
            <v>4.29</v>
          </cell>
          <cell r="E772">
            <v>4.32</v>
          </cell>
          <cell r="F772">
            <v>8.61</v>
          </cell>
        </row>
        <row r="773">
          <cell r="A773">
            <v>71747</v>
          </cell>
          <cell r="B773" t="str">
            <v>LUVA PVC ROSQUEAVEL DIAMETRO 3"</v>
          </cell>
          <cell r="C773" t="str">
            <v xml:space="preserve">Un    </v>
          </cell>
          <cell r="D773">
            <v>5.88</v>
          </cell>
          <cell r="E773">
            <v>8.2100000000000009</v>
          </cell>
          <cell r="F773">
            <v>14.09</v>
          </cell>
        </row>
        <row r="774">
          <cell r="A774">
            <v>71748</v>
          </cell>
          <cell r="B774" t="str">
            <v>LUVA PVC ROSQUEAVEL DIAMETRO 4"</v>
          </cell>
          <cell r="C774" t="str">
            <v xml:space="preserve">Un    </v>
          </cell>
          <cell r="D774">
            <v>10.33</v>
          </cell>
          <cell r="E774">
            <v>10.37</v>
          </cell>
          <cell r="F774">
            <v>20.7</v>
          </cell>
        </row>
        <row r="775">
          <cell r="A775">
            <v>71750</v>
          </cell>
          <cell r="B775" t="str">
            <v>MANILHA-SAPATILHA EM AÇO GALVANIZADO</v>
          </cell>
          <cell r="C775" t="str">
            <v xml:space="preserve">un    </v>
          </cell>
          <cell r="D775">
            <v>9.9</v>
          </cell>
          <cell r="E775">
            <v>8.64</v>
          </cell>
          <cell r="F775">
            <v>18.54</v>
          </cell>
        </row>
        <row r="776">
          <cell r="A776">
            <v>71761</v>
          </cell>
          <cell r="B776" t="str">
            <v>MURETA MEDIÇÃO ALVEN. 1 1/2 V.(35CM) REBOC.C/PINTURA ACRÍL. E LAJE CONC. 20MPA MALHA 8.0MM CADA 10CM REVEST.C/ARGAMASSA 1:3 C/ IMPERMEABILIZANTE</v>
          </cell>
          <cell r="C776" t="str">
            <v xml:space="preserve">m2    </v>
          </cell>
          <cell r="D776">
            <v>142.85</v>
          </cell>
          <cell r="E776">
            <v>119.6</v>
          </cell>
          <cell r="F776">
            <v>262.45</v>
          </cell>
        </row>
        <row r="777">
          <cell r="A777">
            <v>71764</v>
          </cell>
          <cell r="B777" t="str">
            <v>MÃO FRANCESA SIMPLES LARGURA DE 50 MM</v>
          </cell>
          <cell r="C777" t="str">
            <v xml:space="preserve">Un    </v>
          </cell>
          <cell r="D777">
            <v>4</v>
          </cell>
          <cell r="E777">
            <v>3.45</v>
          </cell>
          <cell r="F777">
            <v>7.45</v>
          </cell>
        </row>
        <row r="778">
          <cell r="A778">
            <v>71765</v>
          </cell>
          <cell r="B778" t="str">
            <v>MAO FRANCESA PLANA DE ACO GALVANIZADO 726 MM</v>
          </cell>
          <cell r="C778" t="str">
            <v xml:space="preserve">Un    </v>
          </cell>
          <cell r="D778">
            <v>10.6</v>
          </cell>
          <cell r="E778">
            <v>3.24</v>
          </cell>
          <cell r="F778">
            <v>13.84</v>
          </cell>
        </row>
        <row r="779">
          <cell r="A779">
            <v>71768</v>
          </cell>
          <cell r="B779" t="str">
            <v>MASSA EPOXI CAIXA DE 250 G</v>
          </cell>
          <cell r="C779" t="str">
            <v xml:space="preserve">Un    </v>
          </cell>
          <cell r="D779">
            <v>17</v>
          </cell>
          <cell r="E779">
            <v>7.45</v>
          </cell>
          <cell r="F779">
            <v>24.45</v>
          </cell>
        </row>
        <row r="780">
          <cell r="A780">
            <v>71773</v>
          </cell>
          <cell r="B780" t="str">
            <v>NIPLE METALICO Fo.Zo. DIAMETRO 1"</v>
          </cell>
          <cell r="C780" t="str">
            <v xml:space="preserve">Un    </v>
          </cell>
          <cell r="D780">
            <v>12.64</v>
          </cell>
          <cell r="E780">
            <v>2.16</v>
          </cell>
          <cell r="F780">
            <v>14.8</v>
          </cell>
        </row>
        <row r="781">
          <cell r="A781">
            <v>71774</v>
          </cell>
          <cell r="B781" t="str">
            <v>NIPLE METALICO Fo.Zo. DIAMETRO 1 1/4"</v>
          </cell>
          <cell r="C781" t="str">
            <v xml:space="preserve">un    </v>
          </cell>
          <cell r="D781">
            <v>14.48</v>
          </cell>
          <cell r="E781">
            <v>2.16</v>
          </cell>
          <cell r="F781">
            <v>16.64</v>
          </cell>
        </row>
        <row r="782">
          <cell r="A782">
            <v>71776</v>
          </cell>
          <cell r="B782" t="str">
            <v>NIPLE METALICO Fo.Zo. DIAMETRO 2.1/2"</v>
          </cell>
          <cell r="C782" t="str">
            <v xml:space="preserve">Un    </v>
          </cell>
          <cell r="D782">
            <v>27.5</v>
          </cell>
          <cell r="E782">
            <v>5.4</v>
          </cell>
          <cell r="F782">
            <v>32.9</v>
          </cell>
        </row>
        <row r="783">
          <cell r="A783">
            <v>71777</v>
          </cell>
          <cell r="B783" t="str">
            <v>NIPLE METALICO Fo.Zo. DIAMETRO 3"</v>
          </cell>
          <cell r="C783" t="str">
            <v xml:space="preserve">Un    </v>
          </cell>
          <cell r="D783">
            <v>34.5</v>
          </cell>
          <cell r="E783">
            <v>9.2899999999999991</v>
          </cell>
          <cell r="F783">
            <v>43.79</v>
          </cell>
        </row>
        <row r="784">
          <cell r="A784">
            <v>71780</v>
          </cell>
          <cell r="B784" t="str">
            <v>NIPLE METALICO Fo.Zo. DIAMETRO 4"</v>
          </cell>
          <cell r="C784" t="str">
            <v xml:space="preserve">Un    </v>
          </cell>
          <cell r="D784">
            <v>47.65</v>
          </cell>
          <cell r="E784">
            <v>11.88</v>
          </cell>
          <cell r="F784">
            <v>59.53</v>
          </cell>
        </row>
        <row r="785">
          <cell r="A785">
            <v>71791</v>
          </cell>
          <cell r="B785" t="str">
            <v>NIPLE DUPLO FERRO GALVANIZADO 2"</v>
          </cell>
          <cell r="C785" t="str">
            <v xml:space="preserve">Un    </v>
          </cell>
          <cell r="D785">
            <v>19.72</v>
          </cell>
          <cell r="E785">
            <v>6.05</v>
          </cell>
          <cell r="F785">
            <v>25.77</v>
          </cell>
        </row>
        <row r="786">
          <cell r="A786">
            <v>71795</v>
          </cell>
          <cell r="B786" t="str">
            <v>OLHAL PARA PARAFUSO</v>
          </cell>
          <cell r="C786" t="str">
            <v xml:space="preserve">un    </v>
          </cell>
          <cell r="D786">
            <v>8.67</v>
          </cell>
          <cell r="E786">
            <v>6.48</v>
          </cell>
          <cell r="F786">
            <v>15.15</v>
          </cell>
        </row>
        <row r="787">
          <cell r="A787">
            <v>71796</v>
          </cell>
          <cell r="B787" t="str">
            <v>ORGANIZADOR DE CABOS (GUIA)</v>
          </cell>
          <cell r="C787" t="str">
            <v xml:space="preserve">Un    </v>
          </cell>
          <cell r="D787">
            <v>17.399999999999999</v>
          </cell>
          <cell r="E787">
            <v>3.24</v>
          </cell>
          <cell r="F787">
            <v>20.64</v>
          </cell>
        </row>
        <row r="788">
          <cell r="A788">
            <v>71801</v>
          </cell>
          <cell r="B788" t="str">
            <v>PADRAO MONOFASICO 10 MM2 H=5 METROS</v>
          </cell>
          <cell r="C788" t="str">
            <v xml:space="preserve">Un    </v>
          </cell>
          <cell r="D788">
            <v>376.98</v>
          </cell>
          <cell r="E788">
            <v>49.52</v>
          </cell>
          <cell r="F788">
            <v>426.5</v>
          </cell>
        </row>
        <row r="789">
          <cell r="A789">
            <v>71805</v>
          </cell>
          <cell r="B789" t="str">
            <v>PADRAO MONOFASICO, 10 MM2 H=7 METROS</v>
          </cell>
          <cell r="C789" t="str">
            <v xml:space="preserve">Un    </v>
          </cell>
          <cell r="D789">
            <v>577.74</v>
          </cell>
          <cell r="E789">
            <v>49.78</v>
          </cell>
          <cell r="F789">
            <v>627.52</v>
          </cell>
        </row>
        <row r="790">
          <cell r="A790">
            <v>71820</v>
          </cell>
          <cell r="B790" t="str">
            <v>PADRAO TRIFASICO 16 MM2 H=7 METROS</v>
          </cell>
          <cell r="C790" t="str">
            <v xml:space="preserve">Un    </v>
          </cell>
          <cell r="D790">
            <v>1047.74</v>
          </cell>
          <cell r="E790">
            <v>49.78</v>
          </cell>
          <cell r="F790">
            <v>1097.52</v>
          </cell>
        </row>
        <row r="791">
          <cell r="A791">
            <v>71821</v>
          </cell>
          <cell r="B791" t="str">
            <v>PADRAO TRIFASICO 10 MM2  H=5 METROS</v>
          </cell>
          <cell r="C791" t="str">
            <v xml:space="preserve">Un    </v>
          </cell>
          <cell r="D791">
            <v>586.98</v>
          </cell>
          <cell r="E791">
            <v>49.52</v>
          </cell>
          <cell r="F791">
            <v>636.5</v>
          </cell>
        </row>
        <row r="792">
          <cell r="A792">
            <v>71822</v>
          </cell>
          <cell r="B792" t="str">
            <v>PADRAO TRIFASICO, 10 MM2 H=7 METROS</v>
          </cell>
          <cell r="C792" t="str">
            <v xml:space="preserve">Un    </v>
          </cell>
          <cell r="D792">
            <v>837.74</v>
          </cell>
          <cell r="E792">
            <v>49.78</v>
          </cell>
          <cell r="F792">
            <v>887.52</v>
          </cell>
        </row>
        <row r="793">
          <cell r="A793">
            <v>71823</v>
          </cell>
          <cell r="B793" t="str">
            <v>PADRAO TRIFASICO 16 MM2 H=5 METROS</v>
          </cell>
          <cell r="C793" t="str">
            <v xml:space="preserve">Un    </v>
          </cell>
          <cell r="D793">
            <v>706.98</v>
          </cell>
          <cell r="E793">
            <v>49.52</v>
          </cell>
          <cell r="F793">
            <v>756.5</v>
          </cell>
        </row>
        <row r="794">
          <cell r="A794">
            <v>71824</v>
          </cell>
          <cell r="B794" t="str">
            <v>PADRÃO TRIFASICO 35 MM H=7 METROS</v>
          </cell>
          <cell r="C794" t="str">
            <v xml:space="preserve">Un    </v>
          </cell>
          <cell r="D794">
            <v>1817.74</v>
          </cell>
          <cell r="E794">
            <v>49.78</v>
          </cell>
          <cell r="F794">
            <v>1867.52</v>
          </cell>
        </row>
        <row r="795">
          <cell r="A795">
            <v>71825</v>
          </cell>
          <cell r="B795" t="str">
            <v>PADRÃO TRIFASICO 35 MM H=5 METROS</v>
          </cell>
          <cell r="C795" t="str">
            <v xml:space="preserve">Un    </v>
          </cell>
          <cell r="D795">
            <v>1196.98</v>
          </cell>
          <cell r="E795">
            <v>49.52</v>
          </cell>
          <cell r="F795">
            <v>1246.5</v>
          </cell>
        </row>
        <row r="796">
          <cell r="A796">
            <v>71826</v>
          </cell>
          <cell r="B796" t="str">
            <v>PADRÃO TRIFASICO 25 MM H=7 METROS</v>
          </cell>
          <cell r="C796" t="str">
            <v xml:space="preserve">Un    </v>
          </cell>
          <cell r="D796">
            <v>1567.73</v>
          </cell>
          <cell r="E796">
            <v>49.78</v>
          </cell>
          <cell r="F796">
            <v>1617.51</v>
          </cell>
        </row>
        <row r="797">
          <cell r="A797">
            <v>71827</v>
          </cell>
          <cell r="B797" t="str">
            <v>PADRÃO TRIFASICO 25 MM H=5 METROS</v>
          </cell>
          <cell r="C797" t="str">
            <v xml:space="preserve">Un    </v>
          </cell>
          <cell r="D797">
            <v>1016.98</v>
          </cell>
          <cell r="E797">
            <v>49.52</v>
          </cell>
          <cell r="F797">
            <v>1066.5</v>
          </cell>
        </row>
        <row r="798">
          <cell r="A798">
            <v>71831</v>
          </cell>
          <cell r="B798" t="str">
            <v>PARA RAIOS FRANKLIM 4 PONTAS</v>
          </cell>
          <cell r="C798" t="str">
            <v xml:space="preserve">Un    </v>
          </cell>
          <cell r="D798">
            <v>60.95</v>
          </cell>
          <cell r="E798">
            <v>32.4</v>
          </cell>
          <cell r="F798">
            <v>93.35</v>
          </cell>
        </row>
        <row r="799">
          <cell r="A799">
            <v>71833</v>
          </cell>
          <cell r="B799" t="str">
            <v>PARA RAIOS DISTRIBUIDOR POLIMÉRICO ÓXIDO DE ZINCO S/CENTELHADOR C/ DESLIGAMENTO AUTOMÁTICO 15KV,10KA</v>
          </cell>
          <cell r="C799" t="str">
            <v xml:space="preserve">Un    </v>
          </cell>
          <cell r="D799">
            <v>159.5</v>
          </cell>
          <cell r="E799">
            <v>32.4</v>
          </cell>
          <cell r="F799">
            <v>191.9</v>
          </cell>
        </row>
        <row r="800">
          <cell r="A800">
            <v>71835</v>
          </cell>
          <cell r="B800" t="str">
            <v>PARAFUSO CABEÇA ABAULADA (FRANCES) M16 X 45 MM</v>
          </cell>
          <cell r="C800" t="str">
            <v xml:space="preserve">Un    </v>
          </cell>
          <cell r="D800">
            <v>2.72</v>
          </cell>
          <cell r="E800">
            <v>0.14000000000000001</v>
          </cell>
          <cell r="F800">
            <v>2.86</v>
          </cell>
        </row>
        <row r="801">
          <cell r="A801">
            <v>71837</v>
          </cell>
          <cell r="B801" t="str">
            <v>PARAFUSO CABEÇA ABAULADA (FRANCES) M16 X 70 MM</v>
          </cell>
          <cell r="C801" t="str">
            <v xml:space="preserve">un    </v>
          </cell>
          <cell r="D801">
            <v>3.15</v>
          </cell>
          <cell r="E801">
            <v>0.14000000000000001</v>
          </cell>
          <cell r="F801">
            <v>3.29</v>
          </cell>
        </row>
        <row r="802">
          <cell r="A802">
            <v>71838</v>
          </cell>
          <cell r="B802" t="str">
            <v>PARAFUSO COM PORCA GAIOLA PARA RACK COM 12MM E ROSCA M5</v>
          </cell>
          <cell r="C802" t="str">
            <v xml:space="preserve">un    </v>
          </cell>
          <cell r="D802">
            <v>0.39</v>
          </cell>
          <cell r="E802">
            <v>0.14000000000000001</v>
          </cell>
          <cell r="F802">
            <v>0.53</v>
          </cell>
        </row>
        <row r="803">
          <cell r="A803">
            <v>71840</v>
          </cell>
          <cell r="B803" t="str">
            <v>PARAFUSO MAQUINA  16  X 125 MM</v>
          </cell>
          <cell r="C803" t="str">
            <v xml:space="preserve">Un    </v>
          </cell>
          <cell r="D803">
            <v>3.73</v>
          </cell>
          <cell r="E803">
            <v>0.14000000000000001</v>
          </cell>
          <cell r="F803">
            <v>3.87</v>
          </cell>
        </row>
        <row r="804">
          <cell r="A804">
            <v>71841</v>
          </cell>
          <cell r="B804" t="str">
            <v>PARAFUSO CABEÇA ABAULADA (FRANCES) M16 X 150 MM</v>
          </cell>
          <cell r="C804" t="str">
            <v xml:space="preserve">Un    </v>
          </cell>
          <cell r="D804">
            <v>5.99</v>
          </cell>
          <cell r="E804">
            <v>0.14000000000000001</v>
          </cell>
          <cell r="F804">
            <v>6.13</v>
          </cell>
        </row>
        <row r="805">
          <cell r="A805">
            <v>71850</v>
          </cell>
          <cell r="B805" t="str">
            <v>PARAFUSO DE AJUSTE TIPO DZ ATE 25A</v>
          </cell>
          <cell r="C805" t="str">
            <v xml:space="preserve">Un    </v>
          </cell>
          <cell r="D805">
            <v>5.3</v>
          </cell>
          <cell r="E805">
            <v>1.08</v>
          </cell>
          <cell r="F805">
            <v>6.38</v>
          </cell>
        </row>
        <row r="806">
          <cell r="A806">
            <v>71851</v>
          </cell>
          <cell r="B806" t="str">
            <v>PARAFUSO DE AJUSTE TIPO DZ ATE 63A</v>
          </cell>
          <cell r="C806" t="str">
            <v xml:space="preserve">Un    </v>
          </cell>
          <cell r="D806">
            <v>6.35</v>
          </cell>
          <cell r="E806">
            <v>1.08</v>
          </cell>
          <cell r="F806">
            <v>7.43</v>
          </cell>
        </row>
        <row r="807">
          <cell r="A807">
            <v>71860</v>
          </cell>
          <cell r="B807" t="str">
            <v>PARAFUSO P/BUCHA S-5</v>
          </cell>
          <cell r="C807" t="str">
            <v xml:space="preserve">Un    </v>
          </cell>
          <cell r="D807">
            <v>0.04</v>
          </cell>
          <cell r="E807">
            <v>0.22</v>
          </cell>
          <cell r="F807">
            <v>0.26</v>
          </cell>
        </row>
        <row r="808">
          <cell r="A808">
            <v>71861</v>
          </cell>
          <cell r="B808" t="str">
            <v>PARAFUSO P/BUCHA S-6</v>
          </cell>
          <cell r="C808" t="str">
            <v xml:space="preserve">Un    </v>
          </cell>
          <cell r="D808">
            <v>0.08</v>
          </cell>
          <cell r="E808">
            <v>0.22</v>
          </cell>
          <cell r="F808">
            <v>0.3</v>
          </cell>
        </row>
        <row r="809">
          <cell r="A809">
            <v>71862</v>
          </cell>
          <cell r="B809" t="str">
            <v>PARAFUSO P/BUCHA S-8</v>
          </cell>
          <cell r="C809" t="str">
            <v xml:space="preserve">Un    </v>
          </cell>
          <cell r="D809">
            <v>0.12</v>
          </cell>
          <cell r="E809">
            <v>0.39</v>
          </cell>
          <cell r="F809">
            <v>0.51</v>
          </cell>
        </row>
        <row r="810">
          <cell r="A810">
            <v>71863</v>
          </cell>
          <cell r="B810" t="str">
            <v>PARAFUSO P/BUCHA S-10</v>
          </cell>
          <cell r="C810" t="str">
            <v xml:space="preserve">Un    </v>
          </cell>
          <cell r="D810">
            <v>0.17</v>
          </cell>
          <cell r="E810">
            <v>0.61</v>
          </cell>
          <cell r="F810">
            <v>0.78</v>
          </cell>
        </row>
        <row r="811">
          <cell r="A811">
            <v>71864</v>
          </cell>
          <cell r="B811" t="str">
            <v>PARAFUSO P/BUCHA S-12</v>
          </cell>
          <cell r="C811" t="str">
            <v xml:space="preserve">Un    </v>
          </cell>
          <cell r="D811">
            <v>0.36</v>
          </cell>
          <cell r="E811">
            <v>1</v>
          </cell>
          <cell r="F811">
            <v>1.36</v>
          </cell>
        </row>
        <row r="812">
          <cell r="A812">
            <v>71870</v>
          </cell>
          <cell r="B812" t="str">
            <v>PARAFUSO SEXTAVADO D = 1/4" X 5/8"</v>
          </cell>
          <cell r="C812" t="str">
            <v xml:space="preserve">Un    </v>
          </cell>
          <cell r="D812">
            <v>0.18</v>
          </cell>
          <cell r="E812">
            <v>0.14000000000000001</v>
          </cell>
          <cell r="F812">
            <v>0.32</v>
          </cell>
        </row>
        <row r="813">
          <cell r="A813">
            <v>71871</v>
          </cell>
          <cell r="B813" t="str">
            <v>PARAFUSO SEXTAVADO D = 3/8" X 3/4"</v>
          </cell>
          <cell r="C813" t="str">
            <v xml:space="preserve">Un    </v>
          </cell>
          <cell r="D813">
            <v>0.2</v>
          </cell>
          <cell r="E813">
            <v>0.14000000000000001</v>
          </cell>
          <cell r="F813">
            <v>0.34</v>
          </cell>
        </row>
        <row r="814">
          <cell r="A814">
            <v>71872</v>
          </cell>
          <cell r="B814" t="str">
            <v>PARAFUSO SEXTAVADO  CABEÇA LENTILHA D = 1/4" X 5/8"</v>
          </cell>
          <cell r="C814" t="str">
            <v xml:space="preserve">Un    </v>
          </cell>
          <cell r="D814">
            <v>0.14000000000000001</v>
          </cell>
          <cell r="E814">
            <v>0.14000000000000001</v>
          </cell>
          <cell r="F814">
            <v>0.28000000000000003</v>
          </cell>
        </row>
        <row r="815">
          <cell r="A815">
            <v>71880</v>
          </cell>
          <cell r="B815" t="str">
            <v>PARAF.ROSCA DUPLA ACO GALVAN.16 X 150 C/ PORCAS</v>
          </cell>
          <cell r="C815" t="str">
            <v xml:space="preserve">Un    </v>
          </cell>
          <cell r="D815">
            <v>11.15</v>
          </cell>
          <cell r="E815">
            <v>0.14000000000000001</v>
          </cell>
          <cell r="F815">
            <v>11.29</v>
          </cell>
        </row>
        <row r="816">
          <cell r="A816">
            <v>71885</v>
          </cell>
          <cell r="B816" t="str">
            <v xml:space="preserve">PATCH CORD COMPRIMENTO DE 1,50 M - CAT.6 </v>
          </cell>
          <cell r="C816" t="str">
            <v xml:space="preserve">un    </v>
          </cell>
          <cell r="D816">
            <v>11.9</v>
          </cell>
          <cell r="E816">
            <v>2.81</v>
          </cell>
          <cell r="F816">
            <v>14.71</v>
          </cell>
        </row>
        <row r="817">
          <cell r="A817">
            <v>71886</v>
          </cell>
          <cell r="B817" t="str">
            <v xml:space="preserve">PATCH CORD COMPRIMENTO DE 2,50 M - CAT.6 </v>
          </cell>
          <cell r="C817" t="str">
            <v xml:space="preserve">Un    </v>
          </cell>
          <cell r="D817">
            <v>20.22</v>
          </cell>
          <cell r="E817">
            <v>2.81</v>
          </cell>
          <cell r="F817">
            <v>23.03</v>
          </cell>
        </row>
        <row r="818">
          <cell r="A818">
            <v>71887</v>
          </cell>
          <cell r="B818" t="str">
            <v>PATCH PANEL PADRÃO 19" CAT. 6, COM 24 PORTAS</v>
          </cell>
          <cell r="C818" t="str">
            <v xml:space="preserve">Un    </v>
          </cell>
          <cell r="D818">
            <v>370.91</v>
          </cell>
          <cell r="E818">
            <v>37.799999999999997</v>
          </cell>
          <cell r="F818">
            <v>408.71</v>
          </cell>
        </row>
        <row r="819">
          <cell r="A819">
            <v>71973</v>
          </cell>
          <cell r="B819" t="str">
            <v>PINO ISOLADOR PARA CRUZETA POLIMÉRICA 15 KV, ROSCA 25 MM</v>
          </cell>
          <cell r="C819" t="str">
            <v xml:space="preserve">Un    </v>
          </cell>
          <cell r="D819">
            <v>19.28</v>
          </cell>
          <cell r="E819">
            <v>5.83</v>
          </cell>
          <cell r="F819">
            <v>25.11</v>
          </cell>
        </row>
        <row r="820">
          <cell r="A820">
            <v>71980</v>
          </cell>
          <cell r="B820" t="str">
            <v>PORCA QUADRADA DE ACO GALVANIZADO 16 X 2</v>
          </cell>
          <cell r="C820" t="str">
            <v xml:space="preserve">Un    </v>
          </cell>
          <cell r="D820">
            <v>1.62</v>
          </cell>
          <cell r="E820">
            <v>0.14000000000000001</v>
          </cell>
          <cell r="F820">
            <v>1.76</v>
          </cell>
        </row>
        <row r="821">
          <cell r="A821">
            <v>71981</v>
          </cell>
          <cell r="B821" t="str">
            <v>PORCA SEXTAVADA DIAMETRO 1/4"</v>
          </cell>
          <cell r="C821" t="str">
            <v xml:space="preserve">Un    </v>
          </cell>
          <cell r="D821">
            <v>0.06</v>
          </cell>
          <cell r="E821">
            <v>0.14000000000000001</v>
          </cell>
          <cell r="F821">
            <v>0.2</v>
          </cell>
        </row>
        <row r="822">
          <cell r="A822">
            <v>71982</v>
          </cell>
          <cell r="B822" t="str">
            <v>PORCA SEXTAVADA DIAMETRO 5/16"</v>
          </cell>
          <cell r="C822" t="str">
            <v xml:space="preserve">Un    </v>
          </cell>
          <cell r="D822">
            <v>0.08</v>
          </cell>
          <cell r="E822">
            <v>0.14000000000000001</v>
          </cell>
          <cell r="F822">
            <v>0.22</v>
          </cell>
        </row>
        <row r="823">
          <cell r="A823">
            <v>71983</v>
          </cell>
          <cell r="B823" t="str">
            <v>PORCA LOSANGULAR D=1/4"</v>
          </cell>
          <cell r="C823" t="str">
            <v xml:space="preserve">Un    </v>
          </cell>
          <cell r="D823">
            <v>0.83</v>
          </cell>
          <cell r="E823">
            <v>0.14000000000000001</v>
          </cell>
          <cell r="F823">
            <v>0.97</v>
          </cell>
        </row>
        <row r="824">
          <cell r="A824">
            <v>71991</v>
          </cell>
          <cell r="B824" t="str">
            <v>POSTE SIMPLES CÔNICO CONTÍNUO, CIRCULAR, RETO, COM DIÂMETRO NOMINAL DE 60MM NA EXTREMIDADE, GALVANIZADO A FOGO, Hútil= 7 M - ENGASTADO EM CONCRETO COM FCK = 13,5 MPA</v>
          </cell>
          <cell r="C824" t="str">
            <v xml:space="preserve">Un    </v>
          </cell>
          <cell r="D824">
            <v>502.77</v>
          </cell>
          <cell r="E824">
            <v>12.89</v>
          </cell>
          <cell r="F824">
            <v>515.66</v>
          </cell>
        </row>
        <row r="825">
          <cell r="A825">
            <v>71992</v>
          </cell>
          <cell r="B825" t="str">
            <v>POSTE SIMPLES CÔNICO CONTÍNUO, CIRCULAR, RETO, COM DIÂMETRO NOMINAL DE 60MM NA EXTREMIDADE, GALVANIZADO A FOGO, Hútil=10 M - ENGASTADO EM CONCRETO COM FCK = 13,5 MPA</v>
          </cell>
          <cell r="C825" t="str">
            <v xml:space="preserve">Un    </v>
          </cell>
          <cell r="D825">
            <v>809.85</v>
          </cell>
          <cell r="E825">
            <v>12.89</v>
          </cell>
          <cell r="F825">
            <v>822.74</v>
          </cell>
        </row>
        <row r="826">
          <cell r="A826">
            <v>71993</v>
          </cell>
          <cell r="B826" t="str">
            <v>POSTE SIMPLES,CÔNICO CONTÍNUO, CIRCULAR, RETO, COM DIÂMETRO NOMINAL DE 60MM NA EXTREMIDADE, GALVANIZADO A FOGO, Hútil= 12 M - ENGASTADO EM CONCRETO COM FCK = 13,5 MPA</v>
          </cell>
          <cell r="C826" t="str">
            <v xml:space="preserve">Un    </v>
          </cell>
          <cell r="D826">
            <v>957.62</v>
          </cell>
          <cell r="E826">
            <v>18.649999999999999</v>
          </cell>
          <cell r="F826">
            <v>976.27</v>
          </cell>
        </row>
        <row r="827">
          <cell r="A827">
            <v>71995</v>
          </cell>
          <cell r="B827" t="str">
            <v>POSTE - ENGASTAMENTO SIMPLES PARA POSTE DE CONCRETO SEÇÃO DUPLO "T"</v>
          </cell>
          <cell r="C827" t="str">
            <v xml:space="preserve">m3    </v>
          </cell>
          <cell r="D827">
            <v>0</v>
          </cell>
          <cell r="E827">
            <v>33.369999999999997</v>
          </cell>
          <cell r="F827">
            <v>33.369999999999997</v>
          </cell>
        </row>
        <row r="828">
          <cell r="A828">
            <v>71996</v>
          </cell>
          <cell r="B828" t="str">
            <v>POSTE - FUNDAÇÃO EM CONCRETO SIMPLES DA BASE DOS POSTES 10/600 PARA TRAFO ( DIAM. 1000MM)</v>
          </cell>
          <cell r="C828" t="str">
            <v xml:space="preserve">m     </v>
          </cell>
          <cell r="D828">
            <v>174.33</v>
          </cell>
          <cell r="E828">
            <v>186.77</v>
          </cell>
          <cell r="F828">
            <v>361.1</v>
          </cell>
        </row>
        <row r="829">
          <cell r="A829">
            <v>71997</v>
          </cell>
          <cell r="B829" t="str">
            <v>POSTE - FUNDAÇÃO EM CONCRETO SIMPLES DA BASE DOS POSTES 11/600 PARA TRAFO ( DIAM. 1000MM)</v>
          </cell>
          <cell r="C829" t="str">
            <v xml:space="preserve">m     </v>
          </cell>
          <cell r="D829">
            <v>182.75</v>
          </cell>
          <cell r="E829">
            <v>209.1</v>
          </cell>
          <cell r="F829">
            <v>391.85</v>
          </cell>
        </row>
        <row r="830">
          <cell r="A830">
            <v>71998</v>
          </cell>
          <cell r="B830" t="str">
            <v>POSTE - FUNDAÇÃO EM CONCRETO SIMPLES DA BASE DOS POSTES 13/600 PARA REDE ( DIAM. 1000MM)</v>
          </cell>
          <cell r="C830" t="str">
            <v xml:space="preserve">m     </v>
          </cell>
          <cell r="D830">
            <v>181.96</v>
          </cell>
          <cell r="E830">
            <v>235.13</v>
          </cell>
          <cell r="F830">
            <v>417.09</v>
          </cell>
        </row>
        <row r="831">
          <cell r="A831">
            <v>71999</v>
          </cell>
          <cell r="B831" t="str">
            <v>POSTE - FUNDAÇÃO EM CONCRETO ARMADO DA BASE DOS POSTES PARA REDE ( DIAM. 1200MM)</v>
          </cell>
          <cell r="C831" t="str">
            <v xml:space="preserve">m     </v>
          </cell>
          <cell r="D831">
            <v>333.64</v>
          </cell>
          <cell r="E831">
            <v>370.29</v>
          </cell>
          <cell r="F831">
            <v>703.93</v>
          </cell>
        </row>
        <row r="832">
          <cell r="A832">
            <v>72000</v>
          </cell>
          <cell r="B832" t="str">
            <v>POSTE - ENGASTAMENTO SIMPLES PARA POSTE DE CONCRETO SEÇÃO CIRCULAR</v>
          </cell>
          <cell r="C832" t="str">
            <v xml:space="preserve">m3    </v>
          </cell>
          <cell r="D832">
            <v>0</v>
          </cell>
          <cell r="E832">
            <v>30.67</v>
          </cell>
          <cell r="F832">
            <v>30.67</v>
          </cell>
        </row>
        <row r="833">
          <cell r="A833">
            <v>72001</v>
          </cell>
          <cell r="B833" t="str">
            <v>POSTE DE CONCRETO DT 10/300 - SEM FUNDAÇÃO/CONCRETO</v>
          </cell>
          <cell r="C833" t="str">
            <v xml:space="preserve">Un    </v>
          </cell>
          <cell r="D833">
            <v>480</v>
          </cell>
          <cell r="E833">
            <v>0</v>
          </cell>
          <cell r="F833">
            <v>480</v>
          </cell>
        </row>
        <row r="834">
          <cell r="A834">
            <v>72005</v>
          </cell>
          <cell r="B834" t="str">
            <v>POSTE DE CONCRETO DT 20/1300 - SEM FUNDAÇÃO/CONCRETO</v>
          </cell>
          <cell r="C834" t="str">
            <v xml:space="preserve">Un    </v>
          </cell>
          <cell r="D834">
            <v>4646.74</v>
          </cell>
          <cell r="E834">
            <v>0</v>
          </cell>
          <cell r="F834">
            <v>4646.74</v>
          </cell>
        </row>
        <row r="835">
          <cell r="A835">
            <v>72010</v>
          </cell>
          <cell r="B835" t="str">
            <v>POSTE DE CONCRETO DT 20/1500 - SEM FUNDAÇÃO/CONCRETO</v>
          </cell>
          <cell r="C835" t="str">
            <v xml:space="preserve">Un    </v>
          </cell>
          <cell r="D835">
            <v>5402.17</v>
          </cell>
          <cell r="E835">
            <v>0</v>
          </cell>
          <cell r="F835">
            <v>5402.17</v>
          </cell>
        </row>
        <row r="836">
          <cell r="A836">
            <v>72015</v>
          </cell>
          <cell r="B836" t="str">
            <v>POSTE DE CONCRETO DT 21/1500 - SEM FUNDAÇÃO/CONCRETO</v>
          </cell>
          <cell r="C836" t="str">
            <v xml:space="preserve">Un    </v>
          </cell>
          <cell r="D836">
            <v>5927.61</v>
          </cell>
          <cell r="E836">
            <v>0</v>
          </cell>
          <cell r="F836">
            <v>5927.61</v>
          </cell>
        </row>
        <row r="837">
          <cell r="A837">
            <v>72020</v>
          </cell>
          <cell r="B837" t="str">
            <v>POSTE DE CONCRETO DT 22/1500 - SEM FUNDAÇÃO/CONCRETO</v>
          </cell>
          <cell r="C837" t="str">
            <v xml:space="preserve">Un    </v>
          </cell>
          <cell r="D837">
            <v>6436.96</v>
          </cell>
          <cell r="E837">
            <v>0</v>
          </cell>
          <cell r="F837">
            <v>6436.96</v>
          </cell>
        </row>
        <row r="838">
          <cell r="A838">
            <v>72025</v>
          </cell>
          <cell r="B838" t="str">
            <v>POSTE DE CONCRETO DT 23/1300 - SEM FUNDAÇÃO/CONCRETO</v>
          </cell>
          <cell r="C838" t="str">
            <v xml:space="preserve">Un    </v>
          </cell>
          <cell r="D838">
            <v>6000.43</v>
          </cell>
          <cell r="E838">
            <v>0</v>
          </cell>
          <cell r="F838">
            <v>6000.43</v>
          </cell>
        </row>
        <row r="839">
          <cell r="A839">
            <v>72030</v>
          </cell>
          <cell r="B839" t="str">
            <v>POSTE DE CONCRETO DT 23/1500 - SEM FUNDAÇÃO/CONCRETO</v>
          </cell>
          <cell r="C839" t="str">
            <v xml:space="preserve">Un    </v>
          </cell>
          <cell r="D839">
            <v>6961.96</v>
          </cell>
          <cell r="E839">
            <v>0</v>
          </cell>
          <cell r="F839">
            <v>6961.96</v>
          </cell>
        </row>
        <row r="840">
          <cell r="A840">
            <v>72035</v>
          </cell>
          <cell r="B840" t="str">
            <v>POSTE DE CONCRETO DT 24/1500 - SEM FUNDAÇÃO/CONCRETO</v>
          </cell>
          <cell r="C840" t="str">
            <v xml:space="preserve">Un    </v>
          </cell>
          <cell r="D840">
            <v>7596.3</v>
          </cell>
          <cell r="E840">
            <v>0</v>
          </cell>
          <cell r="F840">
            <v>7596.3</v>
          </cell>
        </row>
        <row r="841">
          <cell r="A841">
            <v>72040</v>
          </cell>
          <cell r="B841" t="str">
            <v>POSTE DE CONCRETO DT 25/1500 - SEM FUNDAÇÃO/CONCRETO</v>
          </cell>
          <cell r="C841" t="str">
            <v xml:space="preserve">Un    </v>
          </cell>
          <cell r="D841">
            <v>8138.91</v>
          </cell>
          <cell r="E841">
            <v>0</v>
          </cell>
          <cell r="F841">
            <v>8138.91</v>
          </cell>
        </row>
        <row r="842">
          <cell r="A842">
            <v>72042</v>
          </cell>
          <cell r="B842" t="str">
            <v>POSTE DE CONCRETO SC 10/600 - SEM FUNDAÇÃO/CONCRETO</v>
          </cell>
          <cell r="C842" t="str">
            <v xml:space="preserve">un    </v>
          </cell>
          <cell r="D842">
            <v>1060</v>
          </cell>
          <cell r="E842">
            <v>0</v>
          </cell>
          <cell r="F842">
            <v>1060</v>
          </cell>
        </row>
        <row r="843">
          <cell r="A843">
            <v>72060</v>
          </cell>
          <cell r="B843" t="str">
            <v>POSTE DE CONCRETO SC 11/400 - SEM FUNDAÇÃO/CONCRETO</v>
          </cell>
          <cell r="C843" t="str">
            <v xml:space="preserve">Un    </v>
          </cell>
          <cell r="D843">
            <v>1029.3599999999999</v>
          </cell>
          <cell r="E843">
            <v>0</v>
          </cell>
          <cell r="F843">
            <v>1029.3599999999999</v>
          </cell>
        </row>
        <row r="844">
          <cell r="A844">
            <v>72061</v>
          </cell>
          <cell r="B844" t="str">
            <v>POSTE DE CONCRETO SC 11/600 - SEM FUNDAÇÃO/CONCRETO</v>
          </cell>
          <cell r="C844" t="str">
            <v xml:space="preserve">Un    </v>
          </cell>
          <cell r="D844">
            <v>1188</v>
          </cell>
          <cell r="E844">
            <v>0</v>
          </cell>
          <cell r="F844">
            <v>1188</v>
          </cell>
        </row>
        <row r="845">
          <cell r="A845">
            <v>72062</v>
          </cell>
          <cell r="B845" t="str">
            <v>POSTE DE CONCRETO SC 16/200 - SEM FUNDAÇÃO/CONCRETO</v>
          </cell>
          <cell r="C845" t="str">
            <v xml:space="preserve">un    </v>
          </cell>
          <cell r="D845">
            <v>1457</v>
          </cell>
          <cell r="E845">
            <v>0</v>
          </cell>
          <cell r="F845">
            <v>1457</v>
          </cell>
        </row>
        <row r="846">
          <cell r="A846">
            <v>72080</v>
          </cell>
          <cell r="B846" t="str">
            <v>POSTE/TRAFO - CAMINHÃO MUNCK 12 TON. (MÍNIMO 4H/DIA)</v>
          </cell>
          <cell r="C846" t="str">
            <v xml:space="preserve">H     </v>
          </cell>
          <cell r="D846">
            <v>130</v>
          </cell>
          <cell r="E846">
            <v>0</v>
          </cell>
          <cell r="F846">
            <v>130</v>
          </cell>
        </row>
        <row r="847">
          <cell r="A847">
            <v>72085</v>
          </cell>
          <cell r="B847" t="str">
            <v>POSTE/TRAFO - GUINDASTE 30 TON.(MÍNIMO 10H/DIA)</v>
          </cell>
          <cell r="C847" t="str">
            <v xml:space="preserve">H     </v>
          </cell>
          <cell r="D847">
            <v>150</v>
          </cell>
          <cell r="E847">
            <v>0</v>
          </cell>
          <cell r="F847">
            <v>150</v>
          </cell>
        </row>
        <row r="848">
          <cell r="A848">
            <v>72145</v>
          </cell>
          <cell r="B848" t="str">
            <v>PROTETOR PARA PARA-RAIO POLIMÉRICO</v>
          </cell>
          <cell r="C848" t="str">
            <v xml:space="preserve">un    </v>
          </cell>
          <cell r="D848">
            <v>15.49</v>
          </cell>
          <cell r="E848">
            <v>0.32</v>
          </cell>
          <cell r="F848">
            <v>15.81</v>
          </cell>
        </row>
        <row r="849">
          <cell r="A849">
            <v>72160</v>
          </cell>
          <cell r="B849" t="str">
            <v>PULSADOR CAMPAINHA</v>
          </cell>
          <cell r="C849" t="str">
            <v xml:space="preserve">Un    </v>
          </cell>
          <cell r="D849">
            <v>10.29</v>
          </cell>
          <cell r="E849">
            <v>4.53</v>
          </cell>
          <cell r="F849">
            <v>14.82</v>
          </cell>
        </row>
        <row r="850">
          <cell r="A850">
            <v>72170</v>
          </cell>
          <cell r="B850" t="str">
            <v>QUADRO DE DISTRIBUIÇÃO DE EMBUTIR EM PVC CB 12E - 80A</v>
          </cell>
          <cell r="C850" t="str">
            <v xml:space="preserve">Un    </v>
          </cell>
          <cell r="D850">
            <v>69.97</v>
          </cell>
          <cell r="E850">
            <v>32.4</v>
          </cell>
          <cell r="F850">
            <v>102.37</v>
          </cell>
        </row>
        <row r="851">
          <cell r="A851">
            <v>72171</v>
          </cell>
          <cell r="B851" t="str">
            <v>QUADRO DE DISTRIBUIÇÃO DE EMBUTIR EM PVC CB 24E - 80A</v>
          </cell>
          <cell r="C851" t="str">
            <v xml:space="preserve">un    </v>
          </cell>
          <cell r="D851">
            <v>140.83000000000001</v>
          </cell>
          <cell r="E851">
            <v>64.8</v>
          </cell>
          <cell r="F851">
            <v>205.63</v>
          </cell>
        </row>
        <row r="852">
          <cell r="A852">
            <v>72172</v>
          </cell>
          <cell r="B852" t="str">
            <v>QUADRO DE DISTRIBUIÇÃO DE EMBUTIR EM PVC CB 36E - 80A</v>
          </cell>
          <cell r="C852" t="str">
            <v xml:space="preserve">un    </v>
          </cell>
          <cell r="D852">
            <v>289.52999999999997</v>
          </cell>
          <cell r="E852">
            <v>86.4</v>
          </cell>
          <cell r="F852">
            <v>375.93</v>
          </cell>
        </row>
        <row r="853">
          <cell r="A853">
            <v>72173</v>
          </cell>
          <cell r="B853" t="str">
            <v>QUADRO DE DISTRIBUIÇÃO DE EMBUTIR EM PVC CB 48E - 80A</v>
          </cell>
          <cell r="C853" t="str">
            <v xml:space="preserve">un    </v>
          </cell>
          <cell r="D853">
            <v>326.31</v>
          </cell>
          <cell r="E853">
            <v>129.6</v>
          </cell>
          <cell r="F853">
            <v>455.91</v>
          </cell>
        </row>
        <row r="854">
          <cell r="A854">
            <v>72190</v>
          </cell>
          <cell r="B854" t="str">
            <v>QUADRO DE DISTRIBUIÇÃO DE EMBUTIR METÁLICO CB-24E - 150A</v>
          </cell>
          <cell r="C854" t="str">
            <v xml:space="preserve">Un    </v>
          </cell>
          <cell r="D854">
            <v>390.85</v>
          </cell>
          <cell r="E854">
            <v>64.8</v>
          </cell>
          <cell r="F854">
            <v>455.65</v>
          </cell>
        </row>
        <row r="855">
          <cell r="A855">
            <v>72198</v>
          </cell>
          <cell r="B855" t="str">
            <v>QUADRO DE DISTRIBUIÇÃO DE EMBUTIR METÁLICO CB-34E - 150A</v>
          </cell>
          <cell r="C855" t="str">
            <v xml:space="preserve">Un    </v>
          </cell>
          <cell r="D855">
            <v>411.53</v>
          </cell>
          <cell r="E855">
            <v>86.4</v>
          </cell>
          <cell r="F855">
            <v>497.93</v>
          </cell>
        </row>
        <row r="856">
          <cell r="A856">
            <v>72201</v>
          </cell>
          <cell r="B856" t="str">
            <v>QUADRO DE DISTRIBUIÇÃO DE EMBUTIR METÁLICO CB-44E - 150A</v>
          </cell>
          <cell r="C856" t="str">
            <v xml:space="preserve">Un    </v>
          </cell>
          <cell r="D856">
            <v>471.06</v>
          </cell>
          <cell r="E856">
            <v>129.6</v>
          </cell>
          <cell r="F856">
            <v>600.66</v>
          </cell>
        </row>
        <row r="857">
          <cell r="A857">
            <v>72205</v>
          </cell>
          <cell r="B857" t="str">
            <v>QUADRO DE DISTRIBUIÇÃO DE EMBUTIR METÁLICO CB-56E - 225A</v>
          </cell>
          <cell r="C857" t="str">
            <v xml:space="preserve">Un    </v>
          </cell>
          <cell r="D857">
            <v>694.65</v>
          </cell>
          <cell r="E857">
            <v>129.6</v>
          </cell>
          <cell r="F857">
            <v>824.25</v>
          </cell>
        </row>
        <row r="858">
          <cell r="A858">
            <v>72206</v>
          </cell>
          <cell r="B858" t="str">
            <v>QUADRO DE DISTRIBUIÇÃO DE EMBUTIR METÁLICO CB-70E - 225A</v>
          </cell>
          <cell r="C858" t="str">
            <v xml:space="preserve">un    </v>
          </cell>
          <cell r="D858">
            <v>729.56</v>
          </cell>
          <cell r="E858">
            <v>129.6</v>
          </cell>
          <cell r="F858">
            <v>859.16</v>
          </cell>
        </row>
        <row r="859">
          <cell r="A859">
            <v>72226</v>
          </cell>
          <cell r="B859" t="str">
            <v xml:space="preserve">RACK FECHADO DE PAREDE COM PORTA EM ACRÍLICO - 12 U´S </v>
          </cell>
          <cell r="C859" t="str">
            <v xml:space="preserve">un    </v>
          </cell>
          <cell r="D859">
            <v>331.51</v>
          </cell>
          <cell r="E859">
            <v>3.6</v>
          </cell>
          <cell r="F859">
            <v>335.11</v>
          </cell>
        </row>
        <row r="860">
          <cell r="A860">
            <v>72227</v>
          </cell>
          <cell r="B860" t="str">
            <v>RACK FECHADO DE PISO COM PORTA EM ACRÍLICO - 24 U´S</v>
          </cell>
          <cell r="C860" t="str">
            <v xml:space="preserve">un    </v>
          </cell>
          <cell r="D860">
            <v>1138.81</v>
          </cell>
          <cell r="E860">
            <v>1.8</v>
          </cell>
          <cell r="F860">
            <v>1140.6099999999999</v>
          </cell>
        </row>
        <row r="861">
          <cell r="A861">
            <v>72228</v>
          </cell>
          <cell r="B861" t="str">
            <v>RACK FECHADO DE PISO COM PORTA EM ACRÍLICO -  36 U´S</v>
          </cell>
          <cell r="C861" t="str">
            <v xml:space="preserve">un    </v>
          </cell>
          <cell r="D861">
            <v>1415</v>
          </cell>
          <cell r="E861">
            <v>1.8</v>
          </cell>
          <cell r="F861">
            <v>1416.8</v>
          </cell>
        </row>
        <row r="862">
          <cell r="A862">
            <v>72230</v>
          </cell>
          <cell r="B862" t="str">
            <v>RACK 1 ELEMENTO</v>
          </cell>
          <cell r="C862" t="str">
            <v xml:space="preserve">Un    </v>
          </cell>
          <cell r="D862">
            <v>11</v>
          </cell>
          <cell r="E862">
            <v>10.8</v>
          </cell>
          <cell r="F862">
            <v>21.8</v>
          </cell>
        </row>
        <row r="863">
          <cell r="A863">
            <v>72231</v>
          </cell>
          <cell r="B863" t="str">
            <v>RACK 2 ELEMENTOS</v>
          </cell>
          <cell r="C863" t="str">
            <v xml:space="preserve">Un    </v>
          </cell>
          <cell r="D863">
            <v>17.8</v>
          </cell>
          <cell r="E863">
            <v>21.6</v>
          </cell>
          <cell r="F863">
            <v>39.4</v>
          </cell>
        </row>
        <row r="864">
          <cell r="A864">
            <v>72232</v>
          </cell>
          <cell r="B864" t="str">
            <v>RACK 3 ELEMENTOS</v>
          </cell>
          <cell r="C864" t="str">
            <v xml:space="preserve">Un    </v>
          </cell>
          <cell r="D864">
            <v>24.18</v>
          </cell>
          <cell r="E864">
            <v>32.4</v>
          </cell>
          <cell r="F864">
            <v>56.58</v>
          </cell>
        </row>
        <row r="865">
          <cell r="A865">
            <v>72233</v>
          </cell>
          <cell r="B865" t="str">
            <v>RACK 4 ELEMENTOS</v>
          </cell>
          <cell r="C865" t="str">
            <v xml:space="preserve">Un    </v>
          </cell>
          <cell r="D865">
            <v>51.94</v>
          </cell>
          <cell r="E865">
            <v>43.2</v>
          </cell>
          <cell r="F865">
            <v>95.14</v>
          </cell>
        </row>
        <row r="866">
          <cell r="A866">
            <v>72235</v>
          </cell>
          <cell r="B866" t="str">
            <v>REATOR AFP USO EXTERNO V.METALICO 70 W</v>
          </cell>
          <cell r="C866" t="str">
            <v xml:space="preserve">Un    </v>
          </cell>
          <cell r="D866">
            <v>71.849999999999994</v>
          </cell>
          <cell r="E866">
            <v>3.8</v>
          </cell>
          <cell r="F866">
            <v>75.650000000000006</v>
          </cell>
        </row>
        <row r="867">
          <cell r="A867">
            <v>72236</v>
          </cell>
          <cell r="B867" t="str">
            <v>REATOR AFP USO EXTERNO V.METALICO 150 W</v>
          </cell>
          <cell r="C867" t="str">
            <v xml:space="preserve">Un    </v>
          </cell>
          <cell r="D867">
            <v>65.53</v>
          </cell>
          <cell r="E867">
            <v>3.8</v>
          </cell>
          <cell r="F867">
            <v>69.33</v>
          </cell>
        </row>
        <row r="868">
          <cell r="A868">
            <v>72237</v>
          </cell>
          <cell r="B868" t="str">
            <v>REATOR AFP USO EXTERNO V.METALICO 250 W</v>
          </cell>
          <cell r="C868" t="str">
            <v xml:space="preserve">Un    </v>
          </cell>
          <cell r="D868">
            <v>76.03</v>
          </cell>
          <cell r="E868">
            <v>3.8</v>
          </cell>
          <cell r="F868">
            <v>79.83</v>
          </cell>
        </row>
        <row r="869">
          <cell r="A869">
            <v>72238</v>
          </cell>
          <cell r="B869" t="str">
            <v>REATOR AFP USO EXTERNO V.METALICO 400 W</v>
          </cell>
          <cell r="C869" t="str">
            <v xml:space="preserve">Un    </v>
          </cell>
          <cell r="D869">
            <v>85.06</v>
          </cell>
          <cell r="E869">
            <v>3.8</v>
          </cell>
          <cell r="F869">
            <v>88.86</v>
          </cell>
        </row>
        <row r="870">
          <cell r="A870">
            <v>72239</v>
          </cell>
          <cell r="B870" t="str">
            <v>REATOR AFP USO EXTERNO V.METÁLICO 1000 W.</v>
          </cell>
          <cell r="C870" t="str">
            <v xml:space="preserve">Un    </v>
          </cell>
          <cell r="D870">
            <v>256.08</v>
          </cell>
          <cell r="E870">
            <v>3.8</v>
          </cell>
          <cell r="F870">
            <v>259.88</v>
          </cell>
        </row>
        <row r="871">
          <cell r="A871">
            <v>72240</v>
          </cell>
          <cell r="B871" t="str">
            <v>REATOR AFP USO EXTERNO V.METALICO 2000 W</v>
          </cell>
          <cell r="C871" t="str">
            <v xml:space="preserve">Un    </v>
          </cell>
          <cell r="D871">
            <v>757.26</v>
          </cell>
          <cell r="E871">
            <v>3.8</v>
          </cell>
          <cell r="F871">
            <v>761.06</v>
          </cell>
        </row>
        <row r="872">
          <cell r="A872">
            <v>72241</v>
          </cell>
          <cell r="B872" t="str">
            <v>REATOR INTERNO V. MERCÚRIO AFP 1 X 125 W</v>
          </cell>
          <cell r="C872" t="str">
            <v xml:space="preserve">Un    </v>
          </cell>
          <cell r="D872">
            <v>43.86</v>
          </cell>
          <cell r="E872">
            <v>3.8</v>
          </cell>
          <cell r="F872">
            <v>47.66</v>
          </cell>
        </row>
        <row r="873">
          <cell r="A873">
            <v>72242</v>
          </cell>
          <cell r="B873" t="str">
            <v>REATOR INTERNO V. MERCÚRIO  AFP 1 X 250 W</v>
          </cell>
          <cell r="C873" t="str">
            <v xml:space="preserve">Un    </v>
          </cell>
          <cell r="D873">
            <v>65.12</v>
          </cell>
          <cell r="E873">
            <v>3.8</v>
          </cell>
          <cell r="F873">
            <v>68.92</v>
          </cell>
        </row>
        <row r="874">
          <cell r="A874">
            <v>72243</v>
          </cell>
          <cell r="B874" t="str">
            <v>REATOR INTERNO V. MERCÚRIO AFP 1 X 400 W</v>
          </cell>
          <cell r="C874" t="str">
            <v xml:space="preserve">Un    </v>
          </cell>
          <cell r="D874">
            <v>55.44</v>
          </cell>
          <cell r="E874">
            <v>3.8</v>
          </cell>
          <cell r="F874">
            <v>59.24</v>
          </cell>
        </row>
        <row r="875">
          <cell r="A875">
            <v>72244</v>
          </cell>
          <cell r="B875" t="str">
            <v>REATOR EXTERNO V. MERCÚRIO AFP 1 X 125 W</v>
          </cell>
          <cell r="C875" t="str">
            <v xml:space="preserve">Un    </v>
          </cell>
          <cell r="D875">
            <v>47.94</v>
          </cell>
          <cell r="E875">
            <v>3.8</v>
          </cell>
          <cell r="F875">
            <v>51.74</v>
          </cell>
        </row>
        <row r="876">
          <cell r="A876">
            <v>72245</v>
          </cell>
          <cell r="B876" t="str">
            <v>REATOR EXTERNO V. MERCÚRIO  AFP 1 X 250 W</v>
          </cell>
          <cell r="C876" t="str">
            <v xml:space="preserve">Un    </v>
          </cell>
          <cell r="D876">
            <v>56.66</v>
          </cell>
          <cell r="E876">
            <v>3.8</v>
          </cell>
          <cell r="F876">
            <v>60.46</v>
          </cell>
        </row>
        <row r="877">
          <cell r="A877">
            <v>72250</v>
          </cell>
          <cell r="B877" t="str">
            <v>REATOR EXTERNO V. MERCÚRIO  AFP 1 X 400 W</v>
          </cell>
          <cell r="C877" t="str">
            <v xml:space="preserve">Un    </v>
          </cell>
          <cell r="D877">
            <v>79.33</v>
          </cell>
          <cell r="E877">
            <v>3.8</v>
          </cell>
          <cell r="F877">
            <v>83.13</v>
          </cell>
        </row>
        <row r="878">
          <cell r="A878">
            <v>72251</v>
          </cell>
          <cell r="B878" t="str">
            <v>REATOR ELETRÔNICO AFP 2 X 14W</v>
          </cell>
          <cell r="C878" t="str">
            <v xml:space="preserve">un    </v>
          </cell>
          <cell r="D878">
            <v>41.97</v>
          </cell>
          <cell r="E878">
            <v>3.8</v>
          </cell>
          <cell r="F878">
            <v>45.77</v>
          </cell>
        </row>
        <row r="879">
          <cell r="A879">
            <v>72252</v>
          </cell>
          <cell r="B879" t="str">
            <v>REATOR ELETRÔNICO AFP 2 X 28W</v>
          </cell>
          <cell r="C879" t="str">
            <v xml:space="preserve">un    </v>
          </cell>
          <cell r="D879">
            <v>55.87</v>
          </cell>
          <cell r="E879">
            <v>3.8</v>
          </cell>
          <cell r="F879">
            <v>59.67</v>
          </cell>
        </row>
        <row r="880">
          <cell r="A880">
            <v>72267</v>
          </cell>
          <cell r="B880" t="str">
            <v xml:space="preserve">REDUÇÃO A ESQUERDA 100 X 50MM PARA ELETROCALHA </v>
          </cell>
          <cell r="C880" t="str">
            <v xml:space="preserve">Un    </v>
          </cell>
          <cell r="D880">
            <v>20.22</v>
          </cell>
          <cell r="E880">
            <v>3.45</v>
          </cell>
          <cell r="F880">
            <v>23.67</v>
          </cell>
        </row>
        <row r="881">
          <cell r="A881">
            <v>72268</v>
          </cell>
          <cell r="B881" t="str">
            <v>REDUÇÃO A DIREITA 100 X 50 MM PARA ELETROCALHA</v>
          </cell>
          <cell r="C881" t="str">
            <v xml:space="preserve">Un    </v>
          </cell>
          <cell r="D881">
            <v>19.399999999999999</v>
          </cell>
          <cell r="E881">
            <v>3.45</v>
          </cell>
          <cell r="F881">
            <v>22.85</v>
          </cell>
        </row>
        <row r="882">
          <cell r="A882">
            <v>72269</v>
          </cell>
          <cell r="B882" t="str">
            <v>REDUÇÃO CONCÊNTRICA 100 X 50 MM PARA ELETROCALHA</v>
          </cell>
          <cell r="C882" t="str">
            <v xml:space="preserve">Un    </v>
          </cell>
          <cell r="D882">
            <v>9.7200000000000006</v>
          </cell>
          <cell r="E882">
            <v>3.45</v>
          </cell>
          <cell r="F882">
            <v>13.17</v>
          </cell>
        </row>
        <row r="883">
          <cell r="A883">
            <v>72291</v>
          </cell>
          <cell r="B883" t="str">
            <v>REGUA COM 8 TOMADAS</v>
          </cell>
          <cell r="C883" t="str">
            <v xml:space="preserve">Un    </v>
          </cell>
          <cell r="D883">
            <v>46.55</v>
          </cell>
          <cell r="E883">
            <v>2.16</v>
          </cell>
          <cell r="F883">
            <v>48.71</v>
          </cell>
        </row>
        <row r="884">
          <cell r="A884">
            <v>72300</v>
          </cell>
          <cell r="B884" t="str">
            <v>RELE BIMETALICO REGULAGEM 0,63 - 1,00A</v>
          </cell>
          <cell r="C884" t="str">
            <v xml:space="preserve">Un    </v>
          </cell>
          <cell r="D884">
            <v>79.650000000000006</v>
          </cell>
          <cell r="E884">
            <v>6.48</v>
          </cell>
          <cell r="F884">
            <v>86.13</v>
          </cell>
        </row>
        <row r="885">
          <cell r="A885">
            <v>72301</v>
          </cell>
          <cell r="B885" t="str">
            <v>RELE BIMETALICO REGULAGEM 1,0 - 1,60A</v>
          </cell>
          <cell r="C885" t="str">
            <v xml:space="preserve">Un    </v>
          </cell>
          <cell r="D885">
            <v>80.97</v>
          </cell>
          <cell r="E885">
            <v>6.48</v>
          </cell>
          <cell r="F885">
            <v>87.45</v>
          </cell>
        </row>
        <row r="886">
          <cell r="A886">
            <v>72302</v>
          </cell>
          <cell r="B886" t="str">
            <v>RELE BIMETALICO REGULAGEM 1,6 - 2,5A</v>
          </cell>
          <cell r="C886" t="str">
            <v xml:space="preserve">Un    </v>
          </cell>
          <cell r="D886">
            <v>83.17</v>
          </cell>
          <cell r="E886">
            <v>6.48</v>
          </cell>
          <cell r="F886">
            <v>89.65</v>
          </cell>
        </row>
        <row r="887">
          <cell r="A887">
            <v>72303</v>
          </cell>
          <cell r="B887" t="str">
            <v>RELE BIMETALICO REGULAGEM 10 - 16A</v>
          </cell>
          <cell r="C887" t="str">
            <v xml:space="preserve">Un    </v>
          </cell>
          <cell r="D887">
            <v>90.68</v>
          </cell>
          <cell r="E887">
            <v>7.56</v>
          </cell>
          <cell r="F887">
            <v>98.24</v>
          </cell>
        </row>
        <row r="888">
          <cell r="A888">
            <v>72304</v>
          </cell>
          <cell r="B888" t="str">
            <v>RELE BIMETALICO REGULAGEM 16 - 25A</v>
          </cell>
          <cell r="C888" t="str">
            <v xml:space="preserve">Un    </v>
          </cell>
          <cell r="D888">
            <v>90.68</v>
          </cell>
          <cell r="E888">
            <v>7.56</v>
          </cell>
          <cell r="F888">
            <v>98.24</v>
          </cell>
        </row>
        <row r="889">
          <cell r="A889">
            <v>72305</v>
          </cell>
          <cell r="B889" t="str">
            <v>RELE BIMETALICO REGULAGEM 2,5 - 4A</v>
          </cell>
          <cell r="C889" t="str">
            <v xml:space="preserve">Un    </v>
          </cell>
          <cell r="D889">
            <v>69.900000000000006</v>
          </cell>
          <cell r="E889">
            <v>6.48</v>
          </cell>
          <cell r="F889">
            <v>76.38</v>
          </cell>
        </row>
        <row r="890">
          <cell r="A890">
            <v>72306</v>
          </cell>
          <cell r="B890" t="str">
            <v>RELE BIMETALICO REGULAGEM 20 - 32A</v>
          </cell>
          <cell r="C890" t="str">
            <v xml:space="preserve">Un    </v>
          </cell>
          <cell r="D890">
            <v>119</v>
          </cell>
          <cell r="E890">
            <v>7.56</v>
          </cell>
          <cell r="F890">
            <v>126.56</v>
          </cell>
        </row>
        <row r="891">
          <cell r="A891">
            <v>72307</v>
          </cell>
          <cell r="B891" t="str">
            <v>RELE BIMETALICO REGULAGEM 25 - 30A</v>
          </cell>
          <cell r="C891" t="str">
            <v xml:space="preserve">Un    </v>
          </cell>
          <cell r="D891">
            <v>177.52</v>
          </cell>
          <cell r="E891">
            <v>7.56</v>
          </cell>
          <cell r="F891">
            <v>185.08</v>
          </cell>
        </row>
        <row r="892">
          <cell r="A892">
            <v>72308</v>
          </cell>
          <cell r="B892" t="str">
            <v>RELE BIMETALICO REGULAGEM 32 - 50A</v>
          </cell>
          <cell r="C892" t="str">
            <v xml:space="preserve">Un    </v>
          </cell>
          <cell r="D892">
            <v>156.49</v>
          </cell>
          <cell r="E892">
            <v>7.56</v>
          </cell>
          <cell r="F892">
            <v>164.05</v>
          </cell>
        </row>
        <row r="893">
          <cell r="A893">
            <v>72309</v>
          </cell>
          <cell r="B893" t="str">
            <v>RELE BIMETALICO REGULAGEM 4 - 6,3A</v>
          </cell>
          <cell r="C893" t="str">
            <v xml:space="preserve">Un    </v>
          </cell>
          <cell r="D893">
            <v>58.34</v>
          </cell>
          <cell r="E893">
            <v>6.48</v>
          </cell>
          <cell r="F893">
            <v>64.819999999999993</v>
          </cell>
        </row>
        <row r="894">
          <cell r="A894">
            <v>72310</v>
          </cell>
          <cell r="B894" t="str">
            <v>RELE BIMETALICO REGULAGEM 50 - 63A</v>
          </cell>
          <cell r="C894" t="str">
            <v xml:space="preserve">Un    </v>
          </cell>
          <cell r="D894">
            <v>191.12</v>
          </cell>
          <cell r="E894">
            <v>8.64</v>
          </cell>
          <cell r="F894">
            <v>199.76</v>
          </cell>
        </row>
        <row r="895">
          <cell r="A895">
            <v>72311</v>
          </cell>
          <cell r="B895" t="str">
            <v>RELE BIMETALICO REGULAGEM 6,3 - 10A</v>
          </cell>
          <cell r="C895" t="str">
            <v xml:space="preserve">Un    </v>
          </cell>
          <cell r="D895">
            <v>76.680000000000007</v>
          </cell>
          <cell r="E895">
            <v>6.48</v>
          </cell>
          <cell r="F895">
            <v>83.16</v>
          </cell>
        </row>
        <row r="896">
          <cell r="A896">
            <v>72312</v>
          </cell>
          <cell r="B896" t="str">
            <v>RELE BIMETALICO REGULAGEM 8 - 12,5A</v>
          </cell>
          <cell r="C896" t="str">
            <v xml:space="preserve">Un    </v>
          </cell>
          <cell r="D896">
            <v>69.900000000000006</v>
          </cell>
          <cell r="E896">
            <v>7.56</v>
          </cell>
          <cell r="F896">
            <v>77.459999999999994</v>
          </cell>
        </row>
        <row r="897">
          <cell r="A897">
            <v>72320</v>
          </cell>
          <cell r="B897" t="str">
            <v>RELE FOTO ELETRICO COM BASE</v>
          </cell>
          <cell r="C897" t="str">
            <v xml:space="preserve">Un    </v>
          </cell>
          <cell r="D897">
            <v>22.41</v>
          </cell>
          <cell r="E897">
            <v>21.6</v>
          </cell>
          <cell r="F897">
            <v>44.01</v>
          </cell>
        </row>
        <row r="898">
          <cell r="A898">
            <v>72325</v>
          </cell>
          <cell r="B898" t="str">
            <v>SAIDA HORIZONTAL PARA ELETRODUTO D=3/4"</v>
          </cell>
          <cell r="C898" t="str">
            <v xml:space="preserve">Un    </v>
          </cell>
          <cell r="D898">
            <v>1.02</v>
          </cell>
          <cell r="E898">
            <v>2.59</v>
          </cell>
          <cell r="F898">
            <v>3.61</v>
          </cell>
        </row>
        <row r="899">
          <cell r="A899">
            <v>72326</v>
          </cell>
          <cell r="B899" t="str">
            <v>SAIDA HORIZONTAL PARA ELETRODUTO D=1"</v>
          </cell>
          <cell r="C899" t="str">
            <v xml:space="preserve">Un    </v>
          </cell>
          <cell r="D899">
            <v>1.2</v>
          </cell>
          <cell r="E899">
            <v>2.59</v>
          </cell>
          <cell r="F899">
            <v>3.79</v>
          </cell>
        </row>
        <row r="900">
          <cell r="A900">
            <v>72327</v>
          </cell>
          <cell r="B900" t="str">
            <v>SAIDA VERTICAL PARA ELETRODUTO D=3/4"</v>
          </cell>
          <cell r="C900" t="str">
            <v xml:space="preserve">Un    </v>
          </cell>
          <cell r="D900">
            <v>1.1200000000000001</v>
          </cell>
          <cell r="E900">
            <v>2.59</v>
          </cell>
          <cell r="F900">
            <v>3.71</v>
          </cell>
        </row>
        <row r="901">
          <cell r="A901">
            <v>72328</v>
          </cell>
          <cell r="B901" t="str">
            <v>SAIDA VERTICAL PARA ELETRODUTO D=1"</v>
          </cell>
          <cell r="C901" t="str">
            <v xml:space="preserve">Un    </v>
          </cell>
          <cell r="D901">
            <v>1.1200000000000001</v>
          </cell>
          <cell r="E901">
            <v>2.59</v>
          </cell>
          <cell r="F901">
            <v>3.71</v>
          </cell>
        </row>
        <row r="902">
          <cell r="A902">
            <v>72329</v>
          </cell>
          <cell r="B902" t="str">
            <v>SAPATILHA DE AÇO GALVANIZADO PARA POSTE COM TRANSFORMADOR</v>
          </cell>
          <cell r="C902" t="str">
            <v xml:space="preserve">un    </v>
          </cell>
          <cell r="D902">
            <v>2.2000000000000002</v>
          </cell>
          <cell r="E902">
            <v>8.64</v>
          </cell>
          <cell r="F902">
            <v>10.84</v>
          </cell>
        </row>
        <row r="903">
          <cell r="A903">
            <v>72330</v>
          </cell>
          <cell r="B903" t="str">
            <v>SELA DE AÇO GALVANIZADA PARA CRUZETA POLIMÉRICA 15 KV</v>
          </cell>
          <cell r="C903" t="str">
            <v xml:space="preserve">Un    </v>
          </cell>
          <cell r="D903">
            <v>8.1300000000000008</v>
          </cell>
          <cell r="E903">
            <v>10.8</v>
          </cell>
          <cell r="F903">
            <v>18.93</v>
          </cell>
        </row>
        <row r="904">
          <cell r="A904">
            <v>72335</v>
          </cell>
          <cell r="B904" t="str">
            <v>SELA AÇO GALVANIZADO PARA CRUZETA POLIMÉRICA 34,5KV</v>
          </cell>
          <cell r="C904" t="str">
            <v xml:space="preserve">Un    </v>
          </cell>
          <cell r="D904">
            <v>8.1300000000000008</v>
          </cell>
          <cell r="E904">
            <v>10.8</v>
          </cell>
          <cell r="F904">
            <v>18.93</v>
          </cell>
        </row>
        <row r="905">
          <cell r="A905">
            <v>72338</v>
          </cell>
          <cell r="B905" t="str">
            <v>SIRENE METALICA ALCANCE 500 M</v>
          </cell>
          <cell r="C905" t="str">
            <v xml:space="preserve">Un    </v>
          </cell>
          <cell r="D905">
            <v>549</v>
          </cell>
          <cell r="E905">
            <v>12.96</v>
          </cell>
          <cell r="F905">
            <v>561.96</v>
          </cell>
        </row>
        <row r="906">
          <cell r="A906">
            <v>72341</v>
          </cell>
          <cell r="B906" t="str">
            <v>SOQUETE ANTIVIBRATORIO P/LAMP.FLUORESCENTE</v>
          </cell>
          <cell r="C906" t="str">
            <v xml:space="preserve">Un    </v>
          </cell>
          <cell r="D906">
            <v>1.26</v>
          </cell>
          <cell r="E906">
            <v>1.42</v>
          </cell>
          <cell r="F906">
            <v>2.68</v>
          </cell>
        </row>
        <row r="907">
          <cell r="A907">
            <v>72366</v>
          </cell>
          <cell r="B907" t="str">
            <v>SUPORTE PARA 1 PÉTALA PARA LUMINÁRIA DE ILUMINAÇÃO PÚBLICA</v>
          </cell>
          <cell r="C907" t="str">
            <v xml:space="preserve">Un    </v>
          </cell>
          <cell r="D907">
            <v>66.040000000000006</v>
          </cell>
          <cell r="E907">
            <v>5.4</v>
          </cell>
          <cell r="F907">
            <v>71.44</v>
          </cell>
        </row>
        <row r="908">
          <cell r="A908">
            <v>72367</v>
          </cell>
          <cell r="B908" t="str">
            <v>SUPORTE PARA 2 PÉTALAS PARA LUMINÁRIA DE ILUMINAÇÃO PÚBLICA</v>
          </cell>
          <cell r="C908" t="str">
            <v xml:space="preserve">Un    </v>
          </cell>
          <cell r="D908">
            <v>80.48</v>
          </cell>
          <cell r="E908">
            <v>5.4</v>
          </cell>
          <cell r="F908">
            <v>85.88</v>
          </cell>
        </row>
        <row r="909">
          <cell r="A909">
            <v>72368</v>
          </cell>
          <cell r="B909" t="str">
            <v>SUPORTE PARA 3 PÉTALAS PARA LUMINÁRIA DE ILUMINAÇÃO PÚBLICA</v>
          </cell>
          <cell r="C909" t="str">
            <v xml:space="preserve">Un    </v>
          </cell>
          <cell r="D909">
            <v>101.43</v>
          </cell>
          <cell r="E909">
            <v>5.4</v>
          </cell>
          <cell r="F909">
            <v>106.83</v>
          </cell>
        </row>
        <row r="910">
          <cell r="A910">
            <v>72369</v>
          </cell>
          <cell r="B910" t="str">
            <v>SUPORTE PARA 4 PÉTALAS PARA LUMINÁRIA DE ILUMINAÇÃO PÚBLICA</v>
          </cell>
          <cell r="C910" t="str">
            <v xml:space="preserve">Un    </v>
          </cell>
          <cell r="D910">
            <v>123.48</v>
          </cell>
          <cell r="E910">
            <v>5.4</v>
          </cell>
          <cell r="F910">
            <v>128.88</v>
          </cell>
        </row>
        <row r="911">
          <cell r="A911">
            <v>72370</v>
          </cell>
          <cell r="B911" t="str">
            <v>SUPORTE P/TRANSFORM.EM POSTE CONCR.CIRCULAR</v>
          </cell>
          <cell r="C911" t="str">
            <v xml:space="preserve">Un    </v>
          </cell>
          <cell r="D911">
            <v>88.04</v>
          </cell>
          <cell r="E911">
            <v>32.4</v>
          </cell>
          <cell r="F911">
            <v>120.44</v>
          </cell>
        </row>
        <row r="912">
          <cell r="A912">
            <v>72371</v>
          </cell>
          <cell r="B912" t="str">
            <v>SUP0RTE VERTICAL P/CANTONEIRA 50 X 50 MM</v>
          </cell>
          <cell r="C912" t="str">
            <v xml:space="preserve">Un    </v>
          </cell>
          <cell r="D912">
            <v>1.66</v>
          </cell>
          <cell r="E912">
            <v>2.59</v>
          </cell>
          <cell r="F912">
            <v>4.25</v>
          </cell>
        </row>
        <row r="913">
          <cell r="A913">
            <v>72372</v>
          </cell>
          <cell r="B913" t="str">
            <v>SUPORTE DE AÇO GALVANIZADO PARA FIXAÇÃO DO PÁRA-RAIO POLIMÉRICO</v>
          </cell>
          <cell r="C913" t="str">
            <v xml:space="preserve">un    </v>
          </cell>
          <cell r="D913">
            <v>27.37</v>
          </cell>
          <cell r="E913">
            <v>8.64</v>
          </cell>
          <cell r="F913">
            <v>36.01</v>
          </cell>
        </row>
        <row r="914">
          <cell r="A914">
            <v>72373</v>
          </cell>
          <cell r="B914" t="str">
            <v>SUPORTE Z COMPLETO</v>
          </cell>
          <cell r="C914" t="str">
            <v xml:space="preserve">un    </v>
          </cell>
          <cell r="D914">
            <v>23.76</v>
          </cell>
          <cell r="E914">
            <v>8.64</v>
          </cell>
          <cell r="F914">
            <v>32.4</v>
          </cell>
        </row>
        <row r="915">
          <cell r="A915">
            <v>72374</v>
          </cell>
          <cell r="B915" t="str">
            <v>T HORIZONTAL PARA ELETROCALHA 50 X 50 MM</v>
          </cell>
          <cell r="C915" t="str">
            <v xml:space="preserve">Un    </v>
          </cell>
          <cell r="D915">
            <v>13.33</v>
          </cell>
          <cell r="E915">
            <v>3.45</v>
          </cell>
          <cell r="F915">
            <v>16.78</v>
          </cell>
        </row>
        <row r="916">
          <cell r="A916">
            <v>72375</v>
          </cell>
          <cell r="B916" t="str">
            <v>T VERTICAL DE DESCIDA PARA ELETROCALHA 50 X 50 MM</v>
          </cell>
          <cell r="C916" t="str">
            <v xml:space="preserve">Un    </v>
          </cell>
          <cell r="D916">
            <v>10.55</v>
          </cell>
          <cell r="E916">
            <v>3.45</v>
          </cell>
          <cell r="F916">
            <v>14</v>
          </cell>
        </row>
        <row r="917">
          <cell r="A917">
            <v>72376</v>
          </cell>
          <cell r="B917" t="str">
            <v>TAMPA DE ENCAIXE PARA ELETROCALHA DE 50 X 50 MM</v>
          </cell>
          <cell r="C917" t="str">
            <v xml:space="preserve">M     </v>
          </cell>
          <cell r="D917">
            <v>3.16</v>
          </cell>
          <cell r="E917">
            <v>4.32</v>
          </cell>
          <cell r="F917">
            <v>7.48</v>
          </cell>
        </row>
        <row r="918">
          <cell r="A918">
            <v>72385</v>
          </cell>
          <cell r="B918" t="str">
            <v>TAMPA CEGA PARA CONDULETE DE PVC</v>
          </cell>
          <cell r="C918" t="str">
            <v xml:space="preserve">Un    </v>
          </cell>
          <cell r="D918">
            <v>1.72</v>
          </cell>
          <cell r="E918">
            <v>0.65</v>
          </cell>
          <cell r="F918">
            <v>2.37</v>
          </cell>
        </row>
        <row r="919">
          <cell r="A919">
            <v>72395</v>
          </cell>
          <cell r="B919" t="str">
            <v>TAMPA CEGA PARA CONDULETE METÁLICO</v>
          </cell>
          <cell r="C919" t="str">
            <v xml:space="preserve">Un    </v>
          </cell>
          <cell r="D919">
            <v>1.95</v>
          </cell>
          <cell r="E919">
            <v>0.65</v>
          </cell>
          <cell r="F919">
            <v>2.6</v>
          </cell>
        </row>
        <row r="920">
          <cell r="A920">
            <v>72397</v>
          </cell>
          <cell r="B920" t="str">
            <v>TAMPA CEGA PLÁSTICA 4"X2" COM FURO CENTRAL (PARA TV/SOM...)</v>
          </cell>
          <cell r="C920" t="str">
            <v xml:space="preserve">un    </v>
          </cell>
          <cell r="D920">
            <v>1.44</v>
          </cell>
          <cell r="E920">
            <v>0.65</v>
          </cell>
          <cell r="F920">
            <v>2.09</v>
          </cell>
        </row>
        <row r="921">
          <cell r="A921">
            <v>72400</v>
          </cell>
          <cell r="B921" t="str">
            <v>TAMPA CEGA PLASTICA QUADRADA 4"X4"</v>
          </cell>
          <cell r="C921" t="str">
            <v xml:space="preserve">Un    </v>
          </cell>
          <cell r="D921">
            <v>2.66</v>
          </cell>
          <cell r="E921">
            <v>0.65</v>
          </cell>
          <cell r="F921">
            <v>3.31</v>
          </cell>
        </row>
        <row r="922">
          <cell r="A922">
            <v>72420</v>
          </cell>
          <cell r="B922" t="str">
            <v>TAMPA CEGA PLASTICA REDONDA 4"X4"</v>
          </cell>
          <cell r="C922" t="str">
            <v xml:space="preserve">Un    </v>
          </cell>
          <cell r="D922">
            <v>3.62</v>
          </cell>
          <cell r="E922">
            <v>0.65</v>
          </cell>
          <cell r="F922">
            <v>4.2699999999999996</v>
          </cell>
        </row>
        <row r="923">
          <cell r="A923">
            <v>72425</v>
          </cell>
          <cell r="B923" t="str">
            <v>TAMPA CEGA PLASTICA RETANGULAR 4"X2"</v>
          </cell>
          <cell r="C923" t="str">
            <v xml:space="preserve">Un    </v>
          </cell>
          <cell r="D923">
            <v>2.4900000000000002</v>
          </cell>
          <cell r="E923">
            <v>0.65</v>
          </cell>
          <cell r="F923">
            <v>3.14</v>
          </cell>
        </row>
        <row r="924">
          <cell r="A924">
            <v>72430</v>
          </cell>
          <cell r="B924" t="str">
            <v xml:space="preserve">TAMPA PARA CONDULETE DE PVC PARA 1 INTERRUPTOR </v>
          </cell>
          <cell r="C924" t="str">
            <v xml:space="preserve">Un    </v>
          </cell>
          <cell r="D924">
            <v>1.56</v>
          </cell>
          <cell r="E924">
            <v>0.65</v>
          </cell>
          <cell r="F924">
            <v>2.21</v>
          </cell>
        </row>
        <row r="925">
          <cell r="A925">
            <v>72435</v>
          </cell>
          <cell r="B925" t="str">
            <v>TAMPA PARA CONDULETE DE PVC PARA 2 INTERRUPTORES</v>
          </cell>
          <cell r="C925" t="str">
            <v xml:space="preserve">Un    </v>
          </cell>
          <cell r="D925">
            <v>1.72</v>
          </cell>
          <cell r="E925">
            <v>0.65</v>
          </cell>
          <cell r="F925">
            <v>2.37</v>
          </cell>
        </row>
        <row r="926">
          <cell r="A926">
            <v>72441</v>
          </cell>
          <cell r="B926" t="str">
            <v>TAMPA PARA CONDULETE DE PVC PARA 1 TOMADA</v>
          </cell>
          <cell r="C926" t="str">
            <v xml:space="preserve">un    </v>
          </cell>
          <cell r="D926">
            <v>1.56</v>
          </cell>
          <cell r="E926">
            <v>0.65</v>
          </cell>
          <cell r="F926">
            <v>2.21</v>
          </cell>
        </row>
        <row r="927">
          <cell r="A927">
            <v>72442</v>
          </cell>
          <cell r="B927" t="str">
            <v>TAMPA PARA CONDULETE DE PVC PARA 1 INTERRUPTOR E 1 TOMADA</v>
          </cell>
          <cell r="C927" t="str">
            <v xml:space="preserve">un    </v>
          </cell>
          <cell r="D927">
            <v>1.72</v>
          </cell>
          <cell r="E927">
            <v>0.65</v>
          </cell>
          <cell r="F927">
            <v>2.37</v>
          </cell>
        </row>
        <row r="928">
          <cell r="A928">
            <v>72450</v>
          </cell>
          <cell r="B928" t="str">
            <v xml:space="preserve">TAMPA DE Fo.Fo. R1 COM BASE </v>
          </cell>
          <cell r="C928" t="str">
            <v xml:space="preserve">Un    </v>
          </cell>
          <cell r="D928">
            <v>136.59</v>
          </cell>
          <cell r="E928">
            <v>2.16</v>
          </cell>
          <cell r="F928">
            <v>138.75</v>
          </cell>
        </row>
        <row r="929">
          <cell r="A929">
            <v>72455</v>
          </cell>
          <cell r="B929" t="str">
            <v>TAMPA DE Fo.Fo. R2 COM BASE</v>
          </cell>
          <cell r="C929" t="str">
            <v xml:space="preserve">Un    </v>
          </cell>
          <cell r="D929">
            <v>722.64</v>
          </cell>
          <cell r="E929">
            <v>5.4</v>
          </cell>
          <cell r="F929">
            <v>728.04</v>
          </cell>
        </row>
        <row r="930">
          <cell r="A930">
            <v>72460</v>
          </cell>
          <cell r="B930" t="str">
            <v>TAMPA PARA CONDULETE METÁLICO PARA 1 INTERRUPTOR E 1 TOMADA</v>
          </cell>
          <cell r="C930" t="str">
            <v xml:space="preserve">Un    </v>
          </cell>
          <cell r="D930">
            <v>1.89</v>
          </cell>
          <cell r="E930">
            <v>0.65</v>
          </cell>
          <cell r="F930">
            <v>2.54</v>
          </cell>
        </row>
        <row r="931">
          <cell r="A931">
            <v>72465</v>
          </cell>
          <cell r="B931" t="str">
            <v>TAMPA PARA CONDULETE METÁLICO PARA 2 INTERRUPTORES</v>
          </cell>
          <cell r="C931" t="str">
            <v xml:space="preserve">Un    </v>
          </cell>
          <cell r="D931">
            <v>1.89</v>
          </cell>
          <cell r="E931">
            <v>0.65</v>
          </cell>
          <cell r="F931">
            <v>2.54</v>
          </cell>
        </row>
        <row r="932">
          <cell r="A932">
            <v>72475</v>
          </cell>
          <cell r="B932" t="str">
            <v>TAMPA PARA CONDULETE METÁLICO PARA 1 INTERRUPTOR</v>
          </cell>
          <cell r="C932" t="str">
            <v xml:space="preserve">Un    </v>
          </cell>
          <cell r="D932">
            <v>1.89</v>
          </cell>
          <cell r="E932">
            <v>0.65</v>
          </cell>
          <cell r="F932">
            <v>2.54</v>
          </cell>
        </row>
        <row r="933">
          <cell r="A933">
            <v>72476</v>
          </cell>
          <cell r="B933" t="str">
            <v>TAMPA PARA CONDULETE METÁLICO PARA 1 TOMADA</v>
          </cell>
          <cell r="C933" t="str">
            <v xml:space="preserve">un    </v>
          </cell>
          <cell r="D933">
            <v>1.89</v>
          </cell>
          <cell r="E933">
            <v>0.65</v>
          </cell>
          <cell r="F933">
            <v>2.54</v>
          </cell>
        </row>
        <row r="934">
          <cell r="A934">
            <v>72500</v>
          </cell>
          <cell r="B934" t="str">
            <v>TERMINAL DE PRESSAO 1,5 MM2</v>
          </cell>
          <cell r="C934" t="str">
            <v xml:space="preserve">Un    </v>
          </cell>
          <cell r="D934">
            <v>0.15</v>
          </cell>
          <cell r="E934">
            <v>6.48</v>
          </cell>
          <cell r="F934">
            <v>6.63</v>
          </cell>
        </row>
        <row r="935">
          <cell r="A935">
            <v>72501</v>
          </cell>
          <cell r="B935" t="str">
            <v>TERMINAL DE PRESSAO 2,5 MM2</v>
          </cell>
          <cell r="C935" t="str">
            <v xml:space="preserve">Un    </v>
          </cell>
          <cell r="D935">
            <v>0.25</v>
          </cell>
          <cell r="E935">
            <v>6.48</v>
          </cell>
          <cell r="F935">
            <v>6.73</v>
          </cell>
        </row>
        <row r="936">
          <cell r="A936">
            <v>72510</v>
          </cell>
          <cell r="B936" t="str">
            <v>TERMINAL DE PRESSAO 4 MM2</v>
          </cell>
          <cell r="C936" t="str">
            <v xml:space="preserve">Un    </v>
          </cell>
          <cell r="D936">
            <v>0.7</v>
          </cell>
          <cell r="E936">
            <v>6.48</v>
          </cell>
          <cell r="F936">
            <v>7.18</v>
          </cell>
        </row>
        <row r="937">
          <cell r="A937">
            <v>72515</v>
          </cell>
          <cell r="B937" t="str">
            <v>TERMINAL DE PRESSAO 6 MM2</v>
          </cell>
          <cell r="C937" t="str">
            <v xml:space="preserve">Un    </v>
          </cell>
          <cell r="D937">
            <v>1.69</v>
          </cell>
          <cell r="E937">
            <v>7.56</v>
          </cell>
          <cell r="F937">
            <v>9.25</v>
          </cell>
        </row>
        <row r="938">
          <cell r="A938">
            <v>72518</v>
          </cell>
          <cell r="B938" t="str">
            <v>TERMINAL DE PRESSAO 10 MM2</v>
          </cell>
          <cell r="C938" t="str">
            <v xml:space="preserve">Un    </v>
          </cell>
          <cell r="D938">
            <v>2.12</v>
          </cell>
          <cell r="E938">
            <v>7.56</v>
          </cell>
          <cell r="F938">
            <v>9.68</v>
          </cell>
        </row>
        <row r="939">
          <cell r="A939">
            <v>72520</v>
          </cell>
          <cell r="B939" t="str">
            <v>TERMINAL DE PRESSAO 16 MM2</v>
          </cell>
          <cell r="C939" t="str">
            <v xml:space="preserve">Un    </v>
          </cell>
          <cell r="D939">
            <v>2.77</v>
          </cell>
          <cell r="E939">
            <v>7.56</v>
          </cell>
          <cell r="F939">
            <v>10.33</v>
          </cell>
        </row>
        <row r="940">
          <cell r="A940">
            <v>72523</v>
          </cell>
          <cell r="B940" t="str">
            <v>TERMINAL DE PRESSAO 25 MM2</v>
          </cell>
          <cell r="C940" t="str">
            <v xml:space="preserve">Un    </v>
          </cell>
          <cell r="D940">
            <v>2.79</v>
          </cell>
          <cell r="E940">
            <v>8.64</v>
          </cell>
          <cell r="F940">
            <v>11.43</v>
          </cell>
        </row>
        <row r="941">
          <cell r="A941">
            <v>72528</v>
          </cell>
          <cell r="B941" t="str">
            <v>TERMINAL DE PRESSAO 35 MM2</v>
          </cell>
          <cell r="C941" t="str">
            <v xml:space="preserve">Un    </v>
          </cell>
          <cell r="D941">
            <v>2.92</v>
          </cell>
          <cell r="E941">
            <v>8.64</v>
          </cell>
          <cell r="F941">
            <v>11.56</v>
          </cell>
        </row>
        <row r="942">
          <cell r="A942">
            <v>72532</v>
          </cell>
          <cell r="B942" t="str">
            <v>TERMINAL DE PRESSAO 50 MM2</v>
          </cell>
          <cell r="C942" t="str">
            <v xml:space="preserve">Un    </v>
          </cell>
          <cell r="D942">
            <v>4.33</v>
          </cell>
          <cell r="E942">
            <v>8.64</v>
          </cell>
          <cell r="F942">
            <v>12.97</v>
          </cell>
        </row>
        <row r="943">
          <cell r="A943">
            <v>72535</v>
          </cell>
          <cell r="B943" t="str">
            <v>TERMINAL DE PRESSAO 70 MMM2</v>
          </cell>
          <cell r="C943" t="str">
            <v xml:space="preserve">Un    </v>
          </cell>
          <cell r="D943">
            <v>4.46</v>
          </cell>
          <cell r="E943">
            <v>9.7200000000000006</v>
          </cell>
          <cell r="F943">
            <v>14.18</v>
          </cell>
        </row>
        <row r="944">
          <cell r="A944">
            <v>72538</v>
          </cell>
          <cell r="B944" t="str">
            <v>TERMINAL DE PRESSAO 95 MM2</v>
          </cell>
          <cell r="C944" t="str">
            <v xml:space="preserve">Un    </v>
          </cell>
          <cell r="D944">
            <v>3.1</v>
          </cell>
          <cell r="E944">
            <v>9.7200000000000006</v>
          </cell>
          <cell r="F944">
            <v>12.82</v>
          </cell>
        </row>
        <row r="945">
          <cell r="A945">
            <v>72545</v>
          </cell>
          <cell r="B945" t="str">
            <v>TERMINAL DE PRESSAO 120 MM2</v>
          </cell>
          <cell r="C945" t="str">
            <v xml:space="preserve">Un    </v>
          </cell>
          <cell r="D945">
            <v>10.59</v>
          </cell>
          <cell r="E945">
            <v>9.7200000000000006</v>
          </cell>
          <cell r="F945">
            <v>20.309999999999999</v>
          </cell>
        </row>
        <row r="946">
          <cell r="A946">
            <v>72550</v>
          </cell>
          <cell r="B946" t="str">
            <v>TERMINAL DE PRESSAO 150 MM2</v>
          </cell>
          <cell r="C946" t="str">
            <v xml:space="preserve">Un    </v>
          </cell>
          <cell r="D946">
            <v>11.36</v>
          </cell>
          <cell r="E946">
            <v>10.8</v>
          </cell>
          <cell r="F946">
            <v>22.16</v>
          </cell>
        </row>
        <row r="947">
          <cell r="A947">
            <v>72556</v>
          </cell>
          <cell r="B947" t="str">
            <v>TOMADA LOGICA RJ-45 TIPO KEYSTONE JACK, CAT. 6</v>
          </cell>
          <cell r="C947" t="str">
            <v xml:space="preserve">Un    </v>
          </cell>
          <cell r="D947">
            <v>23.42</v>
          </cell>
          <cell r="E947">
            <v>7.99</v>
          </cell>
          <cell r="F947">
            <v>31.41</v>
          </cell>
        </row>
        <row r="948">
          <cell r="A948">
            <v>72560</v>
          </cell>
          <cell r="B948" t="str">
            <v>TERMINAL PARA ELETROCALHA 50 X 50 MM</v>
          </cell>
          <cell r="C948" t="str">
            <v xml:space="preserve">Un    </v>
          </cell>
          <cell r="D948">
            <v>3.18</v>
          </cell>
          <cell r="E948">
            <v>3.45</v>
          </cell>
          <cell r="F948">
            <v>6.63</v>
          </cell>
        </row>
        <row r="949">
          <cell r="A949">
            <v>72570</v>
          </cell>
          <cell r="B949" t="str">
            <v>TOMADA HEXAGONAL 2P + T - 10A - 250V (LINHA X OU EQUIVALENTE)</v>
          </cell>
          <cell r="C949" t="str">
            <v xml:space="preserve">Un    </v>
          </cell>
          <cell r="D949">
            <v>6.84</v>
          </cell>
          <cell r="E949">
            <v>6.27</v>
          </cell>
          <cell r="F949">
            <v>13.11</v>
          </cell>
        </row>
        <row r="950">
          <cell r="A950">
            <v>72575</v>
          </cell>
          <cell r="B950" t="str">
            <v>TOMADA HEXAGONAL 2P + T - 20A - 250V (LINHA X OU EQUIVALENTE)</v>
          </cell>
          <cell r="C950" t="str">
            <v xml:space="preserve">Un    </v>
          </cell>
          <cell r="D950">
            <v>8.5</v>
          </cell>
          <cell r="E950">
            <v>6.27</v>
          </cell>
          <cell r="F950">
            <v>14.77</v>
          </cell>
        </row>
        <row r="951">
          <cell r="A951">
            <v>72578</v>
          </cell>
          <cell r="B951" t="str">
            <v>TOMADA HEXAGONAL 2P + T - 10A - 250V</v>
          </cell>
          <cell r="C951" t="str">
            <v xml:space="preserve">Un    </v>
          </cell>
          <cell r="D951">
            <v>6.69</v>
          </cell>
          <cell r="E951">
            <v>6.27</v>
          </cell>
          <cell r="F951">
            <v>12.96</v>
          </cell>
        </row>
        <row r="952">
          <cell r="A952">
            <v>72579</v>
          </cell>
          <cell r="B952" t="str">
            <v>TOMADA HEXAGONAL DUPLA 2P + T - 10A - 250V</v>
          </cell>
          <cell r="C952" t="str">
            <v xml:space="preserve">un    </v>
          </cell>
          <cell r="D952">
            <v>14.6</v>
          </cell>
          <cell r="E952">
            <v>6.91</v>
          </cell>
          <cell r="F952">
            <v>21.51</v>
          </cell>
        </row>
        <row r="953">
          <cell r="A953">
            <v>72585</v>
          </cell>
          <cell r="B953" t="str">
            <v>TOMADA HEXAGONAL 2P + T - 20A - 250V</v>
          </cell>
          <cell r="C953" t="str">
            <v xml:space="preserve">Un    </v>
          </cell>
          <cell r="D953">
            <v>6.83</v>
          </cell>
          <cell r="E953">
            <v>6.27</v>
          </cell>
          <cell r="F953">
            <v>13.1</v>
          </cell>
        </row>
        <row r="954">
          <cell r="A954">
            <v>72591</v>
          </cell>
          <cell r="B954" t="str">
            <v>TOMADA TELEFÔNICA RJ-11</v>
          </cell>
          <cell r="C954" t="str">
            <v xml:space="preserve">Un    </v>
          </cell>
          <cell r="D954">
            <v>11.06</v>
          </cell>
          <cell r="E954">
            <v>7.99</v>
          </cell>
          <cell r="F954">
            <v>19.05</v>
          </cell>
        </row>
        <row r="955">
          <cell r="A955">
            <v>72596</v>
          </cell>
          <cell r="B955" t="str">
            <v>TOMADA LÓGICA RJ-45 CAT. 6 (LINHA X OU EQUIVALENTE)</v>
          </cell>
          <cell r="C955" t="str">
            <v xml:space="preserve">Un    </v>
          </cell>
          <cell r="D955">
            <v>11.75</v>
          </cell>
          <cell r="E955">
            <v>7.99</v>
          </cell>
          <cell r="F955">
            <v>19.739999999999998</v>
          </cell>
        </row>
        <row r="956">
          <cell r="A956">
            <v>72600</v>
          </cell>
          <cell r="B956" t="str">
            <v xml:space="preserve">TRANSFORMADOR TRIFASICO 75 KVA 13,8KV - A ÓLEO </v>
          </cell>
          <cell r="C956" t="str">
            <v xml:space="preserve">Un    </v>
          </cell>
          <cell r="D956">
            <v>7700</v>
          </cell>
          <cell r="E956">
            <v>86.4</v>
          </cell>
          <cell r="F956">
            <v>7786.4</v>
          </cell>
        </row>
        <row r="957">
          <cell r="A957">
            <v>72601</v>
          </cell>
          <cell r="B957" t="str">
            <v xml:space="preserve">TRANSFORMADOR TRIFASICO 150 KVA 13,8KV - A ÓLEO </v>
          </cell>
          <cell r="C957" t="str">
            <v xml:space="preserve">Un    </v>
          </cell>
          <cell r="D957">
            <v>12150</v>
          </cell>
          <cell r="E957">
            <v>86.4</v>
          </cell>
          <cell r="F957">
            <v>12236.4</v>
          </cell>
        </row>
        <row r="958">
          <cell r="A958">
            <v>72611</v>
          </cell>
          <cell r="B958" t="str">
            <v xml:space="preserve">TRANSFORMADOR TRIFASICO 112,5 KVA 13,8KV - A ÓLEO </v>
          </cell>
          <cell r="C958" t="str">
            <v xml:space="preserve">Un    </v>
          </cell>
          <cell r="D958">
            <v>9850</v>
          </cell>
          <cell r="E958">
            <v>86.4</v>
          </cell>
          <cell r="F958">
            <v>9936.4</v>
          </cell>
        </row>
        <row r="959">
          <cell r="A959">
            <v>72612</v>
          </cell>
          <cell r="B959" t="str">
            <v xml:space="preserve">TRANSFORMADOR TRIFASICO 225 KVA, 13,8 KV - A ÓLEO </v>
          </cell>
          <cell r="C959" t="str">
            <v xml:space="preserve">Un    </v>
          </cell>
          <cell r="D959">
            <v>16900</v>
          </cell>
          <cell r="E959">
            <v>108</v>
          </cell>
          <cell r="F959">
            <v>17008</v>
          </cell>
        </row>
        <row r="960">
          <cell r="A960">
            <v>72613</v>
          </cell>
          <cell r="B960" t="str">
            <v>TRANSFORMADOR TRIFASICO 300 KVA,13,8 KV - SECO</v>
          </cell>
          <cell r="C960" t="str">
            <v xml:space="preserve">Un    </v>
          </cell>
          <cell r="D960">
            <v>28749</v>
          </cell>
          <cell r="E960">
            <v>129.6</v>
          </cell>
          <cell r="F960">
            <v>28878.6</v>
          </cell>
        </row>
        <row r="961">
          <cell r="A961">
            <v>72614</v>
          </cell>
          <cell r="B961" t="str">
            <v>TRANSFORMADOR TRIFASICO 500 KVA, 13,8 KV - SECO</v>
          </cell>
          <cell r="C961" t="str">
            <v xml:space="preserve">Un    </v>
          </cell>
          <cell r="D961">
            <v>37670</v>
          </cell>
          <cell r="E961">
            <v>129.6</v>
          </cell>
          <cell r="F961">
            <v>37799.599999999999</v>
          </cell>
        </row>
        <row r="962">
          <cell r="A962">
            <v>72618</v>
          </cell>
          <cell r="B962" t="str">
            <v>TRANSFORMADOR DE CORRENTE RELAÇÃO 200:5 A</v>
          </cell>
          <cell r="C962" t="str">
            <v xml:space="preserve">un    </v>
          </cell>
          <cell r="D962">
            <v>54.87</v>
          </cell>
          <cell r="E962">
            <v>7.2</v>
          </cell>
          <cell r="F962">
            <v>62.07</v>
          </cell>
        </row>
        <row r="963">
          <cell r="A963">
            <v>72619</v>
          </cell>
          <cell r="B963" t="str">
            <v>TRANSFORMADOR DE CORRENTE RELAÇÃO 400:5 A</v>
          </cell>
          <cell r="C963" t="str">
            <v xml:space="preserve">Un    </v>
          </cell>
          <cell r="D963">
            <v>60.1</v>
          </cell>
          <cell r="E963">
            <v>7.2</v>
          </cell>
          <cell r="F963">
            <v>67.3</v>
          </cell>
        </row>
        <row r="964">
          <cell r="A964">
            <v>72620</v>
          </cell>
          <cell r="B964" t="str">
            <v>TRANSFORMADOR DE CORRENTE RELAÇÃO 600:5 A</v>
          </cell>
          <cell r="C964" t="str">
            <v xml:space="preserve">Un    </v>
          </cell>
          <cell r="D964">
            <v>69.38</v>
          </cell>
          <cell r="E964">
            <v>7.2</v>
          </cell>
          <cell r="F964">
            <v>76.58</v>
          </cell>
        </row>
        <row r="965">
          <cell r="A965">
            <v>72621</v>
          </cell>
          <cell r="B965" t="str">
            <v>TRANSFORMADOR DE CORRENTE RELAÇÃO 800:5 A</v>
          </cell>
          <cell r="C965" t="str">
            <v xml:space="preserve">un    </v>
          </cell>
          <cell r="D965">
            <v>248.85</v>
          </cell>
          <cell r="E965">
            <v>7.2</v>
          </cell>
          <cell r="F965">
            <v>256.05</v>
          </cell>
        </row>
        <row r="966">
          <cell r="A966">
            <v>72630</v>
          </cell>
          <cell r="B966" t="str">
            <v>TRILHO OU SUPORTE P/BORNE TERMINAL</v>
          </cell>
          <cell r="C966" t="str">
            <v xml:space="preserve">M     </v>
          </cell>
          <cell r="D966">
            <v>9.39</v>
          </cell>
          <cell r="E966">
            <v>6.48</v>
          </cell>
          <cell r="F966">
            <v>15.87</v>
          </cell>
        </row>
        <row r="967">
          <cell r="A967">
            <v>72637</v>
          </cell>
          <cell r="B967" t="str">
            <v>TUBO FERRO GALVANIZADO DIAM. 1.1/2"</v>
          </cell>
          <cell r="C967" t="str">
            <v xml:space="preserve">M     </v>
          </cell>
          <cell r="D967">
            <v>36.46</v>
          </cell>
          <cell r="E967">
            <v>13.39</v>
          </cell>
          <cell r="F967">
            <v>49.85</v>
          </cell>
        </row>
        <row r="968">
          <cell r="A968">
            <v>72638</v>
          </cell>
          <cell r="B968" t="str">
            <v>TUBO (CARTUCHO) DE FENOLITE</v>
          </cell>
          <cell r="C968" t="str">
            <v xml:space="preserve">Un    </v>
          </cell>
          <cell r="D968">
            <v>9.81</v>
          </cell>
          <cell r="E968">
            <v>3.45</v>
          </cell>
          <cell r="F968">
            <v>13.26</v>
          </cell>
        </row>
        <row r="969">
          <cell r="A969">
            <v>72660</v>
          </cell>
          <cell r="B969" t="str">
            <v>VERGALHAO ROSCA TOTAL D=1/4"</v>
          </cell>
          <cell r="C969" t="str">
            <v xml:space="preserve">M     </v>
          </cell>
          <cell r="D969">
            <v>3.04</v>
          </cell>
          <cell r="E969">
            <v>5.19</v>
          </cell>
          <cell r="F969">
            <v>8.23</v>
          </cell>
        </row>
        <row r="970">
          <cell r="A970">
            <v>72661</v>
          </cell>
          <cell r="B970" t="str">
            <v>VERGALHAO ROSCA TOTAL D=5/16"</v>
          </cell>
          <cell r="C970" t="str">
            <v xml:space="preserve">M     </v>
          </cell>
          <cell r="D970">
            <v>3.92</v>
          </cell>
          <cell r="E970">
            <v>5.19</v>
          </cell>
          <cell r="F970">
            <v>9.11</v>
          </cell>
        </row>
        <row r="971">
          <cell r="A971">
            <v>170</v>
          </cell>
          <cell r="B971" t="str">
            <v>INSTALAÇÕES HIDRO-SANITÁRIAS</v>
          </cell>
        </row>
        <row r="972">
          <cell r="A972">
            <v>80000</v>
          </cell>
          <cell r="B972" t="str">
            <v>INSTALAÇÕES HIDROSSANITÁRIAS</v>
          </cell>
          <cell r="C972" t="str">
            <v xml:space="preserve">S/U   </v>
          </cell>
          <cell r="D972">
            <v>0</v>
          </cell>
          <cell r="E972">
            <v>0</v>
          </cell>
          <cell r="F972">
            <v>0</v>
          </cell>
        </row>
        <row r="973">
          <cell r="A973">
            <v>80500</v>
          </cell>
          <cell r="B973" t="str">
            <v>L O U C A S  E  M E T A I S</v>
          </cell>
          <cell r="D973">
            <v>0</v>
          </cell>
          <cell r="E973">
            <v>0</v>
          </cell>
          <cell r="F973">
            <v>0</v>
          </cell>
        </row>
        <row r="974">
          <cell r="A974">
            <v>80501</v>
          </cell>
          <cell r="B974" t="str">
            <v>V A S O  S A N I T A R I O / A C E S S O R I O S</v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80502</v>
          </cell>
          <cell r="B975" t="str">
            <v>VASO SANITARIO</v>
          </cell>
          <cell r="C975" t="str">
            <v xml:space="preserve">Un    </v>
          </cell>
          <cell r="D975">
            <v>83.95</v>
          </cell>
          <cell r="E975">
            <v>40.83</v>
          </cell>
          <cell r="F975">
            <v>124.78</v>
          </cell>
        </row>
        <row r="976">
          <cell r="A976">
            <v>80503</v>
          </cell>
          <cell r="B976" t="str">
            <v>VASO SANITÁRIO PARA P.N.E. SEM ABERTURA FRONTAL</v>
          </cell>
          <cell r="C976" t="str">
            <v xml:space="preserve">un    </v>
          </cell>
          <cell r="D976">
            <v>242.52</v>
          </cell>
          <cell r="E976">
            <v>40.83</v>
          </cell>
          <cell r="F976">
            <v>283.35000000000002</v>
          </cell>
        </row>
        <row r="977">
          <cell r="A977">
            <v>80504</v>
          </cell>
          <cell r="B977" t="str">
            <v>VASO SANITÁRIO COM CAIXA ACOPLADA COM DUPLO ACIONAMENTO - COMPLETO EXCLUSO O ASSENTO</v>
          </cell>
          <cell r="C977" t="str">
            <v xml:space="preserve">Un    </v>
          </cell>
          <cell r="D977">
            <v>215.35</v>
          </cell>
          <cell r="E977">
            <v>51.84</v>
          </cell>
          <cell r="F977">
            <v>267.19</v>
          </cell>
        </row>
        <row r="978">
          <cell r="A978">
            <v>80505</v>
          </cell>
          <cell r="B978" t="str">
            <v>VASO SANITÁRIO PARA P.N.E. COM CAIXA ACOPLADA COM DUPLO ACIONAMENTO - COMPLETO EXCLUSO O ASSENTO</v>
          </cell>
          <cell r="C978" t="str">
            <v xml:space="preserve">un    </v>
          </cell>
          <cell r="D978">
            <v>425.24</v>
          </cell>
          <cell r="E978">
            <v>51.84</v>
          </cell>
          <cell r="F978">
            <v>477.08</v>
          </cell>
        </row>
        <row r="979">
          <cell r="A979">
            <v>80508</v>
          </cell>
          <cell r="B979" t="str">
            <v>BACIA TURCA COM TUBO DE LIGAÇÃO</v>
          </cell>
          <cell r="C979" t="str">
            <v xml:space="preserve">Un    </v>
          </cell>
          <cell r="D979">
            <v>256.27</v>
          </cell>
          <cell r="E979">
            <v>43.2</v>
          </cell>
          <cell r="F979">
            <v>299.47000000000003</v>
          </cell>
        </row>
        <row r="980">
          <cell r="A980">
            <v>80510</v>
          </cell>
          <cell r="B980" t="str">
            <v>ANEL DE VEDAÇÃO PARA VASO SANITÁRIO</v>
          </cell>
          <cell r="C980" t="str">
            <v xml:space="preserve">Un    </v>
          </cell>
          <cell r="D980">
            <v>8.39</v>
          </cell>
          <cell r="E980">
            <v>3.24</v>
          </cell>
          <cell r="F980">
            <v>11.63</v>
          </cell>
        </row>
        <row r="981">
          <cell r="A981">
            <v>80511</v>
          </cell>
          <cell r="B981" t="str">
            <v>CAIXA DE DESCARGA EXTERNA</v>
          </cell>
          <cell r="C981" t="str">
            <v xml:space="preserve">Un    </v>
          </cell>
          <cell r="D981">
            <v>29.86</v>
          </cell>
          <cell r="E981">
            <v>21.6</v>
          </cell>
          <cell r="F981">
            <v>51.46</v>
          </cell>
        </row>
        <row r="982">
          <cell r="A982">
            <v>80512</v>
          </cell>
          <cell r="B982" t="str">
            <v>TUBO DE DESCIDA PARA CAIXA DE DESCARGA ( LONGO 1 1/4" )</v>
          </cell>
          <cell r="C982" t="str">
            <v xml:space="preserve">Un    </v>
          </cell>
          <cell r="D982">
            <v>10</v>
          </cell>
          <cell r="E982">
            <v>6.91</v>
          </cell>
          <cell r="F982">
            <v>16.91</v>
          </cell>
        </row>
        <row r="983">
          <cell r="A983">
            <v>80513</v>
          </cell>
          <cell r="B983" t="str">
            <v>TUBO PARA VÁLVULA DE DESCARGA ( CURTO 1.1/4" )</v>
          </cell>
          <cell r="C983" t="str">
            <v xml:space="preserve">Un    </v>
          </cell>
          <cell r="D983">
            <v>5.5</v>
          </cell>
          <cell r="E983">
            <v>6.91</v>
          </cell>
          <cell r="F983">
            <v>12.41</v>
          </cell>
        </row>
        <row r="984">
          <cell r="A984">
            <v>80514</v>
          </cell>
          <cell r="B984" t="str">
            <v>TUBO DE LIGACAO PVC CROMADO 1.1/2" / ESPUDE  - (ENTRADA)</v>
          </cell>
          <cell r="C984" t="str">
            <v xml:space="preserve">Un    </v>
          </cell>
          <cell r="D984">
            <v>20.260000000000002</v>
          </cell>
          <cell r="E984">
            <v>3.03</v>
          </cell>
          <cell r="F984">
            <v>23.29</v>
          </cell>
        </row>
        <row r="985">
          <cell r="A985">
            <v>80515</v>
          </cell>
          <cell r="B985" t="str">
            <v xml:space="preserve">VÁLVULA DE DESCARGA DUPLO ACIONAMENTO COM ACABAMENTO CROMADO </v>
          </cell>
          <cell r="C985" t="str">
            <v xml:space="preserve">Un    </v>
          </cell>
          <cell r="D985">
            <v>120.09</v>
          </cell>
          <cell r="E985">
            <v>35.17</v>
          </cell>
          <cell r="F985">
            <v>155.26</v>
          </cell>
        </row>
        <row r="986">
          <cell r="A986">
            <v>80517</v>
          </cell>
          <cell r="B986" t="str">
            <v>VÁLVULA DE DESCARGA DUPLO ACIONAMENTO COM ACABAMENTO CROMADO ANTIVANDALISMO</v>
          </cell>
          <cell r="C986" t="str">
            <v xml:space="preserve">Un    </v>
          </cell>
          <cell r="D986">
            <v>174.66</v>
          </cell>
          <cell r="E986">
            <v>35.17</v>
          </cell>
          <cell r="F986">
            <v>209.83</v>
          </cell>
        </row>
        <row r="987">
          <cell r="A987">
            <v>80518</v>
          </cell>
          <cell r="B987" t="str">
            <v>VÁLVULA DE DESCARGA COM SISTEMA PASSANTE EM POLÍMERO - OPÇÃO ECONÔMICA ( ALTA SEGURANÇA)</v>
          </cell>
          <cell r="C987" t="str">
            <v xml:space="preserve">Un    </v>
          </cell>
          <cell r="D987">
            <v>63.96</v>
          </cell>
          <cell r="E987">
            <v>47.09</v>
          </cell>
          <cell r="F987">
            <v>111.05</v>
          </cell>
        </row>
        <row r="988">
          <cell r="A988">
            <v>80519</v>
          </cell>
          <cell r="B988" t="str">
            <v xml:space="preserve">VÁLVULA DE DESCARGA PARA P.N.E. COM ACABAMENTO CROMADO ANTIVANDALISMO </v>
          </cell>
          <cell r="C988" t="str">
            <v xml:space="preserve">un    </v>
          </cell>
          <cell r="D988">
            <v>353.91</v>
          </cell>
          <cell r="E988">
            <v>35.17</v>
          </cell>
          <cell r="F988">
            <v>389.08</v>
          </cell>
        </row>
        <row r="989">
          <cell r="A989">
            <v>80520</v>
          </cell>
          <cell r="B989" t="str">
            <v>CONJUNTO DE FIXACAO P/VASO SANITARIO (PAR)</v>
          </cell>
          <cell r="C989" t="str">
            <v xml:space="preserve">CJ    </v>
          </cell>
          <cell r="D989">
            <v>3.45</v>
          </cell>
          <cell r="E989">
            <v>4.32</v>
          </cell>
          <cell r="F989">
            <v>7.77</v>
          </cell>
        </row>
        <row r="990">
          <cell r="A990">
            <v>80526</v>
          </cell>
          <cell r="B990" t="str">
            <v>ASSENTO EM POLIPROPILENO COM SISTEMA DE FECHAMENTO SUAVE PARA VASO SANITÁRIO</v>
          </cell>
          <cell r="C990" t="str">
            <v xml:space="preserve">Un    </v>
          </cell>
          <cell r="D990">
            <v>85.67</v>
          </cell>
          <cell r="E990">
            <v>3.24</v>
          </cell>
          <cell r="F990">
            <v>88.91</v>
          </cell>
        </row>
        <row r="991">
          <cell r="A991">
            <v>80530</v>
          </cell>
          <cell r="B991" t="str">
            <v>PORTA PAPEL HIGIÊNICO EM LOUÇA - EMBUTIR</v>
          </cell>
          <cell r="C991" t="str">
            <v xml:space="preserve">Un    </v>
          </cell>
          <cell r="D991">
            <v>21.13</v>
          </cell>
          <cell r="E991">
            <v>10.8</v>
          </cell>
          <cell r="F991">
            <v>31.93</v>
          </cell>
        </row>
        <row r="992">
          <cell r="A992">
            <v>80532</v>
          </cell>
          <cell r="B992" t="str">
            <v>PORTA PAPEL HIGIÊNICO EM METAL/ACABAMENTO CROMADO</v>
          </cell>
          <cell r="C992" t="str">
            <v xml:space="preserve">Un    </v>
          </cell>
          <cell r="D992">
            <v>12.1</v>
          </cell>
          <cell r="E992">
            <v>7.56</v>
          </cell>
          <cell r="F992">
            <v>19.66</v>
          </cell>
        </row>
        <row r="993">
          <cell r="A993">
            <v>80540</v>
          </cell>
          <cell r="B993" t="str">
            <v>L A V A T O R I O / A C E S S O R I O S</v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80541</v>
          </cell>
          <cell r="B994" t="str">
            <v>LAVATÓRIO MÉDIO COM COLUNA</v>
          </cell>
          <cell r="C994" t="str">
            <v xml:space="preserve">Un    </v>
          </cell>
          <cell r="D994">
            <v>72.84</v>
          </cell>
          <cell r="E994">
            <v>37.590000000000003</v>
          </cell>
          <cell r="F994">
            <v>110.43</v>
          </cell>
        </row>
        <row r="995">
          <cell r="A995">
            <v>80542</v>
          </cell>
          <cell r="B995" t="str">
            <v>LAVATÓRIO MÉDIO SEM COLUNA</v>
          </cell>
          <cell r="C995" t="str">
            <v xml:space="preserve">Un    </v>
          </cell>
          <cell r="D995">
            <v>42.52</v>
          </cell>
          <cell r="E995">
            <v>35.43</v>
          </cell>
          <cell r="F995">
            <v>77.95</v>
          </cell>
        </row>
        <row r="996">
          <cell r="A996">
            <v>80543</v>
          </cell>
          <cell r="B996" t="str">
            <v xml:space="preserve">LAVATÓRIO DE CANTO SEM COLUNA </v>
          </cell>
          <cell r="C996" t="str">
            <v xml:space="preserve">un    </v>
          </cell>
          <cell r="D996">
            <v>68.260000000000005</v>
          </cell>
          <cell r="E996">
            <v>35.43</v>
          </cell>
          <cell r="F996">
            <v>103.69</v>
          </cell>
        </row>
        <row r="997">
          <cell r="A997">
            <v>80550</v>
          </cell>
          <cell r="B997" t="str">
            <v>FIXACAO P/LAVATORIO (PAR)</v>
          </cell>
          <cell r="C997" t="str">
            <v xml:space="preserve">PAR   </v>
          </cell>
          <cell r="D997">
            <v>2.59</v>
          </cell>
          <cell r="E997">
            <v>3.24</v>
          </cell>
          <cell r="F997">
            <v>5.83</v>
          </cell>
        </row>
        <row r="998">
          <cell r="A998">
            <v>80555</v>
          </cell>
          <cell r="B998" t="str">
            <v>LIGAÇÃO FLEXÍVEL METÁLICA DIAM.1/2"(ENGATE)</v>
          </cell>
          <cell r="C998" t="str">
            <v xml:space="preserve">Un    </v>
          </cell>
          <cell r="D998">
            <v>15.87</v>
          </cell>
          <cell r="E998">
            <v>5.4</v>
          </cell>
          <cell r="F998">
            <v>21.27</v>
          </cell>
        </row>
        <row r="999">
          <cell r="A999">
            <v>80556</v>
          </cell>
          <cell r="B999" t="str">
            <v>LIGAÇÃO FLEXÍVEL PVC DIAM.1/2" (ENGATE)</v>
          </cell>
          <cell r="C999" t="str">
            <v xml:space="preserve">Un    </v>
          </cell>
          <cell r="D999">
            <v>3.04</v>
          </cell>
          <cell r="E999">
            <v>5.4</v>
          </cell>
          <cell r="F999">
            <v>8.44</v>
          </cell>
        </row>
        <row r="1000">
          <cell r="A1000">
            <v>80560</v>
          </cell>
          <cell r="B1000" t="str">
            <v>SIFAO P/LAVATORIO METALICO DIAM.1"X1.1/2"</v>
          </cell>
          <cell r="C1000" t="str">
            <v xml:space="preserve">Un    </v>
          </cell>
          <cell r="D1000">
            <v>81.37</v>
          </cell>
          <cell r="E1000">
            <v>7.77</v>
          </cell>
          <cell r="F1000">
            <v>89.14</v>
          </cell>
        </row>
        <row r="1001">
          <cell r="A1001">
            <v>80561</v>
          </cell>
          <cell r="B1001" t="str">
            <v>SIFAO P/LAVATORIO PVC DIAM.1"X1.1/2"</v>
          </cell>
          <cell r="C1001" t="str">
            <v xml:space="preserve">Un    </v>
          </cell>
          <cell r="D1001">
            <v>7.12</v>
          </cell>
          <cell r="E1001">
            <v>7.77</v>
          </cell>
          <cell r="F1001">
            <v>14.89</v>
          </cell>
        </row>
        <row r="1002">
          <cell r="A1002">
            <v>80562</v>
          </cell>
          <cell r="B1002" t="str">
            <v>SIFAO FLEXIVEL UNIVERSAL ( SANFONADO) EM PVC PARA LAVATORIO</v>
          </cell>
          <cell r="C1002" t="str">
            <v xml:space="preserve">Un    </v>
          </cell>
          <cell r="D1002">
            <v>7.13</v>
          </cell>
          <cell r="E1002">
            <v>7.77</v>
          </cell>
          <cell r="F1002">
            <v>14.9</v>
          </cell>
        </row>
        <row r="1003">
          <cell r="A1003">
            <v>80563</v>
          </cell>
          <cell r="B1003" t="str">
            <v>SIFAO P/LAVATORIO PVC CROMADO DIAM.1"X1.1/2"</v>
          </cell>
          <cell r="C1003" t="str">
            <v xml:space="preserve">Un    </v>
          </cell>
          <cell r="D1003">
            <v>31.56</v>
          </cell>
          <cell r="E1003">
            <v>7.77</v>
          </cell>
          <cell r="F1003">
            <v>39.33</v>
          </cell>
        </row>
        <row r="1004">
          <cell r="A1004">
            <v>80564</v>
          </cell>
          <cell r="B1004" t="str">
            <v>SIFAO FLEXIVEL UNIVERSAL ( SANFONADO) EM PVC CROMADO PARA LAVATORIO</v>
          </cell>
          <cell r="C1004" t="str">
            <v xml:space="preserve">un    </v>
          </cell>
          <cell r="D1004">
            <v>29.13</v>
          </cell>
          <cell r="E1004">
            <v>7.77</v>
          </cell>
          <cell r="F1004">
            <v>36.9</v>
          </cell>
        </row>
        <row r="1005">
          <cell r="A1005">
            <v>80570</v>
          </cell>
          <cell r="B1005" t="str">
            <v>TORNEIRA DE MESA PARA LAVATÓRIO DIÂMETRO DE 1/2"</v>
          </cell>
          <cell r="C1005" t="str">
            <v xml:space="preserve">Un    </v>
          </cell>
          <cell r="D1005">
            <v>32.4</v>
          </cell>
          <cell r="E1005">
            <v>4.32</v>
          </cell>
          <cell r="F1005">
            <v>36.72</v>
          </cell>
        </row>
        <row r="1006">
          <cell r="A1006">
            <v>80572</v>
          </cell>
          <cell r="B1006" t="str">
            <v>TORNEIRA DE MESA COM FECHAMENTO AUTOMÁTICO TEMPORIZADO PARA LAVATÓRIO DIÂMETRO DE 1/2"</v>
          </cell>
          <cell r="C1006" t="str">
            <v xml:space="preserve">un    </v>
          </cell>
          <cell r="D1006">
            <v>116.61</v>
          </cell>
          <cell r="E1006">
            <v>4.32</v>
          </cell>
          <cell r="F1006">
            <v>120.93</v>
          </cell>
        </row>
        <row r="1007">
          <cell r="A1007">
            <v>80573</v>
          </cell>
          <cell r="B1007" t="str">
            <v>TORNEIRA DE MESA PARA P.N.E. COM FECHAMENTO AUTOMÁTICO TEMPORIZADO PARA LAVATÓRIO DIÂMETRO DE 1/2"</v>
          </cell>
          <cell r="C1007" t="str">
            <v xml:space="preserve">un    </v>
          </cell>
          <cell r="D1007">
            <v>264.56</v>
          </cell>
          <cell r="E1007">
            <v>4.32</v>
          </cell>
          <cell r="F1007">
            <v>268.88</v>
          </cell>
        </row>
        <row r="1008">
          <cell r="A1008">
            <v>80580</v>
          </cell>
          <cell r="B1008" t="str">
            <v>VALVULA P/LAVATORIO OU BEBEDOURO METALICO DIAMETRO 1"</v>
          </cell>
          <cell r="C1008" t="str">
            <v xml:space="preserve">Un    </v>
          </cell>
          <cell r="D1008">
            <v>18.64</v>
          </cell>
          <cell r="E1008">
            <v>3.24</v>
          </cell>
          <cell r="F1008">
            <v>21.88</v>
          </cell>
        </row>
        <row r="1009">
          <cell r="A1009">
            <v>80587</v>
          </cell>
          <cell r="B1009" t="str">
            <v xml:space="preserve">CUBA DE LOUÇA DE EMBUTIR REDONDA </v>
          </cell>
          <cell r="C1009" t="str">
            <v xml:space="preserve">un    </v>
          </cell>
          <cell r="D1009">
            <v>37.64</v>
          </cell>
          <cell r="E1009">
            <v>8.43</v>
          </cell>
          <cell r="F1009">
            <v>46.07</v>
          </cell>
        </row>
        <row r="1010">
          <cell r="A1010">
            <v>80590</v>
          </cell>
          <cell r="B1010" t="str">
            <v xml:space="preserve">CUBA DE LOUCA DE EMBUTIR OVAL MÉDIA </v>
          </cell>
          <cell r="C1010" t="str">
            <v xml:space="preserve">Un    </v>
          </cell>
          <cell r="D1010">
            <v>40.07</v>
          </cell>
          <cell r="E1010">
            <v>8.43</v>
          </cell>
          <cell r="F1010">
            <v>48.5</v>
          </cell>
        </row>
        <row r="1011">
          <cell r="A1011">
            <v>80600</v>
          </cell>
          <cell r="B1011" t="str">
            <v>M I C T O R I O/A C E S S O R I O S</v>
          </cell>
          <cell r="D1011">
            <v>0</v>
          </cell>
          <cell r="E1011">
            <v>0</v>
          </cell>
          <cell r="F1011">
            <v>0</v>
          </cell>
        </row>
        <row r="1012">
          <cell r="A1012">
            <v>80601</v>
          </cell>
          <cell r="B1012" t="str">
            <v>MICTORIO DE LOUCA C/SIFAO INTEGRADO</v>
          </cell>
          <cell r="C1012" t="str">
            <v xml:space="preserve">Un    </v>
          </cell>
          <cell r="D1012">
            <v>152.9</v>
          </cell>
          <cell r="E1012">
            <v>37.799999999999997</v>
          </cell>
          <cell r="F1012">
            <v>190.7</v>
          </cell>
        </row>
        <row r="1013">
          <cell r="A1013">
            <v>80610</v>
          </cell>
          <cell r="B1013" t="str">
            <v>KIT FERR.P/MICT.LOUCA (ESPUDE,CONEXÃO ENTR.PARAFUSOS)</v>
          </cell>
          <cell r="C1013" t="str">
            <v xml:space="preserve">Un    </v>
          </cell>
          <cell r="D1013">
            <v>55.48</v>
          </cell>
          <cell r="E1013">
            <v>19.440000000000001</v>
          </cell>
          <cell r="F1013">
            <v>74.92</v>
          </cell>
        </row>
        <row r="1014">
          <cell r="A1014">
            <v>80613</v>
          </cell>
          <cell r="B1014" t="str">
            <v>SIFÃO METÁLICO 1 1/2" X 2" P/MICTÓRIO</v>
          </cell>
          <cell r="C1014" t="str">
            <v xml:space="preserve">Un    </v>
          </cell>
          <cell r="D1014">
            <v>74.040000000000006</v>
          </cell>
          <cell r="E1014">
            <v>7.77</v>
          </cell>
          <cell r="F1014">
            <v>81.81</v>
          </cell>
        </row>
        <row r="1015">
          <cell r="A1015">
            <v>80620</v>
          </cell>
          <cell r="B1015" t="str">
            <v>VÁLVULA PVC DE 1" P/MICTÓRIO TIPO COCHO</v>
          </cell>
          <cell r="C1015" t="str">
            <v xml:space="preserve">Un    </v>
          </cell>
          <cell r="D1015">
            <v>7.55</v>
          </cell>
          <cell r="E1015">
            <v>3.24</v>
          </cell>
          <cell r="F1015">
            <v>10.79</v>
          </cell>
        </row>
        <row r="1016">
          <cell r="A1016">
            <v>80621</v>
          </cell>
          <cell r="B1016" t="str">
            <v>VÁLVULA DE DESCARGA PARA MICTÓRIO DIÂMETRO 1/2" FECHAMENTO AUTOMÁTICO TEMPORIZADO</v>
          </cell>
          <cell r="C1016" t="str">
            <v xml:space="preserve">Un    </v>
          </cell>
          <cell r="D1016">
            <v>144.09</v>
          </cell>
          <cell r="E1016">
            <v>13.17</v>
          </cell>
          <cell r="F1016">
            <v>157.26</v>
          </cell>
        </row>
        <row r="1017">
          <cell r="A1017">
            <v>80650</v>
          </cell>
          <cell r="B1017" t="str">
            <v>P I A / A C E S S O R I O S</v>
          </cell>
          <cell r="D1017">
            <v>0</v>
          </cell>
          <cell r="E1017">
            <v>0</v>
          </cell>
          <cell r="F1017">
            <v>0</v>
          </cell>
        </row>
        <row r="1018">
          <cell r="A1018">
            <v>80651</v>
          </cell>
          <cell r="B1018" t="str">
            <v>PIA MÁRMORE/GRANITO SINTÉTICO 1,20X0,54 M</v>
          </cell>
          <cell r="C1018" t="str">
            <v xml:space="preserve">Un    </v>
          </cell>
          <cell r="D1018">
            <v>127.5</v>
          </cell>
          <cell r="E1018">
            <v>51.84</v>
          </cell>
          <cell r="F1018">
            <v>179.34</v>
          </cell>
        </row>
        <row r="1019">
          <cell r="A1019">
            <v>80652</v>
          </cell>
          <cell r="B1019" t="str">
            <v>PIA MÁRMORE/GRANITO SINTÉTICO 2,00 X 0,54 M</v>
          </cell>
          <cell r="C1019" t="str">
            <v xml:space="preserve">Un    </v>
          </cell>
          <cell r="D1019">
            <v>209.91</v>
          </cell>
          <cell r="E1019">
            <v>86.4</v>
          </cell>
          <cell r="F1019">
            <v>296.31</v>
          </cell>
        </row>
        <row r="1020">
          <cell r="A1020">
            <v>80656</v>
          </cell>
          <cell r="B1020" t="str">
            <v>TORNEIRA DE MESA PARA PIA DIÂMETRO DE 1/2" - BICA MÓVEL</v>
          </cell>
          <cell r="C1020" t="str">
            <v xml:space="preserve">un    </v>
          </cell>
          <cell r="D1020">
            <v>54.49</v>
          </cell>
          <cell r="E1020">
            <v>4.32</v>
          </cell>
          <cell r="F1020">
            <v>58.81</v>
          </cell>
        </row>
        <row r="1021">
          <cell r="A1021">
            <v>80660</v>
          </cell>
          <cell r="B1021" t="str">
            <v xml:space="preserve">TORNEIRA DE PAREDE PARA PIA OU BEBEDOURO DIÂMETRO DE 1/2" E 3/4" </v>
          </cell>
          <cell r="C1021" t="str">
            <v xml:space="preserve">Un    </v>
          </cell>
          <cell r="D1021">
            <v>57.89</v>
          </cell>
          <cell r="E1021">
            <v>4.32</v>
          </cell>
          <cell r="F1021">
            <v>62.21</v>
          </cell>
        </row>
        <row r="1022">
          <cell r="A1022">
            <v>80670</v>
          </cell>
          <cell r="B1022" t="str">
            <v>SIFAO P/PIA 1.1/2" X 2" METAL</v>
          </cell>
          <cell r="C1022" t="str">
            <v xml:space="preserve">Un    </v>
          </cell>
          <cell r="D1022">
            <v>74.08</v>
          </cell>
          <cell r="E1022">
            <v>7.77</v>
          </cell>
          <cell r="F1022">
            <v>81.849999999999994</v>
          </cell>
        </row>
        <row r="1023">
          <cell r="A1023">
            <v>80671</v>
          </cell>
          <cell r="B1023" t="str">
            <v>SIFAO PVC P/PIA 1.1/2" X 2"</v>
          </cell>
          <cell r="C1023" t="str">
            <v xml:space="preserve">Un    </v>
          </cell>
          <cell r="D1023">
            <v>7.12</v>
          </cell>
          <cell r="E1023">
            <v>7.77</v>
          </cell>
          <cell r="F1023">
            <v>14.89</v>
          </cell>
        </row>
        <row r="1024">
          <cell r="A1024">
            <v>80672</v>
          </cell>
          <cell r="B1024" t="str">
            <v>SIFAO P/PIA 1.1/2"X2" PVC CROMADO</v>
          </cell>
          <cell r="C1024" t="str">
            <v xml:space="preserve">Un    </v>
          </cell>
          <cell r="D1024">
            <v>30.02</v>
          </cell>
          <cell r="E1024">
            <v>7.77</v>
          </cell>
          <cell r="F1024">
            <v>37.79</v>
          </cell>
        </row>
        <row r="1025">
          <cell r="A1025">
            <v>80680</v>
          </cell>
          <cell r="B1025" t="str">
            <v>VALVULA P/PIA TIPO AMERICANA DIAM.3.1/2" (METAL)</v>
          </cell>
          <cell r="C1025" t="str">
            <v xml:space="preserve">Un    </v>
          </cell>
          <cell r="D1025">
            <v>42.77</v>
          </cell>
          <cell r="E1025">
            <v>4.75</v>
          </cell>
          <cell r="F1025">
            <v>47.52</v>
          </cell>
        </row>
        <row r="1026">
          <cell r="A1026">
            <v>80686</v>
          </cell>
          <cell r="B1026" t="str">
            <v>CUBA INOX 56X34X17CM E=0,6MM-AÇO 304 (CUBA Nº2)</v>
          </cell>
          <cell r="C1026" t="str">
            <v xml:space="preserve">Un    </v>
          </cell>
          <cell r="D1026">
            <v>199.9</v>
          </cell>
          <cell r="E1026">
            <v>8.43</v>
          </cell>
          <cell r="F1026">
            <v>208.33</v>
          </cell>
        </row>
        <row r="1027">
          <cell r="A1027">
            <v>80687</v>
          </cell>
          <cell r="B1027" t="str">
            <v>CUBA INOX 35X40X15CM E=0,6MM-AÇO 304 (CUBA Nº 3)</v>
          </cell>
          <cell r="C1027" t="str">
            <v xml:space="preserve">Un    </v>
          </cell>
          <cell r="D1027">
            <v>77.319999999999993</v>
          </cell>
          <cell r="E1027">
            <v>8.43</v>
          </cell>
          <cell r="F1027">
            <v>85.75</v>
          </cell>
        </row>
        <row r="1028">
          <cell r="A1028">
            <v>80688</v>
          </cell>
          <cell r="B1028" t="str">
            <v>CUBA INOX 46X30X15CM E=0,6MM-AÇO 304 (CUBA Nº 1)</v>
          </cell>
          <cell r="C1028" t="str">
            <v xml:space="preserve">Un    </v>
          </cell>
          <cell r="D1028">
            <v>101.54</v>
          </cell>
          <cell r="E1028">
            <v>8.43</v>
          </cell>
          <cell r="F1028">
            <v>109.97</v>
          </cell>
        </row>
        <row r="1029">
          <cell r="A1029">
            <v>80689</v>
          </cell>
          <cell r="B1029" t="str">
            <v>CUBA INOX 50X40X20CM E=0,7MM-AÇO 304</v>
          </cell>
          <cell r="C1029" t="str">
            <v xml:space="preserve">Un    </v>
          </cell>
          <cell r="D1029">
            <v>111.63</v>
          </cell>
          <cell r="E1029">
            <v>8.43</v>
          </cell>
          <cell r="F1029">
            <v>120.06</v>
          </cell>
        </row>
        <row r="1030">
          <cell r="A1030">
            <v>80693</v>
          </cell>
          <cell r="B1030" t="str">
            <v>TANQUE (PANELAO) INOX 60 X 70 X 40 CM CH.18</v>
          </cell>
          <cell r="C1030" t="str">
            <v xml:space="preserve">Un    </v>
          </cell>
          <cell r="D1030">
            <v>890</v>
          </cell>
          <cell r="E1030">
            <v>10.8</v>
          </cell>
          <cell r="F1030">
            <v>900.8</v>
          </cell>
        </row>
        <row r="1031">
          <cell r="A1031">
            <v>80720</v>
          </cell>
          <cell r="B1031" t="str">
            <v>F I L T R O / C H U V E I R O</v>
          </cell>
          <cell r="D1031">
            <v>0</v>
          </cell>
          <cell r="E1031">
            <v>0</v>
          </cell>
          <cell r="F1031">
            <v>0</v>
          </cell>
        </row>
        <row r="1032">
          <cell r="A1032">
            <v>80721</v>
          </cell>
          <cell r="B1032" t="str">
            <v>CHUVEIRO ELÉTRICO EM PVC COM BRAÇO METÁLICO</v>
          </cell>
          <cell r="C1032" t="str">
            <v xml:space="preserve">Un    </v>
          </cell>
          <cell r="D1032">
            <v>68.56</v>
          </cell>
          <cell r="E1032">
            <v>10.8</v>
          </cell>
          <cell r="F1032">
            <v>79.36</v>
          </cell>
        </row>
        <row r="1033">
          <cell r="A1033">
            <v>80723</v>
          </cell>
          <cell r="B1033" t="str">
            <v>CHUVEIRO PVC COM BRACO DE PVC (DUCHA FRIA)</v>
          </cell>
          <cell r="C1033" t="str">
            <v xml:space="preserve">Un    </v>
          </cell>
          <cell r="D1033">
            <v>3.82</v>
          </cell>
          <cell r="E1033">
            <v>10.8</v>
          </cell>
          <cell r="F1033">
            <v>14.62</v>
          </cell>
        </row>
        <row r="1034">
          <cell r="A1034">
            <v>80725</v>
          </cell>
          <cell r="B1034" t="str">
            <v>CHUVEIRO METÁLICO COM BRAÇO METÁLICO ( DUCHA FRIA)</v>
          </cell>
          <cell r="C1034" t="str">
            <v xml:space="preserve">Un    </v>
          </cell>
          <cell r="D1034">
            <v>55.46</v>
          </cell>
          <cell r="E1034">
            <v>10.8</v>
          </cell>
          <cell r="F1034">
            <v>66.260000000000005</v>
          </cell>
        </row>
        <row r="1035">
          <cell r="A1035">
            <v>80730</v>
          </cell>
          <cell r="B1035" t="str">
            <v>CABIDE TIPO GANCHO EM LOUÇA</v>
          </cell>
          <cell r="C1035" t="str">
            <v xml:space="preserve">Un    </v>
          </cell>
          <cell r="D1035">
            <v>10.53</v>
          </cell>
          <cell r="E1035">
            <v>8.64</v>
          </cell>
          <cell r="F1035">
            <v>19.170000000000002</v>
          </cell>
        </row>
        <row r="1036">
          <cell r="A1036">
            <v>80732</v>
          </cell>
          <cell r="B1036" t="str">
            <v>PORTA TOALHA HASTE LONGA EM METAL/ACABAMENTO CROMADO</v>
          </cell>
          <cell r="C1036" t="str">
            <v xml:space="preserve">Un    </v>
          </cell>
          <cell r="D1036">
            <v>27.29</v>
          </cell>
          <cell r="E1036">
            <v>7.56</v>
          </cell>
          <cell r="F1036">
            <v>34.85</v>
          </cell>
        </row>
        <row r="1037">
          <cell r="A1037">
            <v>80733</v>
          </cell>
          <cell r="B1037" t="str">
            <v>PORTA TOALHA HASTE CURTA EM METAL/ACABAMENTO CROMADO</v>
          </cell>
          <cell r="C1037" t="str">
            <v xml:space="preserve">Un    </v>
          </cell>
          <cell r="D1037">
            <v>25.85</v>
          </cell>
          <cell r="E1037">
            <v>7.56</v>
          </cell>
          <cell r="F1037">
            <v>33.409999999999997</v>
          </cell>
        </row>
        <row r="1038">
          <cell r="A1038">
            <v>80740</v>
          </cell>
          <cell r="B1038" t="str">
            <v>MEIA SABONETEIRA EM LOUÇA DE EMBUTIR</v>
          </cell>
          <cell r="C1038" t="str">
            <v xml:space="preserve">Un    </v>
          </cell>
          <cell r="D1038">
            <v>17.850000000000001</v>
          </cell>
          <cell r="E1038">
            <v>10.8</v>
          </cell>
          <cell r="F1038">
            <v>28.65</v>
          </cell>
        </row>
        <row r="1039">
          <cell r="A1039">
            <v>80741</v>
          </cell>
          <cell r="B1039" t="str">
            <v>SABONETEIRA EM INOX</v>
          </cell>
          <cell r="C1039" t="str">
            <v xml:space="preserve">Un    </v>
          </cell>
          <cell r="D1039">
            <v>12.19</v>
          </cell>
          <cell r="E1039">
            <v>5.4</v>
          </cell>
          <cell r="F1039">
            <v>17.59</v>
          </cell>
        </row>
        <row r="1040">
          <cell r="A1040">
            <v>80752</v>
          </cell>
          <cell r="B1040" t="str">
            <v>FILTRO CENTRAL EM AÇO INOX 304 VAZÃO DE 3.000 L/H / INSTALADO</v>
          </cell>
          <cell r="C1040" t="str">
            <v xml:space="preserve">Un    </v>
          </cell>
          <cell r="D1040">
            <v>4200</v>
          </cell>
          <cell r="E1040">
            <v>0</v>
          </cell>
          <cell r="F1040">
            <v>4200</v>
          </cell>
        </row>
        <row r="1041">
          <cell r="A1041">
            <v>80800</v>
          </cell>
          <cell r="B1041" t="str">
            <v>T A N Q U E S / T O R N E I R A S  J A R D I M S</v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>
            <v>80801</v>
          </cell>
          <cell r="B1042" t="str">
            <v>TANQUE MARMORE/GRANITO SINTÉTICO C/UMA CUBA E 1 BATEDOR</v>
          </cell>
          <cell r="C1042" t="str">
            <v xml:space="preserve">Un    </v>
          </cell>
          <cell r="D1042">
            <v>194.5</v>
          </cell>
          <cell r="E1042">
            <v>21.6</v>
          </cell>
          <cell r="F1042">
            <v>216.1</v>
          </cell>
        </row>
        <row r="1043">
          <cell r="A1043">
            <v>80802</v>
          </cell>
          <cell r="B1043" t="str">
            <v>TANQUE MARMORE/GRANITO SINTÉTICO C/DUAS CUBAS E 1 BATEDOR</v>
          </cell>
          <cell r="C1043" t="str">
            <v xml:space="preserve">Un    </v>
          </cell>
          <cell r="D1043">
            <v>194.5</v>
          </cell>
          <cell r="E1043">
            <v>32.4</v>
          </cell>
          <cell r="F1043">
            <v>226.9</v>
          </cell>
        </row>
        <row r="1044">
          <cell r="A1044">
            <v>80803</v>
          </cell>
          <cell r="B1044" t="str">
            <v>TANQUE MARMORE/GRANITO SINTÉTICO  / 1 BATEDOR</v>
          </cell>
          <cell r="C1044" t="str">
            <v xml:space="preserve">Un    </v>
          </cell>
          <cell r="D1044">
            <v>81.5</v>
          </cell>
          <cell r="E1044">
            <v>17.28</v>
          </cell>
          <cell r="F1044">
            <v>98.78</v>
          </cell>
        </row>
        <row r="1045">
          <cell r="A1045">
            <v>80804</v>
          </cell>
          <cell r="B1045" t="str">
            <v>TANQUE DE LOUÇA COM COLUNA TAMANHO MÉDIO</v>
          </cell>
          <cell r="C1045" t="str">
            <v xml:space="preserve">Un    </v>
          </cell>
          <cell r="D1045">
            <v>241.24</v>
          </cell>
          <cell r="E1045">
            <v>41.34</v>
          </cell>
          <cell r="F1045">
            <v>282.58</v>
          </cell>
        </row>
        <row r="1046">
          <cell r="A1046">
            <v>80805</v>
          </cell>
          <cell r="B1046" t="str">
            <v>TANQUE DE AÇO INOX - CHAPA 0,7MM</v>
          </cell>
          <cell r="C1046" t="str">
            <v xml:space="preserve">Un    </v>
          </cell>
          <cell r="D1046">
            <v>476.72</v>
          </cell>
          <cell r="E1046">
            <v>38.96</v>
          </cell>
          <cell r="F1046">
            <v>515.67999999999995</v>
          </cell>
        </row>
        <row r="1047">
          <cell r="A1047">
            <v>80810</v>
          </cell>
          <cell r="B1047" t="str">
            <v>TORNEIRA DE PAREDE PARA TANQUE COM AREJADOR DIÂMETRO DE 1/2" E 3/4"</v>
          </cell>
          <cell r="C1047" t="str">
            <v xml:space="preserve">Un    </v>
          </cell>
          <cell r="D1047">
            <v>33.24</v>
          </cell>
          <cell r="E1047">
            <v>4.32</v>
          </cell>
          <cell r="F1047">
            <v>37.56</v>
          </cell>
        </row>
        <row r="1048">
          <cell r="A1048">
            <v>80811</v>
          </cell>
          <cell r="B1048" t="str">
            <v>TORNEIRA DE JARDIM COM BICO PARA MANGUEIRA DIÂMETRO DE 1/2" E 3/4"</v>
          </cell>
          <cell r="C1048" t="str">
            <v xml:space="preserve">Un    </v>
          </cell>
          <cell r="D1048">
            <v>24.64</v>
          </cell>
          <cell r="E1048">
            <v>4.32</v>
          </cell>
          <cell r="F1048">
            <v>28.96</v>
          </cell>
        </row>
        <row r="1049">
          <cell r="A1049">
            <v>80819</v>
          </cell>
          <cell r="B1049" t="str">
            <v>SIFÃO METÁLICO PARA TANQUE DE 1 1/4" X 1 1/2"</v>
          </cell>
          <cell r="C1049" t="str">
            <v xml:space="preserve">un    </v>
          </cell>
          <cell r="D1049">
            <v>79.19</v>
          </cell>
          <cell r="E1049">
            <v>7.77</v>
          </cell>
          <cell r="F1049">
            <v>86.96</v>
          </cell>
        </row>
        <row r="1050">
          <cell r="A1050">
            <v>80820</v>
          </cell>
          <cell r="B1050" t="str">
            <v>SIFAO P/TANQUE 1" X 1.1/2" - PVC</v>
          </cell>
          <cell r="C1050" t="str">
            <v xml:space="preserve">Un    </v>
          </cell>
          <cell r="D1050">
            <v>6.72</v>
          </cell>
          <cell r="E1050">
            <v>7.77</v>
          </cell>
          <cell r="F1050">
            <v>14.49</v>
          </cell>
        </row>
        <row r="1051">
          <cell r="A1051">
            <v>80821</v>
          </cell>
          <cell r="B1051" t="str">
            <v>TUBO DE DESPEJO P/ VÁLVULA (PIA/TANQUE)</v>
          </cell>
          <cell r="C1051" t="str">
            <v xml:space="preserve">Un    </v>
          </cell>
          <cell r="D1051">
            <v>5.76</v>
          </cell>
          <cell r="E1051">
            <v>5.4</v>
          </cell>
          <cell r="F1051">
            <v>11.16</v>
          </cell>
        </row>
        <row r="1052">
          <cell r="A1052">
            <v>80830</v>
          </cell>
          <cell r="B1052" t="str">
            <v>VALVULA P/TANQUE METALICA DIAM.1" S/LADRAO</v>
          </cell>
          <cell r="C1052" t="str">
            <v xml:space="preserve">Un    </v>
          </cell>
          <cell r="D1052">
            <v>15.5</v>
          </cell>
          <cell r="E1052">
            <v>3.24</v>
          </cell>
          <cell r="F1052">
            <v>18.739999999999998</v>
          </cell>
        </row>
        <row r="1053">
          <cell r="A1053">
            <v>80840</v>
          </cell>
          <cell r="B1053" t="str">
            <v>TAMPA T-5 ARTICULADA 20X20</v>
          </cell>
          <cell r="C1053" t="str">
            <v xml:space="preserve">Un    </v>
          </cell>
          <cell r="D1053">
            <v>36</v>
          </cell>
          <cell r="E1053">
            <v>1.07</v>
          </cell>
          <cell r="F1053">
            <v>37.07</v>
          </cell>
        </row>
        <row r="1054">
          <cell r="A1054">
            <v>80845</v>
          </cell>
          <cell r="B1054" t="str">
            <v>CAIXA DE ALVENARIA 20x20x25 CM (REVESTIMENTO IMPERMEABILIZADO), FUNDO DE BRITA SEM TAMPA - PARA REGISTRO/TORNEIRA JARDIM</v>
          </cell>
          <cell r="C1054" t="str">
            <v xml:space="preserve">Un    </v>
          </cell>
          <cell r="D1054">
            <v>14.74</v>
          </cell>
          <cell r="E1054">
            <v>22.22</v>
          </cell>
          <cell r="F1054">
            <v>36.96</v>
          </cell>
        </row>
        <row r="1055">
          <cell r="A1055">
            <v>80900</v>
          </cell>
          <cell r="B1055" t="str">
            <v>R E G I S T R O S</v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80901</v>
          </cell>
          <cell r="B1056" t="str">
            <v>REGISTRO GAVETA BRUTO DIAMETRO 1/2"</v>
          </cell>
          <cell r="C1056" t="str">
            <v xml:space="preserve">Un    </v>
          </cell>
          <cell r="D1056">
            <v>11.35</v>
          </cell>
          <cell r="E1056">
            <v>11.67</v>
          </cell>
          <cell r="F1056">
            <v>23.02</v>
          </cell>
        </row>
        <row r="1057">
          <cell r="A1057">
            <v>80902</v>
          </cell>
          <cell r="B1057" t="str">
            <v>REGISTRO DE GAVETA BRUTO DIAMETRO 3/4"</v>
          </cell>
          <cell r="C1057" t="str">
            <v xml:space="preserve">Un    </v>
          </cell>
          <cell r="D1057">
            <v>13.27</v>
          </cell>
          <cell r="E1057">
            <v>11.67</v>
          </cell>
          <cell r="F1057">
            <v>24.94</v>
          </cell>
        </row>
        <row r="1058">
          <cell r="A1058">
            <v>80903</v>
          </cell>
          <cell r="B1058" t="str">
            <v>REGISTRO DE GAVETA BRUTO DIAMETRO 1"</v>
          </cell>
          <cell r="C1058" t="str">
            <v xml:space="preserve">Un    </v>
          </cell>
          <cell r="D1058">
            <v>19.47</v>
          </cell>
          <cell r="E1058">
            <v>11.67</v>
          </cell>
          <cell r="F1058">
            <v>31.14</v>
          </cell>
        </row>
        <row r="1059">
          <cell r="A1059">
            <v>80904</v>
          </cell>
          <cell r="B1059" t="str">
            <v>REGISTRO DE GAVETA BRUTO DIAMETRO 1.1/4"</v>
          </cell>
          <cell r="C1059" t="str">
            <v xml:space="preserve">Un    </v>
          </cell>
          <cell r="D1059">
            <v>26.26</v>
          </cell>
          <cell r="E1059">
            <v>18.36</v>
          </cell>
          <cell r="F1059">
            <v>44.62</v>
          </cell>
        </row>
        <row r="1060">
          <cell r="A1060">
            <v>80905</v>
          </cell>
          <cell r="B1060" t="str">
            <v>REGISTRO DE GAVETA BRUTO DIAMETRO 1.1/2"</v>
          </cell>
          <cell r="C1060" t="str">
            <v xml:space="preserve">Un    </v>
          </cell>
          <cell r="D1060">
            <v>31.25</v>
          </cell>
          <cell r="E1060">
            <v>18.36</v>
          </cell>
          <cell r="F1060">
            <v>49.61</v>
          </cell>
        </row>
        <row r="1061">
          <cell r="A1061">
            <v>80906</v>
          </cell>
          <cell r="B1061" t="str">
            <v>REGISTRO DE GAVETA BRUTO DIAMETRO 2"</v>
          </cell>
          <cell r="C1061" t="str">
            <v xml:space="preserve">Un    </v>
          </cell>
          <cell r="D1061">
            <v>58.25</v>
          </cell>
          <cell r="E1061">
            <v>18.36</v>
          </cell>
          <cell r="F1061">
            <v>76.61</v>
          </cell>
        </row>
        <row r="1062">
          <cell r="A1062">
            <v>80910</v>
          </cell>
          <cell r="B1062" t="str">
            <v>REGISTRO DE GAVETA BRUTO DIAMETRO 2.1/2"</v>
          </cell>
          <cell r="C1062" t="str">
            <v xml:space="preserve">Un    </v>
          </cell>
          <cell r="D1062">
            <v>135.01</v>
          </cell>
          <cell r="E1062">
            <v>24.84</v>
          </cell>
          <cell r="F1062">
            <v>159.85</v>
          </cell>
        </row>
        <row r="1063">
          <cell r="A1063">
            <v>80911</v>
          </cell>
          <cell r="B1063" t="str">
            <v>REGISTRO DE GAVETA BRUTO 3"</v>
          </cell>
          <cell r="C1063" t="str">
            <v xml:space="preserve">Un    </v>
          </cell>
          <cell r="D1063">
            <v>208.07</v>
          </cell>
          <cell r="E1063">
            <v>24.84</v>
          </cell>
          <cell r="F1063">
            <v>232.91</v>
          </cell>
        </row>
        <row r="1064">
          <cell r="A1064">
            <v>80912</v>
          </cell>
          <cell r="B1064" t="str">
            <v>REGISTRO DE GAVETA BRUTO 4"</v>
          </cell>
          <cell r="C1064" t="str">
            <v xml:space="preserve">Un    </v>
          </cell>
          <cell r="D1064">
            <v>369.09</v>
          </cell>
          <cell r="E1064">
            <v>31.97</v>
          </cell>
          <cell r="F1064">
            <v>401.06</v>
          </cell>
        </row>
        <row r="1065">
          <cell r="A1065">
            <v>80925</v>
          </cell>
          <cell r="B1065" t="str">
            <v>REGISTRO DE GAVETA C/CANOPLA DIAMETRO 1/2"</v>
          </cell>
          <cell r="C1065" t="str">
            <v xml:space="preserve">Un    </v>
          </cell>
          <cell r="D1065">
            <v>29.86</v>
          </cell>
          <cell r="E1065">
            <v>13.17</v>
          </cell>
          <cell r="F1065">
            <v>43.03</v>
          </cell>
        </row>
        <row r="1066">
          <cell r="A1066">
            <v>80926</v>
          </cell>
          <cell r="B1066" t="str">
            <v>REGISTRO DE GAVETA C/CANOPLA DIAMETRO 3/4"</v>
          </cell>
          <cell r="C1066" t="str">
            <v xml:space="preserve">Un    </v>
          </cell>
          <cell r="D1066">
            <v>30.29</v>
          </cell>
          <cell r="E1066">
            <v>13.17</v>
          </cell>
          <cell r="F1066">
            <v>43.46</v>
          </cell>
        </row>
        <row r="1067">
          <cell r="A1067">
            <v>80927</v>
          </cell>
          <cell r="B1067" t="str">
            <v>REGISTRO DE GAVETA C/CANOPLA DIAMETRO 1"</v>
          </cell>
          <cell r="C1067" t="str">
            <v xml:space="preserve">Un    </v>
          </cell>
          <cell r="D1067">
            <v>35.5</v>
          </cell>
          <cell r="E1067">
            <v>13.17</v>
          </cell>
          <cell r="F1067">
            <v>48.67</v>
          </cell>
        </row>
        <row r="1068">
          <cell r="A1068">
            <v>80928</v>
          </cell>
          <cell r="B1068" t="str">
            <v>REGISTRO DE GAVETA C/CANOPLA DIAMETRO 1.1/4"</v>
          </cell>
          <cell r="C1068" t="str">
            <v xml:space="preserve">Un    </v>
          </cell>
          <cell r="D1068">
            <v>63.82</v>
          </cell>
          <cell r="E1068">
            <v>20.52</v>
          </cell>
          <cell r="F1068">
            <v>84.34</v>
          </cell>
        </row>
        <row r="1069">
          <cell r="A1069">
            <v>80929</v>
          </cell>
          <cell r="B1069" t="str">
            <v>REGISTRO DE GAVETA C/CANOPLA DIAMETRO 1.1/2"</v>
          </cell>
          <cell r="C1069" t="str">
            <v xml:space="preserve">Un    </v>
          </cell>
          <cell r="D1069">
            <v>67.81</v>
          </cell>
          <cell r="E1069">
            <v>20.52</v>
          </cell>
          <cell r="F1069">
            <v>88.33</v>
          </cell>
        </row>
        <row r="1070">
          <cell r="A1070">
            <v>80945</v>
          </cell>
          <cell r="B1070" t="str">
            <v>REGISTRO DE PRESSAO C/CANOPLA CROMADO DIAM.1/2"</v>
          </cell>
          <cell r="C1070" t="str">
            <v xml:space="preserve">Un    </v>
          </cell>
          <cell r="D1070">
            <v>32.840000000000003</v>
          </cell>
          <cell r="E1070">
            <v>13.17</v>
          </cell>
          <cell r="F1070">
            <v>46.01</v>
          </cell>
        </row>
        <row r="1071">
          <cell r="A1071">
            <v>80946</v>
          </cell>
          <cell r="B1071" t="str">
            <v>REGISTRO DE PRESSAO C/CANOPLA CROMADA DIAM.3/4"</v>
          </cell>
          <cell r="C1071" t="str">
            <v xml:space="preserve">Un    </v>
          </cell>
          <cell r="D1071">
            <v>32.79</v>
          </cell>
          <cell r="E1071">
            <v>13.17</v>
          </cell>
          <cell r="F1071">
            <v>45.96</v>
          </cell>
        </row>
        <row r="1072">
          <cell r="A1072">
            <v>80975</v>
          </cell>
          <cell r="B1072" t="str">
            <v>REGISTRO DE ESFERA DIAM.1/2"</v>
          </cell>
          <cell r="C1072" t="str">
            <v xml:space="preserve">Un    </v>
          </cell>
          <cell r="D1072">
            <v>20.28</v>
          </cell>
          <cell r="E1072">
            <v>11.67</v>
          </cell>
          <cell r="F1072">
            <v>31.95</v>
          </cell>
        </row>
        <row r="1073">
          <cell r="A1073">
            <v>80976</v>
          </cell>
          <cell r="B1073" t="str">
            <v>REGISTRO DE ESFERA DIAMETRO 3/4"</v>
          </cell>
          <cell r="C1073" t="str">
            <v xml:space="preserve">Un    </v>
          </cell>
          <cell r="D1073">
            <v>25.1</v>
          </cell>
          <cell r="E1073">
            <v>11.67</v>
          </cell>
          <cell r="F1073">
            <v>36.770000000000003</v>
          </cell>
        </row>
        <row r="1074">
          <cell r="A1074">
            <v>80977</v>
          </cell>
          <cell r="B1074" t="str">
            <v>REGISTRO DE ESFERA DIAMETRO 1"</v>
          </cell>
          <cell r="C1074" t="str">
            <v xml:space="preserve">Un    </v>
          </cell>
          <cell r="D1074">
            <v>35.14</v>
          </cell>
          <cell r="E1074">
            <v>11.67</v>
          </cell>
          <cell r="F1074">
            <v>46.81</v>
          </cell>
        </row>
        <row r="1075">
          <cell r="A1075">
            <v>80978</v>
          </cell>
          <cell r="B1075" t="str">
            <v>REGISTRO DE ESFERA DIAMETRO 1.1/4"</v>
          </cell>
          <cell r="C1075" t="str">
            <v xml:space="preserve">Un    </v>
          </cell>
          <cell r="D1075">
            <v>53.37</v>
          </cell>
          <cell r="E1075">
            <v>18.36</v>
          </cell>
          <cell r="F1075">
            <v>71.73</v>
          </cell>
        </row>
        <row r="1076">
          <cell r="A1076">
            <v>80979</v>
          </cell>
          <cell r="B1076" t="str">
            <v>REGISTRO DE ESFERA DIAMETRO 1.1/2"</v>
          </cell>
          <cell r="C1076" t="str">
            <v xml:space="preserve">Un    </v>
          </cell>
          <cell r="D1076">
            <v>66.3</v>
          </cell>
          <cell r="E1076">
            <v>18.36</v>
          </cell>
          <cell r="F1076">
            <v>84.66</v>
          </cell>
        </row>
        <row r="1077">
          <cell r="A1077">
            <v>80980</v>
          </cell>
          <cell r="B1077" t="str">
            <v>REGISTRO DE ESFERA DIAMETRO 2"</v>
          </cell>
          <cell r="C1077" t="str">
            <v xml:space="preserve">Un    </v>
          </cell>
          <cell r="D1077">
            <v>101.71</v>
          </cell>
          <cell r="E1077">
            <v>18.36</v>
          </cell>
          <cell r="F1077">
            <v>120.07</v>
          </cell>
        </row>
        <row r="1078">
          <cell r="A1078">
            <v>80981</v>
          </cell>
          <cell r="B1078" t="str">
            <v>REGISTRO DE ESFERA DIAMETRO 2.1/2"</v>
          </cell>
          <cell r="C1078" t="str">
            <v xml:space="preserve">Un    </v>
          </cell>
          <cell r="D1078">
            <v>303.13</v>
          </cell>
          <cell r="E1078">
            <v>24.84</v>
          </cell>
          <cell r="F1078">
            <v>327.97</v>
          </cell>
        </row>
        <row r="1079">
          <cell r="A1079">
            <v>80982</v>
          </cell>
          <cell r="B1079" t="str">
            <v>REGISTRO DE ESFERA DIAM.3"</v>
          </cell>
          <cell r="C1079" t="str">
            <v xml:space="preserve">Un    </v>
          </cell>
          <cell r="D1079">
            <v>404.1</v>
          </cell>
          <cell r="E1079">
            <v>24.84</v>
          </cell>
          <cell r="F1079">
            <v>428.94</v>
          </cell>
        </row>
        <row r="1080">
          <cell r="A1080">
            <v>80983</v>
          </cell>
          <cell r="B1080" t="str">
            <v>REGISTRO DE ESFERA DIAMETRO 4"</v>
          </cell>
          <cell r="C1080" t="str">
            <v xml:space="preserve">Un    </v>
          </cell>
          <cell r="D1080">
            <v>868.72</v>
          </cell>
          <cell r="E1080">
            <v>31.97</v>
          </cell>
          <cell r="F1080">
            <v>900.69</v>
          </cell>
        </row>
        <row r="1081">
          <cell r="A1081">
            <v>81000</v>
          </cell>
          <cell r="B1081" t="str">
            <v>AGUA FRIA</v>
          </cell>
          <cell r="D1081">
            <v>0</v>
          </cell>
          <cell r="E1081">
            <v>0</v>
          </cell>
          <cell r="F1081">
            <v>0</v>
          </cell>
        </row>
        <row r="1082">
          <cell r="A1082">
            <v>81001</v>
          </cell>
          <cell r="B1082" t="str">
            <v>T U B O S   DE  P V C   S O L D A V E L</v>
          </cell>
          <cell r="D1082">
            <v>0</v>
          </cell>
          <cell r="E1082">
            <v>0</v>
          </cell>
          <cell r="F1082">
            <v>0</v>
          </cell>
        </row>
        <row r="1083">
          <cell r="A1083">
            <v>81002</v>
          </cell>
          <cell r="B1083" t="str">
            <v>TUBO SOLDAVEL PVC MARROM DIAMETRO 20 mm</v>
          </cell>
          <cell r="C1083" t="str">
            <v xml:space="preserve">m     </v>
          </cell>
          <cell r="D1083">
            <v>2.12</v>
          </cell>
          <cell r="E1083">
            <v>1.92</v>
          </cell>
          <cell r="F1083">
            <v>4.04</v>
          </cell>
        </row>
        <row r="1084">
          <cell r="A1084">
            <v>81003</v>
          </cell>
          <cell r="B1084" t="str">
            <v>TUBO SOLDAVEL PVC MARROM DIAMETRO 25 mm</v>
          </cell>
          <cell r="C1084" t="str">
            <v xml:space="preserve">M     </v>
          </cell>
          <cell r="D1084">
            <v>2.17</v>
          </cell>
          <cell r="E1084">
            <v>2.59</v>
          </cell>
          <cell r="F1084">
            <v>4.76</v>
          </cell>
        </row>
        <row r="1085">
          <cell r="A1085">
            <v>81004</v>
          </cell>
          <cell r="B1085" t="str">
            <v>TUBO SOLDAVEL PVC MARROM DIAMETRO 32 mm</v>
          </cell>
          <cell r="C1085" t="str">
            <v xml:space="preserve">m     </v>
          </cell>
          <cell r="D1085">
            <v>6.85</v>
          </cell>
          <cell r="E1085">
            <v>2.79</v>
          </cell>
          <cell r="F1085">
            <v>9.64</v>
          </cell>
        </row>
        <row r="1086">
          <cell r="A1086">
            <v>81005</v>
          </cell>
          <cell r="B1086" t="str">
            <v>TUBO SOLDAVEL PVC MARROM DIAM.(40 mm)</v>
          </cell>
          <cell r="C1086" t="str">
            <v xml:space="preserve">m     </v>
          </cell>
          <cell r="D1086">
            <v>9.99</v>
          </cell>
          <cell r="E1086">
            <v>4.2699999999999996</v>
          </cell>
          <cell r="F1086">
            <v>14.26</v>
          </cell>
        </row>
        <row r="1087">
          <cell r="A1087">
            <v>81006</v>
          </cell>
          <cell r="B1087" t="str">
            <v>TUBO SOLDAVEL PVC MARROM DIAM. 50 mm</v>
          </cell>
          <cell r="C1087" t="str">
            <v xml:space="preserve">m     </v>
          </cell>
          <cell r="D1087">
            <v>10.15</v>
          </cell>
          <cell r="E1087">
            <v>4.82</v>
          </cell>
          <cell r="F1087">
            <v>14.97</v>
          </cell>
        </row>
        <row r="1088">
          <cell r="A1088">
            <v>81007</v>
          </cell>
          <cell r="B1088" t="str">
            <v>TUBO SOLDAVEL PVC MARROM DIAMETRO 60 mm (2")</v>
          </cell>
          <cell r="C1088" t="str">
            <v xml:space="preserve">m     </v>
          </cell>
          <cell r="D1088">
            <v>19.3</v>
          </cell>
          <cell r="E1088">
            <v>6.42</v>
          </cell>
          <cell r="F1088">
            <v>25.72</v>
          </cell>
        </row>
        <row r="1089">
          <cell r="A1089">
            <v>81008</v>
          </cell>
          <cell r="B1089" t="str">
            <v>TUBO SOLDAVEL PVC MARROM DIAMETRO 75 mm</v>
          </cell>
          <cell r="C1089" t="str">
            <v xml:space="preserve">m     </v>
          </cell>
          <cell r="D1089">
            <v>27.08</v>
          </cell>
          <cell r="E1089">
            <v>8.77</v>
          </cell>
          <cell r="F1089">
            <v>35.85</v>
          </cell>
        </row>
        <row r="1090">
          <cell r="A1090">
            <v>81009</v>
          </cell>
          <cell r="B1090" t="str">
            <v>TUBO SOLDAVEL PVC MARROM DIAMETRO 85 mm</v>
          </cell>
          <cell r="C1090" t="str">
            <v xml:space="preserve">m     </v>
          </cell>
          <cell r="D1090">
            <v>34.130000000000003</v>
          </cell>
          <cell r="E1090">
            <v>10.27</v>
          </cell>
          <cell r="F1090">
            <v>44.4</v>
          </cell>
        </row>
        <row r="1091">
          <cell r="A1091">
            <v>81010</v>
          </cell>
          <cell r="B1091" t="str">
            <v>TUBO SOLDAVEL PVC MARROM DIAMETRO 110 mm</v>
          </cell>
          <cell r="C1091" t="str">
            <v xml:space="preserve">m     </v>
          </cell>
          <cell r="D1091">
            <v>57.54</v>
          </cell>
          <cell r="E1091">
            <v>11.12</v>
          </cell>
          <cell r="F1091">
            <v>68.66</v>
          </cell>
        </row>
        <row r="1092">
          <cell r="A1092">
            <v>81040</v>
          </cell>
          <cell r="B1092" t="str">
            <v>A D A P T A D O R E S  DE   P V C    S O L D A V E</v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>
            <v>81041</v>
          </cell>
          <cell r="B1093" t="str">
            <v>ADAPTAD.PVC SOLD.LONGO C/FLANGES LIVRES P/CX.DAGUA 25X3/4"</v>
          </cell>
          <cell r="C1093" t="str">
            <v xml:space="preserve">Un    </v>
          </cell>
          <cell r="D1093">
            <v>11.7</v>
          </cell>
          <cell r="E1093">
            <v>1.95</v>
          </cell>
          <cell r="F1093">
            <v>13.65</v>
          </cell>
        </row>
        <row r="1094">
          <cell r="A1094">
            <v>81042</v>
          </cell>
          <cell r="B1094" t="str">
            <v>ADAPTAD.PVC SOLD.LONGO C/FLANGES LIVRES P/CX.DAGUA 32X1"</v>
          </cell>
          <cell r="C1094" t="str">
            <v xml:space="preserve">Un    </v>
          </cell>
          <cell r="D1094">
            <v>13.84</v>
          </cell>
          <cell r="E1094">
            <v>1.95</v>
          </cell>
          <cell r="F1094">
            <v>15.79</v>
          </cell>
        </row>
        <row r="1095">
          <cell r="A1095">
            <v>81043</v>
          </cell>
          <cell r="B1095" t="str">
            <v>ADAPTAD.PVC SOLD.LONGO C/FLANGES LIVRES P/ CX.DAGUA 50X1.1/2</v>
          </cell>
          <cell r="C1095" t="str">
            <v xml:space="preserve">Un    </v>
          </cell>
          <cell r="D1095">
            <v>20.29</v>
          </cell>
          <cell r="E1095">
            <v>3.03</v>
          </cell>
          <cell r="F1095">
            <v>23.32</v>
          </cell>
        </row>
        <row r="1096">
          <cell r="A1096">
            <v>81044</v>
          </cell>
          <cell r="B1096" t="str">
            <v>ADAPTAD.PVC SOLD.LONGO C/FLANGES LIVRES P/CX.DAGUA 60X2"</v>
          </cell>
          <cell r="C1096" t="str">
            <v xml:space="preserve">Un    </v>
          </cell>
          <cell r="D1096">
            <v>26.53</v>
          </cell>
          <cell r="E1096">
            <v>3.03</v>
          </cell>
          <cell r="F1096">
            <v>29.56</v>
          </cell>
        </row>
        <row r="1097">
          <cell r="A1097">
            <v>81046</v>
          </cell>
          <cell r="B1097" t="str">
            <v>ADAPTADOR PVC SOLD.LONGO C/FLANGES LIVRES P/CX.DAGUA 110 X 4"</v>
          </cell>
          <cell r="C1097" t="str">
            <v xml:space="preserve">Un    </v>
          </cell>
          <cell r="D1097">
            <v>227.75</v>
          </cell>
          <cell r="E1097">
            <v>4.97</v>
          </cell>
          <cell r="F1097">
            <v>232.72</v>
          </cell>
        </row>
        <row r="1098">
          <cell r="A1098">
            <v>81055</v>
          </cell>
          <cell r="B1098" t="str">
            <v>ADAPTAD.SOLD. C/FL.LIVRES P/CX.DAGUA 25X3/4"</v>
          </cell>
          <cell r="C1098" t="str">
            <v xml:space="preserve">Un    </v>
          </cell>
          <cell r="D1098">
            <v>8.3699999999999992</v>
          </cell>
          <cell r="E1098">
            <v>1.95</v>
          </cell>
          <cell r="F1098">
            <v>10.32</v>
          </cell>
        </row>
        <row r="1099">
          <cell r="A1099">
            <v>81056</v>
          </cell>
          <cell r="B1099" t="str">
            <v>ADAPTADOR SOLD.C/FLANGES LIVRES P/CX.DAGUA 32X1"</v>
          </cell>
          <cell r="C1099" t="str">
            <v xml:space="preserve">Un    </v>
          </cell>
          <cell r="D1099">
            <v>10.27</v>
          </cell>
          <cell r="E1099">
            <v>1.95</v>
          </cell>
          <cell r="F1099">
            <v>12.22</v>
          </cell>
        </row>
        <row r="1100">
          <cell r="A1100">
            <v>81057</v>
          </cell>
          <cell r="B1100" t="str">
            <v>ADAPTADOR SOLD.C/FLANGES LIV.P/CX.DAGUA 40X1.1/4"</v>
          </cell>
          <cell r="C1100" t="str">
            <v xml:space="preserve">Un    </v>
          </cell>
          <cell r="D1100">
            <v>22</v>
          </cell>
          <cell r="E1100">
            <v>3.03</v>
          </cell>
          <cell r="F1100">
            <v>25.03</v>
          </cell>
        </row>
        <row r="1101">
          <cell r="A1101">
            <v>81058</v>
          </cell>
          <cell r="B1101" t="str">
            <v>ADAPTAD.SOLD.C/FL.LIVRES P/CX.DAGUA 50X1.1/2"</v>
          </cell>
          <cell r="C1101" t="str">
            <v xml:space="preserve">Un    </v>
          </cell>
          <cell r="D1101">
            <v>32.35</v>
          </cell>
          <cell r="E1101">
            <v>3.03</v>
          </cell>
          <cell r="F1101">
            <v>35.380000000000003</v>
          </cell>
        </row>
        <row r="1102">
          <cell r="A1102">
            <v>81065</v>
          </cell>
          <cell r="B1102" t="str">
            <v>ADAPTAD.SOLD.CURTO C/BOLSA E ROSCA P/REG.20X1/2"</v>
          </cell>
          <cell r="C1102" t="str">
            <v xml:space="preserve">Un    </v>
          </cell>
          <cell r="D1102">
            <v>0.59</v>
          </cell>
          <cell r="E1102">
            <v>1.95</v>
          </cell>
          <cell r="F1102">
            <v>2.54</v>
          </cell>
        </row>
        <row r="1103">
          <cell r="A1103">
            <v>81066</v>
          </cell>
          <cell r="B1103" t="str">
            <v>ADAPTAD.SOLD.CURTO C/BOLSA E ROSCA P/REG.25X3/4"</v>
          </cell>
          <cell r="C1103" t="str">
            <v xml:space="preserve">Un    </v>
          </cell>
          <cell r="D1103">
            <v>0.85</v>
          </cell>
          <cell r="E1103">
            <v>1.95</v>
          </cell>
          <cell r="F1103">
            <v>2.8</v>
          </cell>
        </row>
        <row r="1104">
          <cell r="A1104">
            <v>81067</v>
          </cell>
          <cell r="B1104" t="str">
            <v>ADAPTAD.SOLD.CURTO C/BOLSA E ROSCA P/REG.32X1"</v>
          </cell>
          <cell r="C1104" t="str">
            <v xml:space="preserve">Un    </v>
          </cell>
          <cell r="D1104">
            <v>1.26</v>
          </cell>
          <cell r="E1104">
            <v>1.95</v>
          </cell>
          <cell r="F1104">
            <v>3.21</v>
          </cell>
        </row>
        <row r="1105">
          <cell r="A1105">
            <v>81068</v>
          </cell>
          <cell r="B1105" t="str">
            <v>ADAPTAD.SOLD.CURTO C/BOLSA/ROSCA P/REG.40X1 1/4"</v>
          </cell>
          <cell r="C1105" t="str">
            <v xml:space="preserve">Un    </v>
          </cell>
          <cell r="D1105">
            <v>2.96</v>
          </cell>
          <cell r="E1105">
            <v>3.03</v>
          </cell>
          <cell r="F1105">
            <v>5.99</v>
          </cell>
        </row>
        <row r="1106">
          <cell r="A1106">
            <v>81069</v>
          </cell>
          <cell r="B1106" t="str">
            <v>ADAPTAD.SOLD.CURTO C/BOLSA/ROSCA P/REG.50X11/2"</v>
          </cell>
          <cell r="C1106" t="str">
            <v xml:space="preserve">Un    </v>
          </cell>
          <cell r="D1106">
            <v>3.2</v>
          </cell>
          <cell r="E1106">
            <v>3.03</v>
          </cell>
          <cell r="F1106">
            <v>6.23</v>
          </cell>
        </row>
        <row r="1107">
          <cell r="A1107">
            <v>81070</v>
          </cell>
          <cell r="B1107" t="str">
            <v>ADAPTAD.SOLD.CURTO C/BOLSA/ROSCA P/REGIST.60X2"</v>
          </cell>
          <cell r="C1107" t="str">
            <v xml:space="preserve">Un    </v>
          </cell>
          <cell r="D1107">
            <v>12.15</v>
          </cell>
          <cell r="E1107">
            <v>3.03</v>
          </cell>
          <cell r="F1107">
            <v>15.18</v>
          </cell>
        </row>
        <row r="1108">
          <cell r="A1108">
            <v>81071</v>
          </cell>
          <cell r="B1108" t="str">
            <v>ADAPTADOR SOLDAVEL CURTO C/BR P/REG.75X2.1/2"</v>
          </cell>
          <cell r="C1108" t="str">
            <v xml:space="preserve">Un    </v>
          </cell>
          <cell r="D1108">
            <v>13.27</v>
          </cell>
          <cell r="E1108">
            <v>4</v>
          </cell>
          <cell r="F1108">
            <v>17.27</v>
          </cell>
        </row>
        <row r="1109">
          <cell r="A1109">
            <v>81072</v>
          </cell>
          <cell r="B1109" t="str">
            <v>ADAPTADOR SOLDAVEL CURTO C/BR P/REG. 85 X 3"</v>
          </cell>
          <cell r="C1109" t="str">
            <v xml:space="preserve">Un    </v>
          </cell>
          <cell r="D1109">
            <v>21.38</v>
          </cell>
          <cell r="E1109">
            <v>4</v>
          </cell>
          <cell r="F1109">
            <v>25.38</v>
          </cell>
        </row>
        <row r="1110">
          <cell r="A1110">
            <v>81073</v>
          </cell>
          <cell r="B1110" t="str">
            <v>ADAPTADOR SOLDAVEL CURTO C/BR P/REG. 110 X 4"</v>
          </cell>
          <cell r="C1110" t="str">
            <v xml:space="preserve">Un    </v>
          </cell>
          <cell r="D1110">
            <v>26.99</v>
          </cell>
          <cell r="E1110">
            <v>4.97</v>
          </cell>
          <cell r="F1110">
            <v>31.96</v>
          </cell>
        </row>
        <row r="1111">
          <cell r="A1111">
            <v>81083</v>
          </cell>
          <cell r="B1111" t="str">
            <v>ADAPTAD.JUNTA ELAST.P/SIFAO METAL.40MM X 1.1/2"</v>
          </cell>
          <cell r="C1111" t="str">
            <v xml:space="preserve">Un    </v>
          </cell>
          <cell r="D1111">
            <v>3.01</v>
          </cell>
          <cell r="E1111">
            <v>5.4</v>
          </cell>
          <cell r="F1111">
            <v>8.41</v>
          </cell>
        </row>
        <row r="1112">
          <cell r="A1112">
            <v>81084</v>
          </cell>
          <cell r="B1112" t="str">
            <v>ADAPTADOR PVC P/SIFAO PVC 40 MM X 1.1/4"</v>
          </cell>
          <cell r="C1112" t="str">
            <v xml:space="preserve">Un    </v>
          </cell>
          <cell r="D1112">
            <v>1.06</v>
          </cell>
          <cell r="E1112">
            <v>3.03</v>
          </cell>
          <cell r="F1112">
            <v>4.09</v>
          </cell>
        </row>
        <row r="1113">
          <cell r="A1113">
            <v>81100</v>
          </cell>
          <cell r="B1113" t="str">
            <v>L U V A S  DE  P V C</v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>
            <v>81101</v>
          </cell>
          <cell r="B1114" t="str">
            <v>LUVA SOLDAVEL DIAMETRO 20 mm</v>
          </cell>
          <cell r="C1114" t="str">
            <v xml:space="preserve">Un    </v>
          </cell>
          <cell r="D1114">
            <v>0.5</v>
          </cell>
          <cell r="E1114">
            <v>1.95</v>
          </cell>
          <cell r="F1114">
            <v>2.4500000000000002</v>
          </cell>
        </row>
        <row r="1115">
          <cell r="A1115">
            <v>81102</v>
          </cell>
          <cell r="B1115" t="str">
            <v>LUVA SOLDAVEL DIAMETRO 25 mm</v>
          </cell>
          <cell r="C1115" t="str">
            <v xml:space="preserve">Un    </v>
          </cell>
          <cell r="D1115">
            <v>0.65</v>
          </cell>
          <cell r="E1115">
            <v>1.95</v>
          </cell>
          <cell r="F1115">
            <v>2.6</v>
          </cell>
        </row>
        <row r="1116">
          <cell r="A1116">
            <v>81103</v>
          </cell>
          <cell r="B1116" t="str">
            <v>LUVA SOLDAVEL DIAMETRO 32 mm</v>
          </cell>
          <cell r="C1116" t="str">
            <v xml:space="preserve">Un    </v>
          </cell>
          <cell r="D1116">
            <v>1.91</v>
          </cell>
          <cell r="E1116">
            <v>1.95</v>
          </cell>
          <cell r="F1116">
            <v>3.86</v>
          </cell>
        </row>
        <row r="1117">
          <cell r="A1117">
            <v>81104</v>
          </cell>
          <cell r="B1117" t="str">
            <v>LUVA SOLDAVEL DIAMETRO 40 mm</v>
          </cell>
          <cell r="C1117" t="str">
            <v xml:space="preserve">Un    </v>
          </cell>
          <cell r="D1117">
            <v>2.82</v>
          </cell>
          <cell r="E1117">
            <v>3.03</v>
          </cell>
          <cell r="F1117">
            <v>5.85</v>
          </cell>
        </row>
        <row r="1118">
          <cell r="A1118">
            <v>81105</v>
          </cell>
          <cell r="B1118" t="str">
            <v>LUVA SOLDAVEL DIAMETRO 50 mm</v>
          </cell>
          <cell r="C1118" t="str">
            <v xml:space="preserve">Un    </v>
          </cell>
          <cell r="D1118">
            <v>3.31</v>
          </cell>
          <cell r="E1118">
            <v>3.03</v>
          </cell>
          <cell r="F1118">
            <v>6.34</v>
          </cell>
        </row>
        <row r="1119">
          <cell r="A1119">
            <v>81106</v>
          </cell>
          <cell r="B1119" t="str">
            <v>LUVA SOLDAVEL DIAMETRO 60 mm</v>
          </cell>
          <cell r="C1119" t="str">
            <v xml:space="preserve">Un    </v>
          </cell>
          <cell r="D1119">
            <v>13.8</v>
          </cell>
          <cell r="E1119">
            <v>3.03</v>
          </cell>
          <cell r="F1119">
            <v>16.829999999999998</v>
          </cell>
        </row>
        <row r="1120">
          <cell r="A1120">
            <v>81107</v>
          </cell>
          <cell r="B1120" t="str">
            <v>LUVA SOLDAVEL DIAMETRO 75 mm</v>
          </cell>
          <cell r="C1120" t="str">
            <v xml:space="preserve">Un    </v>
          </cell>
          <cell r="D1120">
            <v>20.86</v>
          </cell>
          <cell r="E1120">
            <v>4</v>
          </cell>
          <cell r="F1120">
            <v>24.86</v>
          </cell>
        </row>
        <row r="1121">
          <cell r="A1121">
            <v>81108</v>
          </cell>
          <cell r="B1121" t="str">
            <v>LUVA SOLDAVEL DIAMETRO 85 mm</v>
          </cell>
          <cell r="C1121" t="str">
            <v xml:space="preserve">Un    </v>
          </cell>
          <cell r="D1121">
            <v>30.9</v>
          </cell>
          <cell r="E1121">
            <v>4</v>
          </cell>
          <cell r="F1121">
            <v>34.9</v>
          </cell>
        </row>
        <row r="1122">
          <cell r="A1122">
            <v>81109</v>
          </cell>
          <cell r="B1122" t="str">
            <v>LUVA SOLDAVEL DIAMETRO 110 mm</v>
          </cell>
          <cell r="C1122" t="str">
            <v xml:space="preserve">Un    </v>
          </cell>
          <cell r="D1122">
            <v>52.59</v>
          </cell>
          <cell r="E1122">
            <v>4.97</v>
          </cell>
          <cell r="F1122">
            <v>57.56</v>
          </cell>
        </row>
        <row r="1123">
          <cell r="A1123">
            <v>81120</v>
          </cell>
          <cell r="B1123" t="str">
            <v>LUVA DE REDUCAO SOLDAVEL DIAMETRO 25 X 20 mm</v>
          </cell>
          <cell r="C1123" t="str">
            <v xml:space="preserve">Un    </v>
          </cell>
          <cell r="D1123">
            <v>0.94</v>
          </cell>
          <cell r="E1123">
            <v>1.95</v>
          </cell>
          <cell r="F1123">
            <v>2.89</v>
          </cell>
        </row>
        <row r="1124">
          <cell r="A1124">
            <v>81121</v>
          </cell>
          <cell r="B1124" t="str">
            <v>LUVA DE REDUCAO SOLDAVEL C/ROSCA 25 X 1/2"</v>
          </cell>
          <cell r="C1124" t="str">
            <v xml:space="preserve">Un    </v>
          </cell>
          <cell r="D1124">
            <v>1.67</v>
          </cell>
          <cell r="E1124">
            <v>3.24</v>
          </cell>
          <cell r="F1124">
            <v>4.91</v>
          </cell>
        </row>
        <row r="1125">
          <cell r="A1125">
            <v>81122</v>
          </cell>
          <cell r="B1125" t="str">
            <v>LUVA DE REDUCAO SOLDAVEL DIAMETRO 32 X 25 mm</v>
          </cell>
          <cell r="C1125" t="str">
            <v xml:space="preserve">Un    </v>
          </cell>
          <cell r="D1125">
            <v>3.46</v>
          </cell>
          <cell r="E1125">
            <v>1.95</v>
          </cell>
          <cell r="F1125">
            <v>5.41</v>
          </cell>
        </row>
        <row r="1126">
          <cell r="A1126">
            <v>81130</v>
          </cell>
          <cell r="B1126" t="str">
            <v>LUVA SOLDAVEL C/ROSCA DIAMETRO 20 X 1/2"</v>
          </cell>
          <cell r="C1126" t="str">
            <v xml:space="preserve">Un    </v>
          </cell>
          <cell r="D1126">
            <v>1.05</v>
          </cell>
          <cell r="E1126">
            <v>3.24</v>
          </cell>
          <cell r="F1126">
            <v>4.29</v>
          </cell>
        </row>
        <row r="1127">
          <cell r="A1127">
            <v>81131</v>
          </cell>
          <cell r="B1127" t="str">
            <v>LUVA SOLDAVEL C/ROSCA DIAMETRO 25 X 3/4"</v>
          </cell>
          <cell r="C1127" t="str">
            <v xml:space="preserve">Un    </v>
          </cell>
          <cell r="D1127">
            <v>1.34</v>
          </cell>
          <cell r="E1127">
            <v>3.24</v>
          </cell>
          <cell r="F1127">
            <v>4.58</v>
          </cell>
        </row>
        <row r="1128">
          <cell r="A1128">
            <v>81132</v>
          </cell>
          <cell r="B1128" t="str">
            <v>LUVA SOLDAVEL C/ROSCA DIAMETRO 32 X 1"</v>
          </cell>
          <cell r="C1128" t="str">
            <v xml:space="preserve">Un    </v>
          </cell>
          <cell r="D1128">
            <v>5.44</v>
          </cell>
          <cell r="E1128">
            <v>3.24</v>
          </cell>
          <cell r="F1128">
            <v>8.68</v>
          </cell>
        </row>
        <row r="1129">
          <cell r="A1129">
            <v>81133</v>
          </cell>
          <cell r="B1129" t="str">
            <v>LUVA SOLDAVEL C/ROSCA DIAMETRO 40 X 1.1/4"</v>
          </cell>
          <cell r="C1129" t="str">
            <v xml:space="preserve">Un    </v>
          </cell>
          <cell r="D1129">
            <v>10.199999999999999</v>
          </cell>
          <cell r="E1129">
            <v>5.4</v>
          </cell>
          <cell r="F1129">
            <v>15.6</v>
          </cell>
        </row>
        <row r="1130">
          <cell r="A1130">
            <v>81134</v>
          </cell>
          <cell r="B1130" t="str">
            <v>LUVA SOLDAVEL C/ROSCA DIAMETRO 50 X 1.1/2"</v>
          </cell>
          <cell r="C1130" t="str">
            <v xml:space="preserve">Un    </v>
          </cell>
          <cell r="D1130">
            <v>13.75</v>
          </cell>
          <cell r="E1130">
            <v>5.4</v>
          </cell>
          <cell r="F1130">
            <v>19.149999999999999</v>
          </cell>
        </row>
        <row r="1131">
          <cell r="A1131">
            <v>81144</v>
          </cell>
          <cell r="B1131" t="str">
            <v>LUVA SOLD.C/BUCHA DE LATAO 20 X 1/2" COR AZUL</v>
          </cell>
          <cell r="C1131" t="str">
            <v xml:space="preserve">Un    </v>
          </cell>
          <cell r="D1131">
            <v>5.01</v>
          </cell>
          <cell r="E1131">
            <v>3.24</v>
          </cell>
          <cell r="F1131">
            <v>8.25</v>
          </cell>
        </row>
        <row r="1132">
          <cell r="A1132">
            <v>81145</v>
          </cell>
          <cell r="B1132" t="str">
            <v>LUVA RED.SOLDAVEL C/BUCHA LATAO DIAM.25 X 1/2"</v>
          </cell>
          <cell r="C1132" t="str">
            <v xml:space="preserve">Un    </v>
          </cell>
          <cell r="D1132">
            <v>4.1500000000000004</v>
          </cell>
          <cell r="E1132">
            <v>3.24</v>
          </cell>
          <cell r="F1132">
            <v>7.39</v>
          </cell>
        </row>
        <row r="1133">
          <cell r="A1133">
            <v>81146</v>
          </cell>
          <cell r="B1133" t="str">
            <v>LUVA SOLD.C/BUCHA DE LATAO 25X3/4" COR AZUL</v>
          </cell>
          <cell r="C1133" t="str">
            <v xml:space="preserve">Un    </v>
          </cell>
          <cell r="D1133">
            <v>5.3</v>
          </cell>
          <cell r="E1133">
            <v>3.24</v>
          </cell>
          <cell r="F1133">
            <v>8.5399999999999991</v>
          </cell>
        </row>
        <row r="1134">
          <cell r="A1134">
            <v>81160</v>
          </cell>
          <cell r="B1134" t="str">
            <v>B U C H A S</v>
          </cell>
          <cell r="D1134">
            <v>0</v>
          </cell>
          <cell r="E1134">
            <v>0</v>
          </cell>
          <cell r="F1134">
            <v>0</v>
          </cell>
        </row>
        <row r="1135">
          <cell r="A1135">
            <v>81161</v>
          </cell>
          <cell r="B1135" t="str">
            <v>BUCHA DE REDUCAO SOLD.CURTA 25 MM X 20 MM</v>
          </cell>
          <cell r="C1135" t="str">
            <v xml:space="preserve">Un    </v>
          </cell>
          <cell r="D1135">
            <v>0.39</v>
          </cell>
          <cell r="E1135">
            <v>1.95</v>
          </cell>
          <cell r="F1135">
            <v>2.34</v>
          </cell>
        </row>
        <row r="1136">
          <cell r="A1136">
            <v>81162</v>
          </cell>
          <cell r="B1136" t="str">
            <v>BUCHA DE REDUCAO SOLD.CURTA 32 X 25 MM</v>
          </cell>
          <cell r="C1136" t="str">
            <v xml:space="preserve">Un    </v>
          </cell>
          <cell r="D1136">
            <v>0.42</v>
          </cell>
          <cell r="E1136">
            <v>1.95</v>
          </cell>
          <cell r="F1136">
            <v>2.37</v>
          </cell>
        </row>
        <row r="1137">
          <cell r="A1137">
            <v>81163</v>
          </cell>
          <cell r="B1137" t="str">
            <v>BUCHA DE REDUCAO SOLD.CURTA 40 X 32 mm</v>
          </cell>
          <cell r="C1137" t="str">
            <v xml:space="preserve">Un    </v>
          </cell>
          <cell r="D1137">
            <v>1.89</v>
          </cell>
          <cell r="E1137">
            <v>3.03</v>
          </cell>
          <cell r="F1137">
            <v>4.92</v>
          </cell>
        </row>
        <row r="1138">
          <cell r="A1138">
            <v>81164</v>
          </cell>
          <cell r="B1138" t="str">
            <v>BUCHA DE REDUCAO SOLD.CURTO 50 X 40 mm</v>
          </cell>
          <cell r="C1138" t="str">
            <v xml:space="preserve">Un    </v>
          </cell>
          <cell r="D1138">
            <v>3.46</v>
          </cell>
          <cell r="E1138">
            <v>3.67</v>
          </cell>
          <cell r="F1138">
            <v>7.13</v>
          </cell>
        </row>
        <row r="1139">
          <cell r="A1139">
            <v>81165</v>
          </cell>
          <cell r="B1139" t="str">
            <v>BUCHA DE REDUCAO SOLD. CURTA 60 X 50 mm</v>
          </cell>
          <cell r="C1139" t="str">
            <v xml:space="preserve">Un    </v>
          </cell>
          <cell r="D1139">
            <v>6.3</v>
          </cell>
          <cell r="E1139">
            <v>3.89</v>
          </cell>
          <cell r="F1139">
            <v>10.19</v>
          </cell>
        </row>
        <row r="1140">
          <cell r="A1140">
            <v>81166</v>
          </cell>
          <cell r="B1140" t="str">
            <v>BUCHA DE REDUCAO SOLDAVEL CURTA 75 X 60 mm</v>
          </cell>
          <cell r="C1140" t="str">
            <v xml:space="preserve">Un    </v>
          </cell>
          <cell r="D1140">
            <v>14.83</v>
          </cell>
          <cell r="E1140">
            <v>4</v>
          </cell>
          <cell r="F1140">
            <v>18.829999999999998</v>
          </cell>
        </row>
        <row r="1141">
          <cell r="A1141">
            <v>81167</v>
          </cell>
          <cell r="B1141" t="str">
            <v>BUCHA DE REDUCAO SOLDAVEL CURTA 85 X 75 mm</v>
          </cell>
          <cell r="C1141" t="str">
            <v xml:space="preserve">Un    </v>
          </cell>
          <cell r="D1141">
            <v>15.65</v>
          </cell>
          <cell r="E1141">
            <v>4</v>
          </cell>
          <cell r="F1141">
            <v>19.649999999999999</v>
          </cell>
        </row>
        <row r="1142">
          <cell r="A1142">
            <v>81168</v>
          </cell>
          <cell r="B1142" t="str">
            <v>BUCHA DE REDUCAO SOLDAVEL CURTA 110 X 85 mm</v>
          </cell>
          <cell r="C1142" t="str">
            <v xml:space="preserve">Un    </v>
          </cell>
          <cell r="D1142">
            <v>60.88</v>
          </cell>
          <cell r="E1142">
            <v>4.97</v>
          </cell>
          <cell r="F1142">
            <v>65.849999999999994</v>
          </cell>
        </row>
        <row r="1143">
          <cell r="A1143">
            <v>81175</v>
          </cell>
          <cell r="B1143" t="str">
            <v>BUCHA DE REDUCAO SOLD.LONGA 32 X 20 mm</v>
          </cell>
          <cell r="C1143" t="str">
            <v xml:space="preserve">Un    </v>
          </cell>
          <cell r="D1143">
            <v>1.9</v>
          </cell>
          <cell r="E1143">
            <v>1.95</v>
          </cell>
          <cell r="F1143">
            <v>3.85</v>
          </cell>
        </row>
        <row r="1144">
          <cell r="A1144">
            <v>81176</v>
          </cell>
          <cell r="B1144" t="str">
            <v>BUCHA DE REDUCAO SOLD.LONGA 40 X 20 mm</v>
          </cell>
          <cell r="C1144" t="str">
            <v xml:space="preserve">Un    </v>
          </cell>
          <cell r="D1144">
            <v>2.95</v>
          </cell>
          <cell r="E1144">
            <v>3.03</v>
          </cell>
          <cell r="F1144">
            <v>5.98</v>
          </cell>
        </row>
        <row r="1145">
          <cell r="A1145">
            <v>81177</v>
          </cell>
          <cell r="B1145" t="str">
            <v>BUCHA DE REDUCAO SOLD.LONGA 40 X 25</v>
          </cell>
          <cell r="C1145" t="str">
            <v xml:space="preserve">Un    </v>
          </cell>
          <cell r="D1145">
            <v>2.86</v>
          </cell>
          <cell r="E1145">
            <v>3.03</v>
          </cell>
          <cell r="F1145">
            <v>5.89</v>
          </cell>
        </row>
        <row r="1146">
          <cell r="A1146">
            <v>81178</v>
          </cell>
          <cell r="B1146" t="str">
            <v>BUCHA DE REDUCAO SOLD.LONGA 50 X 20 mm</v>
          </cell>
          <cell r="C1146" t="str">
            <v xml:space="preserve">Un    </v>
          </cell>
          <cell r="D1146">
            <v>3.09</v>
          </cell>
          <cell r="E1146">
            <v>3.03</v>
          </cell>
          <cell r="F1146">
            <v>6.12</v>
          </cell>
        </row>
        <row r="1147">
          <cell r="A1147">
            <v>81179</v>
          </cell>
          <cell r="B1147" t="str">
            <v>BUCHA DE REDUCAO SOLDAVEL LONGA 50 X 25 mm</v>
          </cell>
          <cell r="C1147" t="str">
            <v xml:space="preserve">Un    </v>
          </cell>
          <cell r="D1147">
            <v>3.38</v>
          </cell>
          <cell r="E1147">
            <v>3.03</v>
          </cell>
          <cell r="F1147">
            <v>6.41</v>
          </cell>
        </row>
        <row r="1148">
          <cell r="A1148">
            <v>81180</v>
          </cell>
          <cell r="B1148" t="str">
            <v>BUCHA DE REDUCAO SOLDAVEL LONGA 50 X 32 mm</v>
          </cell>
          <cell r="C1148" t="str">
            <v xml:space="preserve">Un    </v>
          </cell>
          <cell r="D1148">
            <v>4.4400000000000004</v>
          </cell>
          <cell r="E1148">
            <v>3.03</v>
          </cell>
          <cell r="F1148">
            <v>7.47</v>
          </cell>
        </row>
        <row r="1149">
          <cell r="A1149">
            <v>81181</v>
          </cell>
          <cell r="B1149" t="str">
            <v>BUCHA DE REDUCAO SOLDAVEL LONGA 60 X 25 mm</v>
          </cell>
          <cell r="C1149" t="str">
            <v xml:space="preserve">Un    </v>
          </cell>
          <cell r="D1149">
            <v>6.29</v>
          </cell>
          <cell r="E1149">
            <v>3.03</v>
          </cell>
          <cell r="F1149">
            <v>9.32</v>
          </cell>
        </row>
        <row r="1150">
          <cell r="A1150">
            <v>81182</v>
          </cell>
          <cell r="B1150" t="str">
            <v>BUCHA DE REDUCAO SOLDAVEL LONGA 60 X 32 mm</v>
          </cell>
          <cell r="C1150" t="str">
            <v xml:space="preserve">Un    </v>
          </cell>
          <cell r="D1150">
            <v>9.48</v>
          </cell>
          <cell r="E1150">
            <v>3.03</v>
          </cell>
          <cell r="F1150">
            <v>12.51</v>
          </cell>
        </row>
        <row r="1151">
          <cell r="A1151">
            <v>81183</v>
          </cell>
          <cell r="B1151" t="str">
            <v>BUCHA DE REDUCAO SOLDAVEL LONGA 60 X 40 mm</v>
          </cell>
          <cell r="C1151" t="str">
            <v xml:space="preserve">Un    </v>
          </cell>
          <cell r="D1151">
            <v>10</v>
          </cell>
          <cell r="E1151">
            <v>3.03</v>
          </cell>
          <cell r="F1151">
            <v>13.03</v>
          </cell>
        </row>
        <row r="1152">
          <cell r="A1152">
            <v>81184</v>
          </cell>
          <cell r="B1152" t="str">
            <v>BUCHA DE REDUCAO SOLDAVEL LONGA 60 X 50 mm</v>
          </cell>
          <cell r="C1152" t="str">
            <v xml:space="preserve">Un    </v>
          </cell>
          <cell r="D1152">
            <v>10.59</v>
          </cell>
          <cell r="E1152">
            <v>3.03</v>
          </cell>
          <cell r="F1152">
            <v>13.62</v>
          </cell>
        </row>
        <row r="1153">
          <cell r="A1153">
            <v>81185</v>
          </cell>
          <cell r="B1153" t="str">
            <v>BUCHA DE REDUÇÃO SOLDÁVEL LONGA 75 X 50 MM</v>
          </cell>
          <cell r="C1153" t="str">
            <v xml:space="preserve">un    </v>
          </cell>
          <cell r="D1153">
            <v>16.75</v>
          </cell>
          <cell r="E1153">
            <v>4</v>
          </cell>
          <cell r="F1153">
            <v>20.75</v>
          </cell>
        </row>
        <row r="1154">
          <cell r="A1154">
            <v>81187</v>
          </cell>
          <cell r="B1154" t="str">
            <v>BUCHA DE REDUÇÃO SOLDÁVEL LONGA 110 X 60 MMM</v>
          </cell>
          <cell r="C1154" t="str">
            <v xml:space="preserve">un    </v>
          </cell>
          <cell r="D1154">
            <v>34</v>
          </cell>
          <cell r="E1154">
            <v>4.97</v>
          </cell>
          <cell r="F1154">
            <v>38.97</v>
          </cell>
        </row>
        <row r="1155">
          <cell r="A1155">
            <v>81200</v>
          </cell>
          <cell r="B1155" t="str">
            <v>N I P E L S</v>
          </cell>
          <cell r="D1155">
            <v>0</v>
          </cell>
          <cell r="E1155">
            <v>0</v>
          </cell>
          <cell r="F1155">
            <v>0</v>
          </cell>
        </row>
        <row r="1156">
          <cell r="A1156">
            <v>81201</v>
          </cell>
          <cell r="B1156" t="str">
            <v>NIPLE COM ROSCA DIAMETRO 1/2"</v>
          </cell>
          <cell r="C1156" t="str">
            <v xml:space="preserve">Un    </v>
          </cell>
          <cell r="D1156">
            <v>0.61</v>
          </cell>
          <cell r="E1156">
            <v>4.32</v>
          </cell>
          <cell r="F1156">
            <v>4.93</v>
          </cell>
        </row>
        <row r="1157">
          <cell r="A1157">
            <v>81202</v>
          </cell>
          <cell r="B1157" t="str">
            <v>NIPLE COM ROSCA DIAMETRO 3/4"</v>
          </cell>
          <cell r="C1157" t="str">
            <v xml:space="preserve">Un    </v>
          </cell>
          <cell r="D1157">
            <v>1.07</v>
          </cell>
          <cell r="E1157">
            <v>4.32</v>
          </cell>
          <cell r="F1157">
            <v>5.39</v>
          </cell>
        </row>
        <row r="1158">
          <cell r="A1158">
            <v>81203</v>
          </cell>
          <cell r="B1158" t="str">
            <v>NIPLE COM ROSCA DIAMETRO 1"</v>
          </cell>
          <cell r="C1158" t="str">
            <v xml:space="preserve">Un    </v>
          </cell>
          <cell r="D1158">
            <v>1.6</v>
          </cell>
          <cell r="E1158">
            <v>4.32</v>
          </cell>
          <cell r="F1158">
            <v>5.92</v>
          </cell>
        </row>
        <row r="1159">
          <cell r="A1159">
            <v>81204</v>
          </cell>
          <cell r="B1159" t="str">
            <v>NIPLE COM ROSCA DIAMETRO 1.1/4"</v>
          </cell>
          <cell r="C1159" t="str">
            <v xml:space="preserve">Un    </v>
          </cell>
          <cell r="D1159">
            <v>6.31</v>
          </cell>
          <cell r="E1159">
            <v>7.56</v>
          </cell>
          <cell r="F1159">
            <v>13.87</v>
          </cell>
        </row>
        <row r="1160">
          <cell r="A1160">
            <v>81205</v>
          </cell>
          <cell r="B1160" t="str">
            <v>NIPLE COM ROSCA DIAMETRO 1.1/2"</v>
          </cell>
          <cell r="C1160" t="str">
            <v xml:space="preserve">Un    </v>
          </cell>
          <cell r="D1160">
            <v>8.36</v>
          </cell>
          <cell r="E1160">
            <v>7.56</v>
          </cell>
          <cell r="F1160">
            <v>15.92</v>
          </cell>
        </row>
        <row r="1161">
          <cell r="A1161">
            <v>81206</v>
          </cell>
          <cell r="B1161" t="str">
            <v>NIPLE COM ROSCA DIAMETRO 2"</v>
          </cell>
          <cell r="C1161" t="str">
            <v xml:space="preserve">Un    </v>
          </cell>
          <cell r="D1161">
            <v>15.09</v>
          </cell>
          <cell r="E1161">
            <v>7.56</v>
          </cell>
          <cell r="F1161">
            <v>22.65</v>
          </cell>
        </row>
        <row r="1162">
          <cell r="A1162">
            <v>81207</v>
          </cell>
          <cell r="B1162" t="str">
            <v>NIPLE COM ROSCA DIAMETRO 2.1/2"</v>
          </cell>
          <cell r="C1162" t="str">
            <v xml:space="preserve">Un    </v>
          </cell>
          <cell r="D1162">
            <v>28</v>
          </cell>
          <cell r="E1162">
            <v>8.64</v>
          </cell>
          <cell r="F1162">
            <v>36.64</v>
          </cell>
        </row>
        <row r="1163">
          <cell r="A1163">
            <v>81208</v>
          </cell>
          <cell r="B1163" t="str">
            <v>NIPLE COM ROSCA DIAMETRO 3"</v>
          </cell>
          <cell r="C1163" t="str">
            <v xml:space="preserve">Un    </v>
          </cell>
          <cell r="D1163">
            <v>36</v>
          </cell>
          <cell r="E1163">
            <v>8.64</v>
          </cell>
          <cell r="F1163">
            <v>44.64</v>
          </cell>
        </row>
        <row r="1164">
          <cell r="A1164">
            <v>81209</v>
          </cell>
          <cell r="B1164" t="str">
            <v>NIPLE COM ROSCA DIAMETRO 4"</v>
          </cell>
          <cell r="C1164" t="str">
            <v xml:space="preserve">Un    </v>
          </cell>
          <cell r="D1164">
            <v>56</v>
          </cell>
          <cell r="E1164">
            <v>10.8</v>
          </cell>
          <cell r="F1164">
            <v>66.8</v>
          </cell>
        </row>
        <row r="1165">
          <cell r="A1165">
            <v>81230</v>
          </cell>
          <cell r="B1165" t="str">
            <v>C A P</v>
          </cell>
          <cell r="D1165">
            <v>0</v>
          </cell>
          <cell r="E1165">
            <v>0</v>
          </cell>
          <cell r="F1165">
            <v>0</v>
          </cell>
        </row>
        <row r="1166">
          <cell r="A1166">
            <v>81231</v>
          </cell>
          <cell r="B1166" t="str">
            <v>CAP PVC ROSCAVEL DIAMETRO 1/2" (20 mm)</v>
          </cell>
          <cell r="C1166" t="str">
            <v xml:space="preserve">Un    </v>
          </cell>
          <cell r="D1166">
            <v>0.91</v>
          </cell>
          <cell r="E1166">
            <v>1.95</v>
          </cell>
          <cell r="F1166">
            <v>2.86</v>
          </cell>
        </row>
        <row r="1167">
          <cell r="A1167">
            <v>81232</v>
          </cell>
          <cell r="B1167" t="str">
            <v>CAP PVC ROSCAVEL DIAMETRO 3/4" (25 mm)</v>
          </cell>
          <cell r="C1167" t="str">
            <v xml:space="preserve">Un    </v>
          </cell>
          <cell r="D1167">
            <v>1.37</v>
          </cell>
          <cell r="E1167">
            <v>1.95</v>
          </cell>
          <cell r="F1167">
            <v>3.32</v>
          </cell>
        </row>
        <row r="1168">
          <cell r="A1168">
            <v>81233</v>
          </cell>
          <cell r="B1168" t="str">
            <v>CAP PVC ROSCAVEL DIAMETRO 1" (32 mm)</v>
          </cell>
          <cell r="C1168" t="str">
            <v xml:space="preserve">Un    </v>
          </cell>
          <cell r="D1168">
            <v>2.35</v>
          </cell>
          <cell r="E1168">
            <v>1.95</v>
          </cell>
          <cell r="F1168">
            <v>4.3</v>
          </cell>
        </row>
        <row r="1169">
          <cell r="A1169">
            <v>81234</v>
          </cell>
          <cell r="B1169" t="str">
            <v>CAP PVC ROSCAVEL DIAMETRO 1.1/4" (40 mm)</v>
          </cell>
          <cell r="C1169" t="str">
            <v xml:space="preserve">Un    </v>
          </cell>
          <cell r="D1169">
            <v>5.08</v>
          </cell>
          <cell r="E1169">
            <v>3.03</v>
          </cell>
          <cell r="F1169">
            <v>8.11</v>
          </cell>
        </row>
        <row r="1170">
          <cell r="A1170">
            <v>81235</v>
          </cell>
          <cell r="B1170" t="str">
            <v>CAP PVC ROSCAVEL DIAMETRO 1.1/2"</v>
          </cell>
          <cell r="C1170" t="str">
            <v xml:space="preserve">Un    </v>
          </cell>
          <cell r="D1170">
            <v>6.64</v>
          </cell>
          <cell r="E1170">
            <v>3.03</v>
          </cell>
          <cell r="F1170">
            <v>9.67</v>
          </cell>
        </row>
        <row r="1171">
          <cell r="A1171">
            <v>81236</v>
          </cell>
          <cell r="B1171" t="str">
            <v>CAP PVC ROSCAVEL DIAMETRO 2"</v>
          </cell>
          <cell r="C1171" t="str">
            <v xml:space="preserve">Un    </v>
          </cell>
          <cell r="D1171">
            <v>14.33</v>
          </cell>
          <cell r="E1171">
            <v>4.1100000000000003</v>
          </cell>
          <cell r="F1171">
            <v>18.440000000000001</v>
          </cell>
        </row>
        <row r="1172">
          <cell r="A1172">
            <v>81250</v>
          </cell>
          <cell r="B1172" t="str">
            <v>CAP PVC SOLDAVEL 20 mm</v>
          </cell>
          <cell r="C1172" t="str">
            <v xml:space="preserve">Un    </v>
          </cell>
          <cell r="D1172">
            <v>0.75</v>
          </cell>
          <cell r="E1172">
            <v>0.97</v>
          </cell>
          <cell r="F1172">
            <v>1.72</v>
          </cell>
        </row>
        <row r="1173">
          <cell r="A1173">
            <v>81251</v>
          </cell>
          <cell r="B1173" t="str">
            <v>CAP SOLD. DIAMETRO 25 mm</v>
          </cell>
          <cell r="C1173" t="str">
            <v xml:space="preserve">Un    </v>
          </cell>
          <cell r="D1173">
            <v>1.07</v>
          </cell>
          <cell r="E1173">
            <v>0.97</v>
          </cell>
          <cell r="F1173">
            <v>2.04</v>
          </cell>
        </row>
        <row r="1174">
          <cell r="A1174">
            <v>81252</v>
          </cell>
          <cell r="B1174" t="str">
            <v>CAP PVC SOLDAVEL 32 mm</v>
          </cell>
          <cell r="C1174" t="str">
            <v xml:space="preserve">Un    </v>
          </cell>
          <cell r="D1174">
            <v>1.9</v>
          </cell>
          <cell r="E1174">
            <v>0.97</v>
          </cell>
          <cell r="F1174">
            <v>2.87</v>
          </cell>
        </row>
        <row r="1175">
          <cell r="A1175">
            <v>81253</v>
          </cell>
          <cell r="B1175" t="str">
            <v>CAP PVC SOLDAVEL DIAMETRO 40 mm</v>
          </cell>
          <cell r="C1175" t="str">
            <v xml:space="preserve">Un    </v>
          </cell>
          <cell r="D1175">
            <v>2.2799999999999998</v>
          </cell>
          <cell r="E1175">
            <v>1.51</v>
          </cell>
          <cell r="F1175">
            <v>3.79</v>
          </cell>
        </row>
        <row r="1176">
          <cell r="A1176">
            <v>81254</v>
          </cell>
          <cell r="B1176" t="str">
            <v>CAP PVC SOLDAVEL DIAMETRO 50 mm</v>
          </cell>
          <cell r="C1176" t="str">
            <v xml:space="preserve">Un    </v>
          </cell>
          <cell r="D1176">
            <v>5.58</v>
          </cell>
          <cell r="E1176">
            <v>1.51</v>
          </cell>
          <cell r="F1176">
            <v>7.09</v>
          </cell>
        </row>
        <row r="1177">
          <cell r="A1177">
            <v>81255</v>
          </cell>
          <cell r="B1177" t="str">
            <v>CAP PVC SOLDAVEL DIAMETRO 60 mm</v>
          </cell>
          <cell r="C1177" t="str">
            <v xml:space="preserve">Un    </v>
          </cell>
          <cell r="D1177">
            <v>11.5</v>
          </cell>
          <cell r="E1177">
            <v>1.51</v>
          </cell>
          <cell r="F1177">
            <v>13.01</v>
          </cell>
        </row>
        <row r="1178">
          <cell r="A1178">
            <v>81256</v>
          </cell>
          <cell r="B1178" t="str">
            <v>CAP PVC SOLDAVEL DIAMETRO 75 mm</v>
          </cell>
          <cell r="C1178" t="str">
            <v xml:space="preserve">Un    </v>
          </cell>
          <cell r="D1178">
            <v>11.93</v>
          </cell>
          <cell r="E1178">
            <v>1.95</v>
          </cell>
          <cell r="F1178">
            <v>13.88</v>
          </cell>
        </row>
        <row r="1179">
          <cell r="A1179">
            <v>81257</v>
          </cell>
          <cell r="B1179" t="str">
            <v>CAP PVC SOLDAVEL DIAMETRO 85 mm</v>
          </cell>
          <cell r="C1179" t="str">
            <v xml:space="preserve">Un    </v>
          </cell>
          <cell r="D1179">
            <v>26.9</v>
          </cell>
          <cell r="E1179">
            <v>1.98</v>
          </cell>
          <cell r="F1179">
            <v>28.88</v>
          </cell>
        </row>
        <row r="1180">
          <cell r="A1180">
            <v>81258</v>
          </cell>
          <cell r="B1180" t="str">
            <v>CAP PVC SOLDAVEL DIAMETRO 110 mm</v>
          </cell>
          <cell r="C1180" t="str">
            <v xml:space="preserve">Un    </v>
          </cell>
          <cell r="D1180">
            <v>46.6</v>
          </cell>
          <cell r="E1180">
            <v>4.97</v>
          </cell>
          <cell r="F1180">
            <v>51.57</v>
          </cell>
        </row>
        <row r="1181">
          <cell r="A1181">
            <v>81300</v>
          </cell>
          <cell r="B1181" t="str">
            <v>J O E L H O S</v>
          </cell>
          <cell r="D1181">
            <v>0</v>
          </cell>
          <cell r="E1181">
            <v>0</v>
          </cell>
          <cell r="F1181">
            <v>0</v>
          </cell>
        </row>
        <row r="1182">
          <cell r="A1182">
            <v>81301</v>
          </cell>
          <cell r="B1182" t="str">
            <v>JOELHO 45 GRAUS SOLDAVEL 20 mm</v>
          </cell>
          <cell r="C1182" t="str">
            <v xml:space="preserve">Un    </v>
          </cell>
          <cell r="D1182">
            <v>0.52</v>
          </cell>
          <cell r="E1182">
            <v>3.89</v>
          </cell>
          <cell r="F1182">
            <v>4.41</v>
          </cell>
        </row>
        <row r="1183">
          <cell r="A1183">
            <v>81302</v>
          </cell>
          <cell r="B1183" t="str">
            <v>JOELHO 45 GRAUS SOLDAVEL 25 mm</v>
          </cell>
          <cell r="C1183" t="str">
            <v xml:space="preserve">Un    </v>
          </cell>
          <cell r="D1183">
            <v>0.9</v>
          </cell>
          <cell r="E1183">
            <v>3.89</v>
          </cell>
          <cell r="F1183">
            <v>4.79</v>
          </cell>
        </row>
        <row r="1184">
          <cell r="A1184">
            <v>81303</v>
          </cell>
          <cell r="B1184" t="str">
            <v>JOELHO 45 GRAUS SOLDAVEL 32 mm</v>
          </cell>
          <cell r="C1184" t="str">
            <v xml:space="preserve">Un    </v>
          </cell>
          <cell r="D1184">
            <v>3.01</v>
          </cell>
          <cell r="E1184">
            <v>3.89</v>
          </cell>
          <cell r="F1184">
            <v>6.9</v>
          </cell>
        </row>
        <row r="1185">
          <cell r="A1185">
            <v>81304</v>
          </cell>
          <cell r="B1185" t="str">
            <v>JOELHO 45 GRAUS SOLDAVEL 40 mm</v>
          </cell>
          <cell r="C1185" t="str">
            <v xml:space="preserve">Un    </v>
          </cell>
          <cell r="D1185">
            <v>3.52</v>
          </cell>
          <cell r="E1185">
            <v>6.05</v>
          </cell>
          <cell r="F1185">
            <v>9.57</v>
          </cell>
        </row>
        <row r="1186">
          <cell r="A1186">
            <v>81305</v>
          </cell>
          <cell r="B1186" t="str">
            <v>JOELHO 45 GRAUS SOLDAVEL 50 mm</v>
          </cell>
          <cell r="C1186" t="str">
            <v xml:space="preserve">Un    </v>
          </cell>
          <cell r="D1186">
            <v>4.3899999999999997</v>
          </cell>
          <cell r="E1186">
            <v>6.05</v>
          </cell>
          <cell r="F1186">
            <v>10.44</v>
          </cell>
        </row>
        <row r="1187">
          <cell r="A1187">
            <v>81306</v>
          </cell>
          <cell r="B1187" t="str">
            <v>JOELHO 45 GRAUS SOLDAVEL 60 mm</v>
          </cell>
          <cell r="C1187" t="str">
            <v xml:space="preserve">Un    </v>
          </cell>
          <cell r="D1187">
            <v>20.39</v>
          </cell>
          <cell r="E1187">
            <v>6.05</v>
          </cell>
          <cell r="F1187">
            <v>26.44</v>
          </cell>
        </row>
        <row r="1188">
          <cell r="A1188">
            <v>81307</v>
          </cell>
          <cell r="B1188" t="str">
            <v>JOELHO 45 GRAUS SOLDAVEL 75 mm</v>
          </cell>
          <cell r="C1188" t="str">
            <v xml:space="preserve">Un    </v>
          </cell>
          <cell r="D1188">
            <v>38.270000000000003</v>
          </cell>
          <cell r="E1188">
            <v>7.99</v>
          </cell>
          <cell r="F1188">
            <v>46.26</v>
          </cell>
        </row>
        <row r="1189">
          <cell r="A1189">
            <v>81308</v>
          </cell>
          <cell r="B1189" t="str">
            <v>JOELHO 45 GRAUS SOLDAVEL 85 mm</v>
          </cell>
          <cell r="C1189" t="str">
            <v xml:space="preserve">Un    </v>
          </cell>
          <cell r="D1189">
            <v>43.35</v>
          </cell>
          <cell r="E1189">
            <v>7.99</v>
          </cell>
          <cell r="F1189">
            <v>51.34</v>
          </cell>
        </row>
        <row r="1190">
          <cell r="A1190">
            <v>81309</v>
          </cell>
          <cell r="B1190" t="str">
            <v>JOELHO 45 GRAUS SOLDAVEL 110 mm</v>
          </cell>
          <cell r="C1190" t="str">
            <v xml:space="preserve">Un    </v>
          </cell>
          <cell r="D1190">
            <v>124.34</v>
          </cell>
          <cell r="E1190">
            <v>9.7200000000000006</v>
          </cell>
          <cell r="F1190">
            <v>134.06</v>
          </cell>
        </row>
        <row r="1191">
          <cell r="A1191">
            <v>81320</v>
          </cell>
          <cell r="B1191" t="str">
            <v>JOELHO 90 GRAUS SOLDAVEL DIAMETRO 20 MM</v>
          </cell>
          <cell r="C1191" t="str">
            <v xml:space="preserve">Un    </v>
          </cell>
          <cell r="D1191">
            <v>0.53</v>
          </cell>
          <cell r="E1191">
            <v>3.89</v>
          </cell>
          <cell r="F1191">
            <v>4.42</v>
          </cell>
        </row>
        <row r="1192">
          <cell r="A1192">
            <v>81321</v>
          </cell>
          <cell r="B1192" t="str">
            <v>JOELHO 90 GRAUS SOLDAVEL DIAMETRO 25 MM</v>
          </cell>
          <cell r="C1192" t="str">
            <v xml:space="preserve">Un    </v>
          </cell>
          <cell r="D1192">
            <v>0.62</v>
          </cell>
          <cell r="E1192">
            <v>3.89</v>
          </cell>
          <cell r="F1192">
            <v>4.51</v>
          </cell>
        </row>
        <row r="1193">
          <cell r="A1193">
            <v>81322</v>
          </cell>
          <cell r="B1193" t="str">
            <v>JOELHO 90 GRAUS SOLDAVEL DIAMETRO 32 MM (1")</v>
          </cell>
          <cell r="C1193" t="str">
            <v xml:space="preserve">Un    </v>
          </cell>
          <cell r="D1193">
            <v>1.81</v>
          </cell>
          <cell r="E1193">
            <v>3.89</v>
          </cell>
          <cell r="F1193">
            <v>5.7</v>
          </cell>
        </row>
        <row r="1194">
          <cell r="A1194">
            <v>81323</v>
          </cell>
          <cell r="B1194" t="str">
            <v>JOELHO 90 GRAUS SOLDAVEL DIAMETRO 40 mm (1.1/4")</v>
          </cell>
          <cell r="C1194" t="str">
            <v xml:space="preserve">Un    </v>
          </cell>
          <cell r="D1194">
            <v>4.24</v>
          </cell>
          <cell r="E1194">
            <v>6.05</v>
          </cell>
          <cell r="F1194">
            <v>10.29</v>
          </cell>
        </row>
        <row r="1195">
          <cell r="A1195">
            <v>81324</v>
          </cell>
          <cell r="B1195" t="str">
            <v>JOELHO 90 GRAUS SOLDAVEL 50 mm (MARROM)</v>
          </cell>
          <cell r="C1195" t="str">
            <v xml:space="preserve">Un    </v>
          </cell>
          <cell r="D1195">
            <v>4.67</v>
          </cell>
          <cell r="E1195">
            <v>6.05</v>
          </cell>
          <cell r="F1195">
            <v>10.72</v>
          </cell>
        </row>
        <row r="1196">
          <cell r="A1196">
            <v>81325</v>
          </cell>
          <cell r="B1196" t="str">
            <v>JOELHO 90 GRAUS SOLDAVEL DIAMETRO 60 mm</v>
          </cell>
          <cell r="C1196" t="str">
            <v xml:space="preserve">Un    </v>
          </cell>
          <cell r="D1196">
            <v>16.37</v>
          </cell>
          <cell r="E1196">
            <v>6.05</v>
          </cell>
          <cell r="F1196">
            <v>22.42</v>
          </cell>
        </row>
        <row r="1197">
          <cell r="A1197">
            <v>81326</v>
          </cell>
          <cell r="B1197" t="str">
            <v>JOELHO 90 GRAUS SOLDAVEL DIAMETRO 75 mm</v>
          </cell>
          <cell r="C1197" t="str">
            <v xml:space="preserve">Un    </v>
          </cell>
          <cell r="D1197">
            <v>36.950000000000003</v>
          </cell>
          <cell r="E1197">
            <v>7.99</v>
          </cell>
          <cell r="F1197">
            <v>44.94</v>
          </cell>
        </row>
        <row r="1198">
          <cell r="A1198">
            <v>81327</v>
          </cell>
          <cell r="B1198" t="str">
            <v>JOELHO 90 GRAUS SOLDAVEL DIAMETRO 85 mm</v>
          </cell>
          <cell r="C1198" t="str">
            <v xml:space="preserve">Un    </v>
          </cell>
          <cell r="D1198">
            <v>58.45</v>
          </cell>
          <cell r="E1198">
            <v>7.99</v>
          </cell>
          <cell r="F1198">
            <v>66.44</v>
          </cell>
        </row>
        <row r="1199">
          <cell r="A1199">
            <v>81328</v>
          </cell>
          <cell r="B1199" t="str">
            <v>JOELHO 90 GRAUS SOLDAVEL DIAMETRO 110 mm (MARROM)</v>
          </cell>
          <cell r="C1199" t="str">
            <v xml:space="preserve">Un    </v>
          </cell>
          <cell r="D1199">
            <v>136</v>
          </cell>
          <cell r="E1199">
            <v>9.7200000000000006</v>
          </cell>
          <cell r="F1199">
            <v>145.72</v>
          </cell>
        </row>
        <row r="1200">
          <cell r="A1200">
            <v>81340</v>
          </cell>
          <cell r="B1200" t="str">
            <v>JOELHO REDUÇÃO 90º SOLDÁVEL  32 mm X 25 mm</v>
          </cell>
          <cell r="C1200" t="str">
            <v xml:space="preserve">Un    </v>
          </cell>
          <cell r="D1200">
            <v>3.08</v>
          </cell>
          <cell r="E1200">
            <v>3.89</v>
          </cell>
          <cell r="F1200">
            <v>6.97</v>
          </cell>
        </row>
        <row r="1201">
          <cell r="A1201">
            <v>81341</v>
          </cell>
          <cell r="B1201" t="str">
            <v>JOELHO 90 GRAUS ROSCAVEL 1/2" (MARROM)</v>
          </cell>
          <cell r="C1201" t="str">
            <v xml:space="preserve">Un    </v>
          </cell>
          <cell r="D1201">
            <v>1.43</v>
          </cell>
          <cell r="E1201">
            <v>4.75</v>
          </cell>
          <cell r="F1201">
            <v>6.18</v>
          </cell>
        </row>
        <row r="1202">
          <cell r="A1202">
            <v>81342</v>
          </cell>
          <cell r="B1202" t="str">
            <v>JOELHO 90 GRAUS ROSCAVEL DIAMETRO 3/4"</v>
          </cell>
          <cell r="C1202" t="str">
            <v xml:space="preserve">Un    </v>
          </cell>
          <cell r="D1202">
            <v>2.0299999999999998</v>
          </cell>
          <cell r="E1202">
            <v>4.75</v>
          </cell>
          <cell r="F1202">
            <v>6.78</v>
          </cell>
        </row>
        <row r="1203">
          <cell r="A1203">
            <v>81343</v>
          </cell>
          <cell r="B1203" t="str">
            <v>JOELHO 90 GRAUS ROSCAVEL DIAMETRO 1"</v>
          </cell>
          <cell r="C1203" t="str">
            <v xml:space="preserve">Un    </v>
          </cell>
          <cell r="D1203">
            <v>3.32</v>
          </cell>
          <cell r="E1203">
            <v>4.75</v>
          </cell>
          <cell r="F1203">
            <v>8.07</v>
          </cell>
        </row>
        <row r="1204">
          <cell r="A1204">
            <v>81350</v>
          </cell>
          <cell r="B1204" t="str">
            <v>JOELHO 90 GRAUS SOLDAVEL/ROSCA DIAM.20 X 1/2"</v>
          </cell>
          <cell r="C1204" t="str">
            <v xml:space="preserve">Un    </v>
          </cell>
          <cell r="D1204">
            <v>2.0499999999999998</v>
          </cell>
          <cell r="E1204">
            <v>4.32</v>
          </cell>
          <cell r="F1204">
            <v>6.37</v>
          </cell>
        </row>
        <row r="1205">
          <cell r="A1205">
            <v>81351</v>
          </cell>
          <cell r="B1205" t="str">
            <v>JOELHO 90 GRAUS SOLD./ROSCA 25 X 3/4"</v>
          </cell>
          <cell r="C1205" t="str">
            <v xml:space="preserve">Un    </v>
          </cell>
          <cell r="D1205">
            <v>3</v>
          </cell>
          <cell r="E1205">
            <v>4.32</v>
          </cell>
          <cell r="F1205">
            <v>7.32</v>
          </cell>
        </row>
        <row r="1206">
          <cell r="A1206">
            <v>81360</v>
          </cell>
          <cell r="B1206" t="str">
            <v>JOELHO RED.90 GRAUS SOLD.C/BUCHA LATAO 25X1/2"</v>
          </cell>
          <cell r="C1206" t="str">
            <v xml:space="preserve">Un    </v>
          </cell>
          <cell r="D1206">
            <v>3.99</v>
          </cell>
          <cell r="E1206">
            <v>2.46</v>
          </cell>
          <cell r="F1206">
            <v>6.45</v>
          </cell>
        </row>
        <row r="1207">
          <cell r="A1207">
            <v>81361</v>
          </cell>
          <cell r="B1207" t="str">
            <v>JOELHO REDUCAO 90 GRAUS SOLD./ROSCA 25 X 1/2"</v>
          </cell>
          <cell r="C1207" t="str">
            <v xml:space="preserve">Un    </v>
          </cell>
          <cell r="D1207">
            <v>1.3</v>
          </cell>
          <cell r="E1207">
            <v>4.32</v>
          </cell>
          <cell r="F1207">
            <v>5.62</v>
          </cell>
        </row>
        <row r="1208">
          <cell r="A1208">
            <v>81368</v>
          </cell>
          <cell r="B1208" t="str">
            <v>JOELHO 90 GRAUS SOLD.C/BUCHA LATAO 20 X 1/2"</v>
          </cell>
          <cell r="C1208" t="str">
            <v xml:space="preserve">Un    </v>
          </cell>
          <cell r="D1208">
            <v>5.15</v>
          </cell>
          <cell r="E1208">
            <v>2.44</v>
          </cell>
          <cell r="F1208">
            <v>7.59</v>
          </cell>
        </row>
        <row r="1209">
          <cell r="A1209">
            <v>81369</v>
          </cell>
          <cell r="B1209" t="str">
            <v>JOELHO 90 GRAUS SOLD. C/BUCHA LATAO 25 X 3/4"</v>
          </cell>
          <cell r="C1209" t="str">
            <v xml:space="preserve">Un    </v>
          </cell>
          <cell r="D1209">
            <v>6.5</v>
          </cell>
          <cell r="E1209">
            <v>2.46</v>
          </cell>
          <cell r="F1209">
            <v>8.9600000000000009</v>
          </cell>
        </row>
        <row r="1210">
          <cell r="A1210">
            <v>81375</v>
          </cell>
          <cell r="B1210" t="str">
            <v>JOELHO RED.90 GR.C/ROSCA E BUC.LATAO 3/4"X1/2"</v>
          </cell>
          <cell r="C1210" t="str">
            <v xml:space="preserve">Un    </v>
          </cell>
          <cell r="D1210">
            <v>9.51</v>
          </cell>
          <cell r="E1210">
            <v>4.75</v>
          </cell>
          <cell r="F1210">
            <v>14.26</v>
          </cell>
        </row>
        <row r="1211">
          <cell r="A1211">
            <v>81376</v>
          </cell>
          <cell r="B1211" t="str">
            <v>JOELHO DE REDUCAO 90 GRAUS SOLD.DIAM.25X20MM</v>
          </cell>
          <cell r="C1211" t="str">
            <v xml:space="preserve">Un    </v>
          </cell>
          <cell r="D1211">
            <v>1.53</v>
          </cell>
          <cell r="E1211">
            <v>3.89</v>
          </cell>
          <cell r="F1211">
            <v>5.42</v>
          </cell>
        </row>
        <row r="1212">
          <cell r="A1212">
            <v>81380</v>
          </cell>
          <cell r="B1212" t="str">
            <v>JOELHO 90 GRAUS C/ROSCA E BUCHA LATAO DIAM.1/2"</v>
          </cell>
          <cell r="C1212" t="str">
            <v xml:space="preserve">Un    </v>
          </cell>
          <cell r="D1212">
            <v>4.18</v>
          </cell>
          <cell r="E1212">
            <v>4.75</v>
          </cell>
          <cell r="F1212">
            <v>8.93</v>
          </cell>
        </row>
        <row r="1213">
          <cell r="A1213">
            <v>81381</v>
          </cell>
          <cell r="B1213" t="str">
            <v>JOELHO 90 GRAUS C/ROSCA E BUCHA LATAO DIAM. 3/4</v>
          </cell>
          <cell r="C1213" t="str">
            <v xml:space="preserve">Un    </v>
          </cell>
          <cell r="D1213">
            <v>3.95</v>
          </cell>
          <cell r="E1213">
            <v>4.75</v>
          </cell>
          <cell r="F1213">
            <v>8.6999999999999993</v>
          </cell>
        </row>
        <row r="1214">
          <cell r="A1214">
            <v>81400</v>
          </cell>
          <cell r="B1214" t="str">
            <v>T E</v>
          </cell>
          <cell r="D1214">
            <v>0</v>
          </cell>
          <cell r="E1214">
            <v>0</v>
          </cell>
          <cell r="F1214">
            <v>0</v>
          </cell>
        </row>
        <row r="1215">
          <cell r="A1215">
            <v>81401</v>
          </cell>
          <cell r="B1215" t="str">
            <v>TE 90 GRAUS SOLDAVEL DIAMETRO 20 mm</v>
          </cell>
          <cell r="C1215" t="str">
            <v xml:space="preserve">Un    </v>
          </cell>
          <cell r="D1215">
            <v>0.8</v>
          </cell>
          <cell r="E1215">
            <v>4.1100000000000003</v>
          </cell>
          <cell r="F1215">
            <v>4.91</v>
          </cell>
        </row>
        <row r="1216">
          <cell r="A1216">
            <v>81402</v>
          </cell>
          <cell r="B1216" t="str">
            <v>TE 90 GRAUS SOLDAVEL DIAMETRO 25 mm</v>
          </cell>
          <cell r="C1216" t="str">
            <v xml:space="preserve">Un    </v>
          </cell>
          <cell r="D1216">
            <v>0.93</v>
          </cell>
          <cell r="E1216">
            <v>4.1100000000000003</v>
          </cell>
          <cell r="F1216">
            <v>5.04</v>
          </cell>
        </row>
        <row r="1217">
          <cell r="A1217">
            <v>81403</v>
          </cell>
          <cell r="B1217" t="str">
            <v>TE 90 GRAUS SOLDAVEL DIAMETRO 32 mm</v>
          </cell>
          <cell r="C1217" t="str">
            <v xml:space="preserve">Un    </v>
          </cell>
          <cell r="D1217">
            <v>2.12</v>
          </cell>
          <cell r="E1217">
            <v>4.1100000000000003</v>
          </cell>
          <cell r="F1217">
            <v>6.23</v>
          </cell>
        </row>
        <row r="1218">
          <cell r="A1218">
            <v>81404</v>
          </cell>
          <cell r="B1218" t="str">
            <v>TE 90 GRAUS SOLDAVEL DIAMETRO 40 mm</v>
          </cell>
          <cell r="C1218" t="str">
            <v xml:space="preserve">Un    </v>
          </cell>
          <cell r="D1218">
            <v>5.47</v>
          </cell>
          <cell r="E1218">
            <v>6.48</v>
          </cell>
          <cell r="F1218">
            <v>11.95</v>
          </cell>
        </row>
        <row r="1219">
          <cell r="A1219">
            <v>81405</v>
          </cell>
          <cell r="B1219" t="str">
            <v>TE 90 GRAUS SOLDAVEL DIAMETRO 50 mm</v>
          </cell>
          <cell r="C1219" t="str">
            <v xml:space="preserve">Un    </v>
          </cell>
          <cell r="D1219">
            <v>7.62</v>
          </cell>
          <cell r="E1219">
            <v>6.48</v>
          </cell>
          <cell r="F1219">
            <v>14.1</v>
          </cell>
        </row>
        <row r="1220">
          <cell r="A1220">
            <v>81406</v>
          </cell>
          <cell r="B1220" t="str">
            <v>TE 90 GRAUS SOLDAVEL DIMETRO 60 mm</v>
          </cell>
          <cell r="C1220" t="str">
            <v xml:space="preserve">Un    </v>
          </cell>
          <cell r="D1220">
            <v>17.73</v>
          </cell>
          <cell r="E1220">
            <v>6.48</v>
          </cell>
          <cell r="F1220">
            <v>24.21</v>
          </cell>
        </row>
        <row r="1221">
          <cell r="A1221">
            <v>81407</v>
          </cell>
          <cell r="B1221" t="str">
            <v>TE 90 GRAUS SOLDAVEL DIAMETRO 75 mm</v>
          </cell>
          <cell r="C1221" t="str">
            <v xml:space="preserve">Un    </v>
          </cell>
          <cell r="D1221">
            <v>34</v>
          </cell>
          <cell r="E1221">
            <v>9.7200000000000006</v>
          </cell>
          <cell r="F1221">
            <v>43.72</v>
          </cell>
        </row>
        <row r="1222">
          <cell r="A1222">
            <v>81408</v>
          </cell>
          <cell r="B1222" t="str">
            <v>TE 90 GRAUS SOLDAVEL DIAMETRO 85 mm</v>
          </cell>
          <cell r="C1222" t="str">
            <v xml:space="preserve">Un    </v>
          </cell>
          <cell r="D1222">
            <v>53.32</v>
          </cell>
          <cell r="E1222">
            <v>9.7200000000000006</v>
          </cell>
          <cell r="F1222">
            <v>63.04</v>
          </cell>
        </row>
        <row r="1223">
          <cell r="A1223">
            <v>81409</v>
          </cell>
          <cell r="B1223" t="str">
            <v>TE 90 GRAUS SOLDAVEL DIAMETRO 110 mm</v>
          </cell>
          <cell r="C1223" t="str">
            <v xml:space="preserve">Un    </v>
          </cell>
          <cell r="D1223">
            <v>99.7</v>
          </cell>
          <cell r="E1223">
            <v>11.88</v>
          </cell>
          <cell r="F1223">
            <v>111.58</v>
          </cell>
        </row>
        <row r="1224">
          <cell r="A1224">
            <v>81420</v>
          </cell>
          <cell r="B1224" t="str">
            <v>TE DE REDUCAO 90 GRAUS SOLDAVEL 25 X 20 mm</v>
          </cell>
          <cell r="C1224" t="str">
            <v xml:space="preserve">Un    </v>
          </cell>
          <cell r="D1224">
            <v>2.02</v>
          </cell>
          <cell r="E1224">
            <v>4.1100000000000003</v>
          </cell>
          <cell r="F1224">
            <v>6.13</v>
          </cell>
        </row>
        <row r="1225">
          <cell r="A1225">
            <v>81421</v>
          </cell>
          <cell r="B1225" t="str">
            <v>TE REDUCAO 90 GRAUS SOLDAVEL 32 X 25 mm</v>
          </cell>
          <cell r="C1225" t="str">
            <v xml:space="preserve">Un    </v>
          </cell>
          <cell r="D1225">
            <v>3.94</v>
          </cell>
          <cell r="E1225">
            <v>4.1100000000000003</v>
          </cell>
          <cell r="F1225">
            <v>8.0500000000000007</v>
          </cell>
        </row>
        <row r="1226">
          <cell r="A1226">
            <v>81422</v>
          </cell>
          <cell r="B1226" t="str">
            <v>TE REDUCAO 90 GRAUS SOLDAVEL 40 X 32 mm</v>
          </cell>
          <cell r="C1226" t="str">
            <v xml:space="preserve">Un    </v>
          </cell>
          <cell r="D1226">
            <v>9</v>
          </cell>
          <cell r="E1226">
            <v>6.48</v>
          </cell>
          <cell r="F1226">
            <v>15.48</v>
          </cell>
        </row>
        <row r="1227">
          <cell r="A1227">
            <v>81423</v>
          </cell>
          <cell r="B1227" t="str">
            <v>TE DE REDUCAO 90 GRAUS SOLD.50 X 20 MM</v>
          </cell>
          <cell r="C1227" t="str">
            <v xml:space="preserve">Un    </v>
          </cell>
          <cell r="D1227">
            <v>5.95</v>
          </cell>
          <cell r="E1227">
            <v>6.48</v>
          </cell>
          <cell r="F1227">
            <v>12.43</v>
          </cell>
        </row>
        <row r="1228">
          <cell r="A1228">
            <v>81424</v>
          </cell>
          <cell r="B1228" t="str">
            <v>TE REDUCAO 90 GRAUS SOLDAVEL 50 X 25 mm</v>
          </cell>
          <cell r="C1228" t="str">
            <v xml:space="preserve">Un    </v>
          </cell>
          <cell r="D1228">
            <v>7.15</v>
          </cell>
          <cell r="E1228">
            <v>6.48</v>
          </cell>
          <cell r="F1228">
            <v>13.63</v>
          </cell>
        </row>
        <row r="1229">
          <cell r="A1229">
            <v>81425</v>
          </cell>
          <cell r="B1229" t="str">
            <v>TE REDUCAO 90 GRAUS SOLDAVEL 50 X 32 mm</v>
          </cell>
          <cell r="C1229" t="str">
            <v xml:space="preserve">Un    </v>
          </cell>
          <cell r="D1229">
            <v>10.64</v>
          </cell>
          <cell r="E1229">
            <v>6.48</v>
          </cell>
          <cell r="F1229">
            <v>17.12</v>
          </cell>
        </row>
        <row r="1230">
          <cell r="A1230">
            <v>81426</v>
          </cell>
          <cell r="B1230" t="str">
            <v>TE REDUCAO 90 GRAUS SOLDAVEL 50 X 40 mm</v>
          </cell>
          <cell r="C1230" t="str">
            <v xml:space="preserve">Un    </v>
          </cell>
          <cell r="D1230">
            <v>16.420000000000002</v>
          </cell>
          <cell r="E1230">
            <v>6.48</v>
          </cell>
          <cell r="F1230">
            <v>22.9</v>
          </cell>
        </row>
        <row r="1231">
          <cell r="A1231">
            <v>81427</v>
          </cell>
          <cell r="B1231" t="str">
            <v>TE DE REDUCAO 90 GRAUS SOLDAVEL 75 X 50 MM</v>
          </cell>
          <cell r="C1231" t="str">
            <v xml:space="preserve">Un    </v>
          </cell>
          <cell r="D1231">
            <v>27.76</v>
          </cell>
          <cell r="E1231">
            <v>9.7200000000000006</v>
          </cell>
          <cell r="F1231">
            <v>37.479999999999997</v>
          </cell>
        </row>
        <row r="1232">
          <cell r="A1232">
            <v>81428</v>
          </cell>
          <cell r="B1232" t="str">
            <v>TE DE REDUCAO 90 GRAUS SOLDAVEL 85 X 60 MM</v>
          </cell>
          <cell r="C1232" t="str">
            <v xml:space="preserve">Un    </v>
          </cell>
          <cell r="D1232">
            <v>65</v>
          </cell>
          <cell r="E1232">
            <v>9.7200000000000006</v>
          </cell>
          <cell r="F1232">
            <v>74.72</v>
          </cell>
        </row>
        <row r="1233">
          <cell r="A1233">
            <v>81429</v>
          </cell>
          <cell r="B1233" t="str">
            <v>TE DE REDUCAO 90 GRAUS SOLDAVEL 110 X 60 MM</v>
          </cell>
          <cell r="C1233" t="str">
            <v xml:space="preserve">Un    </v>
          </cell>
          <cell r="D1233">
            <v>103.3</v>
          </cell>
          <cell r="E1233">
            <v>11.88</v>
          </cell>
          <cell r="F1233">
            <v>115.18</v>
          </cell>
        </row>
        <row r="1234">
          <cell r="A1234">
            <v>81439</v>
          </cell>
          <cell r="B1234" t="str">
            <v>TE REDUÇÃO 90º SOLD.C/ROSCA 32 X 32 X 3/4"</v>
          </cell>
          <cell r="C1234" t="str">
            <v xml:space="preserve">Un    </v>
          </cell>
          <cell r="D1234">
            <v>10.57</v>
          </cell>
          <cell r="E1234">
            <v>4.32</v>
          </cell>
          <cell r="F1234">
            <v>14.89</v>
          </cell>
        </row>
        <row r="1235">
          <cell r="A1235">
            <v>81440</v>
          </cell>
          <cell r="B1235" t="str">
            <v>TE REDUCAO 90 GRAUS SOLD.C/ROSCA 25X25X1/2"</v>
          </cell>
          <cell r="C1235" t="str">
            <v xml:space="preserve">Un    </v>
          </cell>
          <cell r="D1235">
            <v>4.53</v>
          </cell>
          <cell r="E1235">
            <v>4.32</v>
          </cell>
          <cell r="F1235">
            <v>8.85</v>
          </cell>
        </row>
        <row r="1236">
          <cell r="A1236">
            <v>81441</v>
          </cell>
          <cell r="B1236" t="str">
            <v>TE 90 GR.SOLD.C/ROSCA NA BOLSA CENT.20X20X1/2"</v>
          </cell>
          <cell r="C1236" t="str">
            <v xml:space="preserve">Un    </v>
          </cell>
          <cell r="D1236">
            <v>2.1800000000000002</v>
          </cell>
          <cell r="E1236">
            <v>4.32</v>
          </cell>
          <cell r="F1236">
            <v>6.5</v>
          </cell>
        </row>
        <row r="1237">
          <cell r="A1237">
            <v>81442</v>
          </cell>
          <cell r="B1237" t="str">
            <v>TE90 GR.SOLD.C/ROSCA NA BOLSA CENT.25X25X3/4"</v>
          </cell>
          <cell r="C1237" t="str">
            <v xml:space="preserve">Un    </v>
          </cell>
          <cell r="D1237">
            <v>2.97</v>
          </cell>
          <cell r="E1237">
            <v>4.32</v>
          </cell>
          <cell r="F1237">
            <v>7.29</v>
          </cell>
        </row>
        <row r="1238">
          <cell r="A1238">
            <v>81443</v>
          </cell>
          <cell r="B1238" t="str">
            <v>TE 90 GR.SOLD.C/BUC.LATAO NA BOLSA CENT.20X20X1/2"</v>
          </cell>
          <cell r="C1238" t="str">
            <v xml:space="preserve">Un    </v>
          </cell>
          <cell r="D1238">
            <v>9.0299999999999994</v>
          </cell>
          <cell r="E1238">
            <v>4.1100000000000003</v>
          </cell>
          <cell r="F1238">
            <v>13.14</v>
          </cell>
        </row>
        <row r="1239">
          <cell r="A1239">
            <v>81444</v>
          </cell>
          <cell r="B1239" t="str">
            <v>TE 90 GR.SOLD.C/BUC.LATAO NA BOLSA CENT.25X25X3/4"</v>
          </cell>
          <cell r="C1239" t="str">
            <v xml:space="preserve">Un    </v>
          </cell>
          <cell r="D1239">
            <v>9.86</v>
          </cell>
          <cell r="E1239">
            <v>4.1100000000000003</v>
          </cell>
          <cell r="F1239">
            <v>13.97</v>
          </cell>
        </row>
        <row r="1240">
          <cell r="A1240">
            <v>81445</v>
          </cell>
          <cell r="B1240" t="str">
            <v>TE RED.SOLD.90GR.BUC.LATAO BOLSA CENT.25X25X1/2"</v>
          </cell>
          <cell r="C1240" t="str">
            <v xml:space="preserve">Un    </v>
          </cell>
          <cell r="D1240">
            <v>7.9</v>
          </cell>
          <cell r="E1240">
            <v>4.1100000000000003</v>
          </cell>
          <cell r="F1240">
            <v>12.01</v>
          </cell>
        </row>
        <row r="1241">
          <cell r="A1241">
            <v>81460</v>
          </cell>
          <cell r="B1241" t="str">
            <v>U N I A O</v>
          </cell>
          <cell r="D1241">
            <v>0</v>
          </cell>
          <cell r="E1241">
            <v>0</v>
          </cell>
          <cell r="F1241">
            <v>0</v>
          </cell>
        </row>
        <row r="1242">
          <cell r="A1242">
            <v>81461</v>
          </cell>
          <cell r="B1242" t="str">
            <v>UNIAO SOLDAVEL DIAMETRO 20 mm</v>
          </cell>
          <cell r="C1242" t="str">
            <v xml:space="preserve">Un    </v>
          </cell>
          <cell r="D1242">
            <v>5.04</v>
          </cell>
          <cell r="E1242">
            <v>1.95</v>
          </cell>
          <cell r="F1242">
            <v>6.99</v>
          </cell>
        </row>
        <row r="1243">
          <cell r="A1243">
            <v>81462</v>
          </cell>
          <cell r="B1243" t="str">
            <v>UNIAO SOLDAVEL DIAMETRO 25 mm</v>
          </cell>
          <cell r="C1243" t="str">
            <v xml:space="preserve">Un    </v>
          </cell>
          <cell r="D1243">
            <v>5.95</v>
          </cell>
          <cell r="E1243">
            <v>1.95</v>
          </cell>
          <cell r="F1243">
            <v>7.9</v>
          </cell>
        </row>
        <row r="1244">
          <cell r="A1244">
            <v>81463</v>
          </cell>
          <cell r="B1244" t="str">
            <v>UNIAO SOLDAVEL DIAMETRO 32 mm</v>
          </cell>
          <cell r="C1244" t="str">
            <v xml:space="preserve">Un    </v>
          </cell>
          <cell r="D1244">
            <v>10.050000000000001</v>
          </cell>
          <cell r="E1244">
            <v>1.95</v>
          </cell>
          <cell r="F1244">
            <v>12</v>
          </cell>
        </row>
        <row r="1245">
          <cell r="A1245">
            <v>81464</v>
          </cell>
          <cell r="B1245" t="str">
            <v>UNIAO SOLDAVEL DIAMETRO 40 mm</v>
          </cell>
          <cell r="C1245" t="str">
            <v xml:space="preserve">Un    </v>
          </cell>
          <cell r="D1245">
            <v>19.649999999999999</v>
          </cell>
          <cell r="E1245">
            <v>3.03</v>
          </cell>
          <cell r="F1245">
            <v>22.68</v>
          </cell>
        </row>
        <row r="1246">
          <cell r="A1246">
            <v>81465</v>
          </cell>
          <cell r="B1246" t="str">
            <v>UNIAO SOLDAVEL DIAMETRO 50 mm</v>
          </cell>
          <cell r="C1246" t="str">
            <v xml:space="preserve">Un    </v>
          </cell>
          <cell r="D1246">
            <v>23.11</v>
          </cell>
          <cell r="E1246">
            <v>3.03</v>
          </cell>
          <cell r="F1246">
            <v>26.14</v>
          </cell>
        </row>
        <row r="1247">
          <cell r="A1247">
            <v>81466</v>
          </cell>
          <cell r="B1247" t="str">
            <v>UNIAO SOLDAVEL DIAMETRO 60 mm</v>
          </cell>
          <cell r="C1247" t="str">
            <v xml:space="preserve">Un    </v>
          </cell>
          <cell r="D1247">
            <v>53.46</v>
          </cell>
          <cell r="E1247">
            <v>3.03</v>
          </cell>
          <cell r="F1247">
            <v>56.49</v>
          </cell>
        </row>
        <row r="1248">
          <cell r="A1248">
            <v>81467</v>
          </cell>
          <cell r="B1248" t="str">
            <v>UNIAO SOLDAVEL DIAMETRO 75 mm</v>
          </cell>
          <cell r="C1248" t="str">
            <v xml:space="preserve">Un    </v>
          </cell>
          <cell r="D1248">
            <v>111.11</v>
          </cell>
          <cell r="E1248">
            <v>4.1100000000000003</v>
          </cell>
          <cell r="F1248">
            <v>115.22</v>
          </cell>
        </row>
        <row r="1249">
          <cell r="A1249">
            <v>81500</v>
          </cell>
          <cell r="B1249" t="str">
            <v>A D E S I V O S:</v>
          </cell>
          <cell r="D1249">
            <v>0</v>
          </cell>
          <cell r="E1249">
            <v>0</v>
          </cell>
          <cell r="F1249">
            <v>0</v>
          </cell>
        </row>
        <row r="1250">
          <cell r="A1250">
            <v>81501</v>
          </cell>
          <cell r="B1250" t="str">
            <v>ADESIVO PLASTICO - FRASCO 850 G</v>
          </cell>
          <cell r="C1250" t="str">
            <v xml:space="preserve">Un    </v>
          </cell>
          <cell r="D1250">
            <v>36.450000000000003</v>
          </cell>
          <cell r="E1250">
            <v>0</v>
          </cell>
          <cell r="F1250">
            <v>36.450000000000003</v>
          </cell>
        </row>
        <row r="1251">
          <cell r="A1251">
            <v>81502</v>
          </cell>
          <cell r="B1251" t="str">
            <v>ADESIVO PLASTICO - BISNAGA 75 G</v>
          </cell>
          <cell r="C1251" t="str">
            <v xml:space="preserve">Un    </v>
          </cell>
          <cell r="D1251">
            <v>2.23</v>
          </cell>
          <cell r="E1251">
            <v>0</v>
          </cell>
          <cell r="F1251">
            <v>2.23</v>
          </cell>
        </row>
        <row r="1252">
          <cell r="A1252">
            <v>81503</v>
          </cell>
          <cell r="B1252" t="str">
            <v>SOLUCAO LIMPADORA 200 CM3</v>
          </cell>
          <cell r="C1252" t="str">
            <v xml:space="preserve">Un    </v>
          </cell>
          <cell r="D1252">
            <v>14.84</v>
          </cell>
          <cell r="E1252">
            <v>0</v>
          </cell>
          <cell r="F1252">
            <v>14.84</v>
          </cell>
        </row>
        <row r="1253">
          <cell r="A1253">
            <v>81504</v>
          </cell>
          <cell r="B1253" t="str">
            <v>SOLUCAO LIMPADORA 1000 CM3</v>
          </cell>
          <cell r="C1253" t="str">
            <v xml:space="preserve">Un    </v>
          </cell>
          <cell r="D1253">
            <v>44.69</v>
          </cell>
          <cell r="E1253">
            <v>0</v>
          </cell>
          <cell r="F1253">
            <v>44.69</v>
          </cell>
        </row>
        <row r="1254">
          <cell r="A1254">
            <v>81535</v>
          </cell>
          <cell r="B1254" t="str">
            <v>C U R V A S</v>
          </cell>
          <cell r="D1254">
            <v>0</v>
          </cell>
          <cell r="E1254">
            <v>0</v>
          </cell>
          <cell r="F1254">
            <v>0</v>
          </cell>
        </row>
        <row r="1255">
          <cell r="A1255">
            <v>81536</v>
          </cell>
          <cell r="B1255" t="str">
            <v>CURVA 90 GRAUS SOLDAVEL DIAMETRO 20 mm</v>
          </cell>
          <cell r="C1255" t="str">
            <v xml:space="preserve">Un    </v>
          </cell>
          <cell r="D1255">
            <v>2.2400000000000002</v>
          </cell>
          <cell r="E1255">
            <v>3.89</v>
          </cell>
          <cell r="F1255">
            <v>6.13</v>
          </cell>
        </row>
        <row r="1256">
          <cell r="A1256">
            <v>81537</v>
          </cell>
          <cell r="B1256" t="str">
            <v>CURVA 90 GRAUS SOLDAVEL DIAMETRO 25 mm</v>
          </cell>
          <cell r="C1256" t="str">
            <v xml:space="preserve">Un    </v>
          </cell>
          <cell r="D1256">
            <v>2.33</v>
          </cell>
          <cell r="E1256">
            <v>3.89</v>
          </cell>
          <cell r="F1256">
            <v>6.22</v>
          </cell>
        </row>
        <row r="1257">
          <cell r="A1257">
            <v>81538</v>
          </cell>
          <cell r="B1257" t="str">
            <v>CURVA 90 GRAUS SOLDAVEL DIAMETRO 32 mm</v>
          </cell>
          <cell r="C1257" t="str">
            <v xml:space="preserve">Un    </v>
          </cell>
          <cell r="D1257">
            <v>4.72</v>
          </cell>
          <cell r="E1257">
            <v>3.89</v>
          </cell>
          <cell r="F1257">
            <v>8.61</v>
          </cell>
        </row>
        <row r="1258">
          <cell r="A1258">
            <v>81539</v>
          </cell>
          <cell r="B1258" t="str">
            <v>CURVA 90 GRAUS SOLDAVEL DIAMETRO 40 mm</v>
          </cell>
          <cell r="C1258" t="str">
            <v xml:space="preserve">Un    </v>
          </cell>
          <cell r="D1258">
            <v>12.17</v>
          </cell>
          <cell r="E1258">
            <v>6.05</v>
          </cell>
          <cell r="F1258">
            <v>18.22</v>
          </cell>
        </row>
        <row r="1259">
          <cell r="A1259">
            <v>81540</v>
          </cell>
          <cell r="B1259" t="str">
            <v>CURVA 90 GRAUS SOLDAVEL DIAMETRO 50 mm</v>
          </cell>
          <cell r="C1259" t="str">
            <v xml:space="preserve">Un    </v>
          </cell>
          <cell r="D1259">
            <v>12.82</v>
          </cell>
          <cell r="E1259">
            <v>6.05</v>
          </cell>
          <cell r="F1259">
            <v>18.87</v>
          </cell>
        </row>
        <row r="1260">
          <cell r="A1260">
            <v>81541</v>
          </cell>
          <cell r="B1260" t="str">
            <v>CURVA 90 GRAUS SOLDAVEL DIAMETRO 60 mm</v>
          </cell>
          <cell r="C1260" t="str">
            <v xml:space="preserve">Un    </v>
          </cell>
          <cell r="D1260">
            <v>24.8</v>
          </cell>
          <cell r="E1260">
            <v>6.05</v>
          </cell>
          <cell r="F1260">
            <v>30.85</v>
          </cell>
        </row>
        <row r="1261">
          <cell r="A1261">
            <v>81550</v>
          </cell>
          <cell r="B1261" t="str">
            <v>CURVA 45º DIAMETRO 50 MM</v>
          </cell>
          <cell r="C1261" t="str">
            <v xml:space="preserve">Un    </v>
          </cell>
          <cell r="D1261">
            <v>9.34</v>
          </cell>
          <cell r="E1261">
            <v>6.05</v>
          </cell>
          <cell r="F1261">
            <v>15.39</v>
          </cell>
        </row>
        <row r="1262">
          <cell r="A1262">
            <v>81551</v>
          </cell>
          <cell r="B1262" t="str">
            <v>CURVA 45 GRAUS SOLDAVEL DIAMETRO 75 MM</v>
          </cell>
          <cell r="C1262" t="str">
            <v xml:space="preserve">Un    </v>
          </cell>
          <cell r="D1262">
            <v>25.03</v>
          </cell>
          <cell r="E1262">
            <v>7.99</v>
          </cell>
          <cell r="F1262">
            <v>33.020000000000003</v>
          </cell>
        </row>
        <row r="1263">
          <cell r="A1263">
            <v>81570</v>
          </cell>
          <cell r="B1263" t="str">
            <v>C R U Z E T A S</v>
          </cell>
          <cell r="D1263">
            <v>0</v>
          </cell>
          <cell r="E1263">
            <v>0</v>
          </cell>
          <cell r="F1263">
            <v>0</v>
          </cell>
        </row>
        <row r="1264">
          <cell r="A1264">
            <v>81571</v>
          </cell>
          <cell r="B1264" t="str">
            <v>CRUZETA SOLDAVEL DIAMETRO 25 mm</v>
          </cell>
          <cell r="C1264" t="str">
            <v xml:space="preserve">Un    </v>
          </cell>
          <cell r="D1264">
            <v>4.9800000000000004</v>
          </cell>
          <cell r="E1264">
            <v>5.61</v>
          </cell>
          <cell r="F1264">
            <v>10.59</v>
          </cell>
        </row>
        <row r="1265">
          <cell r="A1265">
            <v>81572</v>
          </cell>
          <cell r="B1265" t="str">
            <v>CRUZETA SOLDAVEL DIAMETRO 50 mm</v>
          </cell>
          <cell r="C1265" t="str">
            <v xml:space="preserve">Un    </v>
          </cell>
          <cell r="D1265">
            <v>18.39</v>
          </cell>
          <cell r="E1265">
            <v>8.64</v>
          </cell>
          <cell r="F1265">
            <v>27.03</v>
          </cell>
        </row>
        <row r="1266">
          <cell r="A1266">
            <v>81580</v>
          </cell>
          <cell r="B1266" t="str">
            <v>PLUG</v>
          </cell>
          <cell r="C1266" t="str">
            <v xml:space="preserve">S/U   </v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81581</v>
          </cell>
          <cell r="B1267" t="str">
            <v>PLUG PVC COM ROSCA 1/2"</v>
          </cell>
          <cell r="C1267" t="str">
            <v xml:space="preserve">Un    </v>
          </cell>
          <cell r="D1267">
            <v>0.51</v>
          </cell>
          <cell r="E1267">
            <v>1.95</v>
          </cell>
          <cell r="F1267">
            <v>2.46</v>
          </cell>
        </row>
        <row r="1268">
          <cell r="A1268">
            <v>81600</v>
          </cell>
          <cell r="B1268" t="str">
            <v>E S G O T O   S A N I T A R I O</v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>
            <v>81601</v>
          </cell>
          <cell r="B1269" t="str">
            <v>B U C H A S</v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>
            <v>81602</v>
          </cell>
          <cell r="B1270" t="str">
            <v>BUCHA DE REDUCAO LONGA DIAM. 50 X 40 MM</v>
          </cell>
          <cell r="C1270" t="str">
            <v xml:space="preserve">Un    </v>
          </cell>
          <cell r="D1270">
            <v>1.95</v>
          </cell>
          <cell r="E1270">
            <v>3.03</v>
          </cell>
          <cell r="F1270">
            <v>4.9800000000000004</v>
          </cell>
        </row>
        <row r="1271">
          <cell r="A1271">
            <v>81640</v>
          </cell>
          <cell r="B1271" t="str">
            <v>C A P</v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81641</v>
          </cell>
          <cell r="B1272" t="str">
            <v>CAP DIAMETRO 50 MM ESGOTO PRIMARIO</v>
          </cell>
          <cell r="C1272" t="str">
            <v xml:space="preserve">Un    </v>
          </cell>
          <cell r="D1272">
            <v>2.2799999999999998</v>
          </cell>
          <cell r="E1272">
            <v>1.51</v>
          </cell>
          <cell r="F1272">
            <v>3.79</v>
          </cell>
        </row>
        <row r="1273">
          <cell r="A1273">
            <v>81642</v>
          </cell>
          <cell r="B1273" t="str">
            <v>CAP DIAMETRO 75 MM ESGOTO PRIMARIO</v>
          </cell>
          <cell r="C1273" t="str">
            <v xml:space="preserve">Un    </v>
          </cell>
          <cell r="D1273">
            <v>3.9</v>
          </cell>
          <cell r="E1273">
            <v>1.95</v>
          </cell>
          <cell r="F1273">
            <v>5.85</v>
          </cell>
        </row>
        <row r="1274">
          <cell r="A1274">
            <v>81643</v>
          </cell>
          <cell r="B1274" t="str">
            <v>CAP DIAMETRO 100 MM ESGOTO PRIMARIO</v>
          </cell>
          <cell r="C1274" t="str">
            <v xml:space="preserve">Un    </v>
          </cell>
          <cell r="D1274">
            <v>6.51</v>
          </cell>
          <cell r="E1274">
            <v>2.59</v>
          </cell>
          <cell r="F1274">
            <v>9.1</v>
          </cell>
        </row>
        <row r="1275">
          <cell r="A1275">
            <v>81660</v>
          </cell>
          <cell r="B1275" t="str">
            <v>C O R P O  DE C A I X A  S I F O N A D A/R A L O</v>
          </cell>
          <cell r="D1275">
            <v>0</v>
          </cell>
          <cell r="E1275">
            <v>0</v>
          </cell>
          <cell r="F1275">
            <v>0</v>
          </cell>
        </row>
        <row r="1276">
          <cell r="A1276">
            <v>81661</v>
          </cell>
          <cell r="B1276" t="str">
            <v>CORPO CX. SIFONADA DIAM. 100 X 100 X 50</v>
          </cell>
          <cell r="C1276" t="str">
            <v xml:space="preserve">Un    </v>
          </cell>
          <cell r="D1276">
            <v>8.16</v>
          </cell>
          <cell r="E1276">
            <v>4.75</v>
          </cell>
          <cell r="F1276">
            <v>12.91</v>
          </cell>
        </row>
        <row r="1277">
          <cell r="A1277">
            <v>81662</v>
          </cell>
          <cell r="B1277" t="str">
            <v>CORPO CX. SIFONADA DIAM. 100 X 150 X 50</v>
          </cell>
          <cell r="C1277" t="str">
            <v xml:space="preserve">Un    </v>
          </cell>
          <cell r="D1277">
            <v>18.47</v>
          </cell>
          <cell r="E1277">
            <v>4.75</v>
          </cell>
          <cell r="F1277">
            <v>23.22</v>
          </cell>
        </row>
        <row r="1278">
          <cell r="A1278">
            <v>81663</v>
          </cell>
          <cell r="B1278" t="str">
            <v>CORPO CX. SIFONADA DIAM. 150 X 150 X 50</v>
          </cell>
          <cell r="C1278" t="str">
            <v xml:space="preserve">Un    </v>
          </cell>
          <cell r="D1278">
            <v>21.69</v>
          </cell>
          <cell r="E1278">
            <v>4.75</v>
          </cell>
          <cell r="F1278">
            <v>26.44</v>
          </cell>
        </row>
        <row r="1279">
          <cell r="A1279">
            <v>81664</v>
          </cell>
          <cell r="B1279" t="str">
            <v>CORPO CX. SIFONADA DIAM. 150 X 185 X 75</v>
          </cell>
          <cell r="C1279" t="str">
            <v xml:space="preserve">Un    </v>
          </cell>
          <cell r="D1279">
            <v>26.16</v>
          </cell>
          <cell r="E1279">
            <v>4.75</v>
          </cell>
          <cell r="F1279">
            <v>30.91</v>
          </cell>
        </row>
        <row r="1280">
          <cell r="A1280">
            <v>81665</v>
          </cell>
          <cell r="B1280" t="str">
            <v>CORPO CX. SIFONADA DIAM. 250 X 172 X 50</v>
          </cell>
          <cell r="C1280" t="str">
            <v xml:space="preserve">Un    </v>
          </cell>
          <cell r="D1280">
            <v>40.74</v>
          </cell>
          <cell r="E1280">
            <v>4.75</v>
          </cell>
          <cell r="F1280">
            <v>45.49</v>
          </cell>
        </row>
        <row r="1281">
          <cell r="A1281">
            <v>81666</v>
          </cell>
          <cell r="B1281" t="str">
            <v>CORPO CX. SIFONADA DIAM. 250 X 230 X 75</v>
          </cell>
          <cell r="C1281" t="str">
            <v xml:space="preserve">Un    </v>
          </cell>
          <cell r="D1281">
            <v>43.18</v>
          </cell>
          <cell r="E1281">
            <v>4.75</v>
          </cell>
          <cell r="F1281">
            <v>47.93</v>
          </cell>
        </row>
        <row r="1282">
          <cell r="A1282">
            <v>81679</v>
          </cell>
          <cell r="B1282" t="str">
            <v>CORPO RALO SIFONADO CONICO DIAM. 100 X 40</v>
          </cell>
          <cell r="C1282" t="str">
            <v xml:space="preserve">Un    </v>
          </cell>
          <cell r="D1282">
            <v>4.32</v>
          </cell>
          <cell r="E1282">
            <v>4.75</v>
          </cell>
          <cell r="F1282">
            <v>9.07</v>
          </cell>
        </row>
        <row r="1283">
          <cell r="A1283">
            <v>81680</v>
          </cell>
          <cell r="B1283" t="str">
            <v>CORPO RALO SECO CONICO DIAM. 100 X 40 MM</v>
          </cell>
          <cell r="C1283" t="str">
            <v xml:space="preserve">Un    </v>
          </cell>
          <cell r="D1283">
            <v>4.57</v>
          </cell>
          <cell r="E1283">
            <v>4.75</v>
          </cell>
          <cell r="F1283">
            <v>9.32</v>
          </cell>
        </row>
        <row r="1284">
          <cell r="A1284">
            <v>81681</v>
          </cell>
          <cell r="B1284" t="str">
            <v>CORPO RALO SECO CILINDRICO 100 X 40</v>
          </cell>
          <cell r="C1284" t="str">
            <v xml:space="preserve">Un    </v>
          </cell>
          <cell r="D1284">
            <v>7.99</v>
          </cell>
          <cell r="E1284">
            <v>4.75</v>
          </cell>
          <cell r="F1284">
            <v>12.74</v>
          </cell>
        </row>
        <row r="1285">
          <cell r="A1285">
            <v>81690</v>
          </cell>
          <cell r="B1285" t="str">
            <v>CORPO RALO SIFONADO CILINDRICO 100 X 40</v>
          </cell>
          <cell r="C1285" t="str">
            <v xml:space="preserve">Un    </v>
          </cell>
          <cell r="D1285">
            <v>6.44</v>
          </cell>
          <cell r="E1285">
            <v>4.75</v>
          </cell>
          <cell r="F1285">
            <v>11.19</v>
          </cell>
        </row>
        <row r="1286">
          <cell r="A1286">
            <v>81691</v>
          </cell>
          <cell r="B1286" t="str">
            <v>CORPO RALO SIFONADO QUADRADO 100 X 53 X 40</v>
          </cell>
          <cell r="C1286" t="str">
            <v xml:space="preserve">Un    </v>
          </cell>
          <cell r="D1286">
            <v>7.15</v>
          </cell>
          <cell r="E1286">
            <v>4.75</v>
          </cell>
          <cell r="F1286">
            <v>11.9</v>
          </cell>
        </row>
        <row r="1287">
          <cell r="A1287">
            <v>81695</v>
          </cell>
          <cell r="B1287" t="str">
            <v>PROLONGAMENTO PARA CAIXA SIFONADA 100 MM</v>
          </cell>
          <cell r="C1287" t="str">
            <v xml:space="preserve">M     </v>
          </cell>
          <cell r="D1287">
            <v>9.2200000000000006</v>
          </cell>
          <cell r="E1287">
            <v>11.23</v>
          </cell>
          <cell r="F1287">
            <v>20.45</v>
          </cell>
        </row>
        <row r="1288">
          <cell r="A1288">
            <v>81696</v>
          </cell>
          <cell r="B1288" t="str">
            <v>PROLONGAMENTO PARA CAIXA SIFONADA 150 MM</v>
          </cell>
          <cell r="C1288" t="str">
            <v xml:space="preserve">M     </v>
          </cell>
          <cell r="D1288">
            <v>24.41</v>
          </cell>
          <cell r="E1288">
            <v>12.09</v>
          </cell>
          <cell r="F1288">
            <v>36.5</v>
          </cell>
        </row>
        <row r="1289">
          <cell r="A1289">
            <v>81697</v>
          </cell>
          <cell r="B1289" t="str">
            <v>PROLONGAMENTO PARA CAIXA SIFONADA 250 MM</v>
          </cell>
          <cell r="C1289" t="str">
            <v xml:space="preserve">M     </v>
          </cell>
          <cell r="D1289">
            <v>49.66</v>
          </cell>
          <cell r="E1289">
            <v>12.96</v>
          </cell>
          <cell r="F1289">
            <v>62.62</v>
          </cell>
        </row>
        <row r="1290">
          <cell r="A1290">
            <v>81700</v>
          </cell>
          <cell r="B1290" t="str">
            <v>C U R V A S</v>
          </cell>
          <cell r="D1290">
            <v>0</v>
          </cell>
          <cell r="E1290">
            <v>0</v>
          </cell>
          <cell r="F1290">
            <v>0</v>
          </cell>
        </row>
        <row r="1291">
          <cell r="A1291">
            <v>81701</v>
          </cell>
          <cell r="B1291" t="str">
            <v>CURVA 45 GRAUS DIAMETRO 40 MM</v>
          </cell>
          <cell r="C1291" t="str">
            <v xml:space="preserve">Un    </v>
          </cell>
          <cell r="D1291">
            <v>2.56</v>
          </cell>
          <cell r="E1291">
            <v>5.4</v>
          </cell>
          <cell r="F1291">
            <v>7.96</v>
          </cell>
        </row>
        <row r="1292">
          <cell r="A1292">
            <v>81702</v>
          </cell>
          <cell r="B1292" t="str">
            <v>CURVA 45 GRAUS DIAMETRO 100 MM</v>
          </cell>
          <cell r="C1292" t="str">
            <v xml:space="preserve">Un    </v>
          </cell>
          <cell r="D1292">
            <v>31.83</v>
          </cell>
          <cell r="E1292">
            <v>7.13</v>
          </cell>
          <cell r="F1292">
            <v>38.96</v>
          </cell>
        </row>
        <row r="1293">
          <cell r="A1293">
            <v>81730</v>
          </cell>
          <cell r="B1293" t="str">
            <v>CURVA 90 GRAUS CURTA DIAM. 40 MM</v>
          </cell>
          <cell r="C1293" t="str">
            <v xml:space="preserve">Un    </v>
          </cell>
          <cell r="D1293">
            <v>3.46</v>
          </cell>
          <cell r="E1293">
            <v>6.05</v>
          </cell>
          <cell r="F1293">
            <v>9.51</v>
          </cell>
        </row>
        <row r="1294">
          <cell r="A1294">
            <v>81731</v>
          </cell>
          <cell r="B1294" t="str">
            <v>CURVA 90 GRAUS CURTA DIAM. 50 MM</v>
          </cell>
          <cell r="C1294" t="str">
            <v xml:space="preserve">Un    </v>
          </cell>
          <cell r="D1294">
            <v>7.46</v>
          </cell>
          <cell r="E1294">
            <v>6.05</v>
          </cell>
          <cell r="F1294">
            <v>13.51</v>
          </cell>
        </row>
        <row r="1295">
          <cell r="A1295">
            <v>81732</v>
          </cell>
          <cell r="B1295" t="str">
            <v>CURVA 90 GRAUS CURTA DIAM. 75 MM</v>
          </cell>
          <cell r="C1295" t="str">
            <v xml:space="preserve">Un    </v>
          </cell>
          <cell r="D1295">
            <v>14.65</v>
          </cell>
          <cell r="E1295">
            <v>7.77</v>
          </cell>
          <cell r="F1295">
            <v>22.42</v>
          </cell>
        </row>
        <row r="1296">
          <cell r="A1296">
            <v>81733</v>
          </cell>
          <cell r="B1296" t="str">
            <v>CURVA 90 GRAUS CURTA DIAM. 100 MM</v>
          </cell>
          <cell r="C1296" t="str">
            <v xml:space="preserve">Un    </v>
          </cell>
          <cell r="D1296">
            <v>18.059999999999999</v>
          </cell>
          <cell r="E1296">
            <v>9.7200000000000006</v>
          </cell>
          <cell r="F1296">
            <v>27.78</v>
          </cell>
        </row>
        <row r="1297">
          <cell r="A1297">
            <v>81734</v>
          </cell>
          <cell r="B1297" t="str">
            <v>CURVA 90 GRAUS LONGA DIAM. 40 MM</v>
          </cell>
          <cell r="C1297" t="str">
            <v xml:space="preserve">Un    </v>
          </cell>
          <cell r="D1297">
            <v>3.39</v>
          </cell>
          <cell r="E1297">
            <v>6.05</v>
          </cell>
          <cell r="F1297">
            <v>9.44</v>
          </cell>
        </row>
        <row r="1298">
          <cell r="A1298">
            <v>81735</v>
          </cell>
          <cell r="B1298" t="str">
            <v>CURVA 90 GRAUS LONGA DIAM. 50 MM</v>
          </cell>
          <cell r="C1298" t="str">
            <v xml:space="preserve">Un    </v>
          </cell>
          <cell r="D1298">
            <v>7.35</v>
          </cell>
          <cell r="E1298">
            <v>6.05</v>
          </cell>
          <cell r="F1298">
            <v>13.4</v>
          </cell>
        </row>
        <row r="1299">
          <cell r="A1299">
            <v>81736</v>
          </cell>
          <cell r="B1299" t="str">
            <v>CURVA 90 GRAUS LONGA DIAM. 75 MM</v>
          </cell>
          <cell r="C1299" t="str">
            <v xml:space="preserve">Un    </v>
          </cell>
          <cell r="D1299">
            <v>21.69</v>
          </cell>
          <cell r="E1299">
            <v>7.77</v>
          </cell>
          <cell r="F1299">
            <v>29.46</v>
          </cell>
        </row>
        <row r="1300">
          <cell r="A1300">
            <v>81737</v>
          </cell>
          <cell r="B1300" t="str">
            <v>CURVA 90 GRAUS LONGA DIAM. 100 MM</v>
          </cell>
          <cell r="C1300" t="str">
            <v xml:space="preserve">Un    </v>
          </cell>
          <cell r="D1300">
            <v>31.19</v>
          </cell>
          <cell r="E1300">
            <v>9.7200000000000006</v>
          </cell>
          <cell r="F1300">
            <v>40.909999999999997</v>
          </cell>
        </row>
        <row r="1301">
          <cell r="A1301">
            <v>81750</v>
          </cell>
          <cell r="B1301" t="str">
            <v>G R E L H A S</v>
          </cell>
          <cell r="D1301">
            <v>0</v>
          </cell>
          <cell r="E1301">
            <v>0</v>
          </cell>
          <cell r="F1301">
            <v>0</v>
          </cell>
        </row>
        <row r="1302">
          <cell r="A1302">
            <v>81751</v>
          </cell>
          <cell r="B1302" t="str">
            <v>GRELHA QUADRADA ACO INOX ROTATIVO DIAM.100 MM</v>
          </cell>
          <cell r="C1302" t="str">
            <v xml:space="preserve">Un    </v>
          </cell>
          <cell r="D1302">
            <v>35.9</v>
          </cell>
          <cell r="E1302">
            <v>1.73</v>
          </cell>
          <cell r="F1302">
            <v>37.630000000000003</v>
          </cell>
        </row>
        <row r="1303">
          <cell r="A1303">
            <v>81752</v>
          </cell>
          <cell r="B1303" t="str">
            <v>GRELHA QUADRADA ACO INOX ROTATIVO DIAM.150 MM</v>
          </cell>
          <cell r="C1303" t="str">
            <v xml:space="preserve">Un    </v>
          </cell>
          <cell r="D1303">
            <v>59.9</v>
          </cell>
          <cell r="E1303">
            <v>1.73</v>
          </cell>
          <cell r="F1303">
            <v>61.63</v>
          </cell>
        </row>
        <row r="1304">
          <cell r="A1304">
            <v>81760</v>
          </cell>
          <cell r="B1304" t="str">
            <v>GRELHA QUADRADA ACO INOX SIMP. DIAM. 100 MM</v>
          </cell>
          <cell r="C1304" t="str">
            <v xml:space="preserve">Un    </v>
          </cell>
          <cell r="D1304">
            <v>13</v>
          </cell>
          <cell r="E1304">
            <v>1.73</v>
          </cell>
          <cell r="F1304">
            <v>14.73</v>
          </cell>
        </row>
        <row r="1305">
          <cell r="A1305">
            <v>81761</v>
          </cell>
          <cell r="B1305" t="str">
            <v>GRELHA QUADRADA ACO INOX SIMPLES DIAM.150 MM</v>
          </cell>
          <cell r="C1305" t="str">
            <v xml:space="preserve">Un    </v>
          </cell>
          <cell r="D1305">
            <v>22</v>
          </cell>
          <cell r="E1305">
            <v>1.73</v>
          </cell>
          <cell r="F1305">
            <v>23.73</v>
          </cell>
        </row>
        <row r="1306">
          <cell r="A1306">
            <v>81770</v>
          </cell>
          <cell r="B1306" t="str">
            <v>GRELHA QUADRADA BRANCA DIAM. 100 MM</v>
          </cell>
          <cell r="C1306" t="str">
            <v xml:space="preserve">Un    </v>
          </cell>
          <cell r="D1306">
            <v>2.39</v>
          </cell>
          <cell r="E1306">
            <v>1.73</v>
          </cell>
          <cell r="F1306">
            <v>4.12</v>
          </cell>
        </row>
        <row r="1307">
          <cell r="A1307">
            <v>81771</v>
          </cell>
          <cell r="B1307" t="str">
            <v>GRELHA QUADRADA BRANCA DIAM. 150 MM</v>
          </cell>
          <cell r="C1307" t="str">
            <v xml:space="preserve">Un    </v>
          </cell>
          <cell r="D1307">
            <v>3.06</v>
          </cell>
          <cell r="E1307">
            <v>1.73</v>
          </cell>
          <cell r="F1307">
            <v>4.79</v>
          </cell>
        </row>
        <row r="1308">
          <cell r="A1308">
            <v>81778</v>
          </cell>
          <cell r="B1308" t="str">
            <v>GRELHA QUADRADA CROMADA DIAM. 150 MM</v>
          </cell>
          <cell r="C1308" t="str">
            <v xml:space="preserve">Un    </v>
          </cell>
          <cell r="D1308">
            <v>15.26</v>
          </cell>
          <cell r="E1308">
            <v>1.73</v>
          </cell>
          <cell r="F1308">
            <v>16.989999999999998</v>
          </cell>
        </row>
        <row r="1309">
          <cell r="A1309">
            <v>81779</v>
          </cell>
          <cell r="B1309" t="str">
            <v>GRELHA QUADRADA CROMADA DIAMETRO 100 MM</v>
          </cell>
          <cell r="C1309" t="str">
            <v xml:space="preserve">Un    </v>
          </cell>
          <cell r="D1309">
            <v>6.93</v>
          </cell>
          <cell r="E1309">
            <v>1.73</v>
          </cell>
          <cell r="F1309">
            <v>8.66</v>
          </cell>
        </row>
        <row r="1310">
          <cell r="A1310">
            <v>81783</v>
          </cell>
          <cell r="B1310" t="str">
            <v>GRELHA REDONDA ACO INOX ROTATIVA DIAM. 100 MM</v>
          </cell>
          <cell r="C1310" t="str">
            <v xml:space="preserve">Un    </v>
          </cell>
          <cell r="D1310">
            <v>35.9</v>
          </cell>
          <cell r="E1310">
            <v>1.73</v>
          </cell>
          <cell r="F1310">
            <v>37.630000000000003</v>
          </cell>
        </row>
        <row r="1311">
          <cell r="A1311">
            <v>81784</v>
          </cell>
          <cell r="B1311" t="str">
            <v>GRELHA REDONDA ACO INOX ROTATIVA DIAM. 150 MM</v>
          </cell>
          <cell r="C1311" t="str">
            <v xml:space="preserve">Un    </v>
          </cell>
          <cell r="D1311">
            <v>51</v>
          </cell>
          <cell r="E1311">
            <v>1.73</v>
          </cell>
          <cell r="F1311">
            <v>52.73</v>
          </cell>
        </row>
        <row r="1312">
          <cell r="A1312">
            <v>81785</v>
          </cell>
          <cell r="B1312" t="str">
            <v>GRELHA REDONDA ACO INOX SIMPLES DIAM. 100 MM</v>
          </cell>
          <cell r="C1312" t="str">
            <v xml:space="preserve">Un    </v>
          </cell>
          <cell r="D1312">
            <v>21.9</v>
          </cell>
          <cell r="E1312">
            <v>1.73</v>
          </cell>
          <cell r="F1312">
            <v>23.63</v>
          </cell>
        </row>
        <row r="1313">
          <cell r="A1313">
            <v>81786</v>
          </cell>
          <cell r="B1313" t="str">
            <v>GRELHA REDONDA ACO INOX SIMPLES DIAM. 150 MM</v>
          </cell>
          <cell r="C1313" t="str">
            <v xml:space="preserve">Un    </v>
          </cell>
          <cell r="D1313">
            <v>21.9</v>
          </cell>
          <cell r="E1313">
            <v>1.73</v>
          </cell>
          <cell r="F1313">
            <v>23.63</v>
          </cell>
        </row>
        <row r="1314">
          <cell r="A1314">
            <v>81790</v>
          </cell>
          <cell r="B1314" t="str">
            <v>GRELHA REDONDA BRANCA DIAM. 100 MM</v>
          </cell>
          <cell r="C1314" t="str">
            <v xml:space="preserve">Un    </v>
          </cell>
          <cell r="D1314">
            <v>1.89</v>
          </cell>
          <cell r="E1314">
            <v>1.73</v>
          </cell>
          <cell r="F1314">
            <v>3.62</v>
          </cell>
        </row>
        <row r="1315">
          <cell r="A1315">
            <v>81791</v>
          </cell>
          <cell r="B1315" t="str">
            <v>GRELHA REDONDA BRANCA DIAM. 150 MM</v>
          </cell>
          <cell r="C1315" t="str">
            <v xml:space="preserve">Un    </v>
          </cell>
          <cell r="D1315">
            <v>4.7699999999999996</v>
          </cell>
          <cell r="E1315">
            <v>1.73</v>
          </cell>
          <cell r="F1315">
            <v>6.5</v>
          </cell>
        </row>
        <row r="1316">
          <cell r="A1316">
            <v>81792</v>
          </cell>
          <cell r="B1316" t="str">
            <v>GRELHA REDONDA CROMADA DIAM.100 MM</v>
          </cell>
          <cell r="C1316" t="str">
            <v xml:space="preserve">Un    </v>
          </cell>
          <cell r="D1316">
            <v>10</v>
          </cell>
          <cell r="E1316">
            <v>1.73</v>
          </cell>
          <cell r="F1316">
            <v>11.73</v>
          </cell>
        </row>
        <row r="1317">
          <cell r="A1317">
            <v>81793</v>
          </cell>
          <cell r="B1317" t="str">
            <v>GRELHA REDONDA CROMADA DIAM.150 MM</v>
          </cell>
          <cell r="C1317" t="str">
            <v xml:space="preserve">Un    </v>
          </cell>
          <cell r="D1317">
            <v>15.55</v>
          </cell>
          <cell r="E1317">
            <v>1.73</v>
          </cell>
          <cell r="F1317">
            <v>17.28</v>
          </cell>
        </row>
        <row r="1318">
          <cell r="A1318">
            <v>81810</v>
          </cell>
          <cell r="B1318" t="str">
            <v>D I V E R S O S</v>
          </cell>
          <cell r="D1318">
            <v>0</v>
          </cell>
          <cell r="E1318">
            <v>0</v>
          </cell>
          <cell r="F1318">
            <v>0</v>
          </cell>
        </row>
        <row r="1319">
          <cell r="A1319">
            <v>81811</v>
          </cell>
          <cell r="B1319" t="str">
            <v>HIDROMETRO DIAM.RAMAL = 25 MM VAZAO =1,5  A 3 M3</v>
          </cell>
          <cell r="C1319" t="str">
            <v xml:space="preserve">Un    </v>
          </cell>
          <cell r="D1319">
            <v>72.67</v>
          </cell>
          <cell r="E1319">
            <v>10.8</v>
          </cell>
          <cell r="F1319">
            <v>83.47</v>
          </cell>
        </row>
        <row r="1320">
          <cell r="A1320">
            <v>81815</v>
          </cell>
          <cell r="B1320" t="str">
            <v>KIT CAVALETE D=25MM P/HIDRÔMETRO 1,5-3,0-5,0 M3/MURETA/CAIXA</v>
          </cell>
          <cell r="C1320" t="str">
            <v xml:space="preserve">Un    </v>
          </cell>
          <cell r="D1320">
            <v>132.12</v>
          </cell>
          <cell r="E1320">
            <v>76.7</v>
          </cell>
          <cell r="F1320">
            <v>208.82</v>
          </cell>
        </row>
        <row r="1321">
          <cell r="A1321">
            <v>81819</v>
          </cell>
          <cell r="B1321" t="str">
            <v>BOMBA SUBMERSA VIBRATÓRIA</v>
          </cell>
          <cell r="C1321" t="str">
            <v xml:space="preserve">Un    </v>
          </cell>
          <cell r="D1321">
            <v>265</v>
          </cell>
          <cell r="E1321">
            <v>10.8</v>
          </cell>
          <cell r="F1321">
            <v>275.8</v>
          </cell>
        </row>
        <row r="1322">
          <cell r="A1322">
            <v>81822</v>
          </cell>
          <cell r="B1322" t="str">
            <v>CAIXA DE PASSAGEM 40X40CM SEM TAMPA</v>
          </cell>
          <cell r="C1322" t="str">
            <v xml:space="preserve">un    </v>
          </cell>
          <cell r="D1322">
            <v>72.930000000000007</v>
          </cell>
          <cell r="E1322">
            <v>114.5</v>
          </cell>
          <cell r="F1322">
            <v>187.43</v>
          </cell>
        </row>
        <row r="1323">
          <cell r="A1323">
            <v>81823</v>
          </cell>
          <cell r="B1323" t="str">
            <v>TAMPA PARA CAIXA PASSAGEM FERRO FUNDIDO T-33 - TRÁFEGO PESADO</v>
          </cell>
          <cell r="C1323" t="str">
            <v xml:space="preserve">Un    </v>
          </cell>
          <cell r="D1323">
            <v>122.22</v>
          </cell>
          <cell r="E1323">
            <v>14.63</v>
          </cell>
          <cell r="F1323">
            <v>136.85</v>
          </cell>
        </row>
        <row r="1324">
          <cell r="A1324">
            <v>81824</v>
          </cell>
          <cell r="B1324" t="str">
            <v>CAIXA DE AREIA 40X40CM FUNDO DE BRITA COM GRELHA METÁLICA FERRO CHATO PADRÃO AGETOP</v>
          </cell>
          <cell r="C1324" t="str">
            <v xml:space="preserve">un    </v>
          </cell>
          <cell r="D1324">
            <v>135.44999999999999</v>
          </cell>
          <cell r="E1324">
            <v>118.47</v>
          </cell>
          <cell r="F1324">
            <v>253.92</v>
          </cell>
        </row>
        <row r="1325">
          <cell r="A1325">
            <v>81825</v>
          </cell>
          <cell r="B1325" t="str">
            <v>CAIXA DE PASSAGEM 60 X 60 CM SEM TAMPA</v>
          </cell>
          <cell r="C1325" t="str">
            <v xml:space="preserve">Un    </v>
          </cell>
          <cell r="D1325">
            <v>103.25</v>
          </cell>
          <cell r="E1325">
            <v>163.69999999999999</v>
          </cell>
          <cell r="F1325">
            <v>266.95</v>
          </cell>
        </row>
        <row r="1326">
          <cell r="A1326">
            <v>81826</v>
          </cell>
          <cell r="B1326" t="str">
            <v>TAMPA EM CONCRETO ARMADO 25 MPA E=5CM PARA A CAIXA DE PASSAGEM 60X60CM</v>
          </cell>
          <cell r="C1326" t="str">
            <v xml:space="preserve">Un    </v>
          </cell>
          <cell r="D1326">
            <v>30.18</v>
          </cell>
          <cell r="E1326">
            <v>8.92</v>
          </cell>
          <cell r="F1326">
            <v>39.1</v>
          </cell>
        </row>
        <row r="1327">
          <cell r="A1327">
            <v>81827</v>
          </cell>
          <cell r="B1327" t="str">
            <v>CAIXA DE AREIA 60X60CM FUNDO DE BRITA SEM TAMPA</v>
          </cell>
          <cell r="C1327" t="str">
            <v xml:space="preserve">Un    </v>
          </cell>
          <cell r="D1327">
            <v>99.25</v>
          </cell>
          <cell r="E1327">
            <v>149.24</v>
          </cell>
          <cell r="F1327">
            <v>248.49</v>
          </cell>
        </row>
        <row r="1328">
          <cell r="A1328">
            <v>81828</v>
          </cell>
          <cell r="B1328" t="str">
            <v xml:space="preserve">CAIXA DE AREIA 60X60CM FUNDO DE BRITA COM GRELHA METÁLICA FERRO CHATO PADRÃO AGETOP </v>
          </cell>
          <cell r="C1328" t="str">
            <v xml:space="preserve">Un    </v>
          </cell>
          <cell r="D1328">
            <v>226.54</v>
          </cell>
          <cell r="E1328">
            <v>170.9</v>
          </cell>
          <cell r="F1328">
            <v>397.44</v>
          </cell>
        </row>
        <row r="1329">
          <cell r="A1329">
            <v>81829</v>
          </cell>
          <cell r="B1329" t="str">
            <v xml:space="preserve">CAIXA DE INSPEÇÃO - TAMPA EM CONCRETO ARMADO 25 MPA E=5CM </v>
          </cell>
          <cell r="C1329" t="str">
            <v xml:space="preserve">m2    </v>
          </cell>
          <cell r="D1329">
            <v>37.270000000000003</v>
          </cell>
          <cell r="E1329">
            <v>11</v>
          </cell>
          <cell r="F1329">
            <v>48.27</v>
          </cell>
        </row>
        <row r="1330">
          <cell r="A1330">
            <v>81830</v>
          </cell>
          <cell r="B1330" t="str">
            <v>CAIXA DE INSPEÇÃO - LASTRO DE CONCRETO (COM ADIÇÃO DE IMPERMEABILIZANTE) 20 MPA E=5CM PARA O FUNDO</v>
          </cell>
          <cell r="C1330" t="str">
            <v xml:space="preserve">m3    </v>
          </cell>
          <cell r="D1330">
            <v>242.61</v>
          </cell>
          <cell r="E1330">
            <v>249.68</v>
          </cell>
          <cell r="F1330">
            <v>492.29</v>
          </cell>
        </row>
        <row r="1331">
          <cell r="A1331">
            <v>81831</v>
          </cell>
          <cell r="B1331" t="str">
            <v>CAIXA DE INSPEÇÃO - ALVENARIA DE 1/2 VEZ COM REVESTIMENTO INTERNO EM REBOCO PAULISTA A-14 (COM ADIÇÃO DE IMPERMEABILIZANTE)</v>
          </cell>
          <cell r="C1331" t="str">
            <v xml:space="preserve">m2    </v>
          </cell>
          <cell r="D1331">
            <v>38.18</v>
          </cell>
          <cell r="E1331">
            <v>52.43</v>
          </cell>
          <cell r="F1331">
            <v>90.61</v>
          </cell>
        </row>
        <row r="1332">
          <cell r="A1332">
            <v>81832</v>
          </cell>
          <cell r="B1332" t="str">
            <v>CAIXA DE INSPEÇÃO - ALVENARIA DE 1 VEZ COM REVESTIMENTO INTERNO EM REBOCO PAULISTA A-14 (COM ADIÇÃO DE IMPERMEABILIZANTE)</v>
          </cell>
          <cell r="C1332" t="str">
            <v xml:space="preserve">m2    </v>
          </cell>
          <cell r="D1332">
            <v>69.45</v>
          </cell>
          <cell r="E1332">
            <v>77.89</v>
          </cell>
          <cell r="F1332">
            <v>147.34</v>
          </cell>
        </row>
        <row r="1333">
          <cell r="A1333">
            <v>81833</v>
          </cell>
          <cell r="B1333" t="str">
            <v xml:space="preserve">CAIXA DE INSPEÇÃO - ESCAVAÇÃO MANUAL / REATERRO/ APILOAMENTO DO FUNDO </v>
          </cell>
          <cell r="C1333" t="str">
            <v xml:space="preserve">m3    </v>
          </cell>
          <cell r="D1333">
            <v>0</v>
          </cell>
          <cell r="E1333">
            <v>27.79</v>
          </cell>
          <cell r="F1333">
            <v>27.79</v>
          </cell>
        </row>
        <row r="1334">
          <cell r="A1334">
            <v>81834</v>
          </cell>
          <cell r="B1334" t="str">
            <v>CAIXA DE AREIA - LASTRO DE BRITA PARA O FUNDO</v>
          </cell>
          <cell r="C1334" t="str">
            <v xml:space="preserve">m3    </v>
          </cell>
          <cell r="D1334">
            <v>105.44</v>
          </cell>
          <cell r="E1334">
            <v>16.399999999999999</v>
          </cell>
          <cell r="F1334">
            <v>121.84</v>
          </cell>
        </row>
        <row r="1335">
          <cell r="A1335">
            <v>81835</v>
          </cell>
          <cell r="B1335" t="str">
            <v>CAIXA DE AREIA - TAMPA EM GRELHA DE CONCRETO ARMADO 25MPA E=5CM</v>
          </cell>
          <cell r="C1335" t="str">
            <v xml:space="preserve">m2    </v>
          </cell>
          <cell r="D1335">
            <v>33.21</v>
          </cell>
          <cell r="E1335">
            <v>9.7899999999999991</v>
          </cell>
          <cell r="F1335">
            <v>43</v>
          </cell>
        </row>
        <row r="1336">
          <cell r="A1336">
            <v>81840</v>
          </cell>
          <cell r="B1336" t="str">
            <v>TAMPA  PARA CAIXA PASSAGEM FERRO FUNDIDO T-33 - TRÁFEGO LEVE</v>
          </cell>
          <cell r="C1336" t="str">
            <v xml:space="preserve">Un    </v>
          </cell>
          <cell r="D1336">
            <v>99.21</v>
          </cell>
          <cell r="E1336">
            <v>14.63</v>
          </cell>
          <cell r="F1336">
            <v>113.84</v>
          </cell>
        </row>
        <row r="1337">
          <cell r="A1337">
            <v>81841</v>
          </cell>
          <cell r="B1337" t="str">
            <v xml:space="preserve">TAMPÃO DE FERRO FUNDIDO PARA POÇO DE VISITA T-60 SIMPLES PARA TRÁFEGO LEVE  </v>
          </cell>
          <cell r="C1337" t="str">
            <v xml:space="preserve">Un    </v>
          </cell>
          <cell r="D1337">
            <v>157.85</v>
          </cell>
          <cell r="E1337">
            <v>32.4</v>
          </cell>
          <cell r="F1337">
            <v>190.25</v>
          </cell>
        </row>
        <row r="1338">
          <cell r="A1338">
            <v>81842</v>
          </cell>
          <cell r="B1338" t="str">
            <v xml:space="preserve">TAMPÃO DE FERRO FUNDIDO PARA POÇO DE VISITA T-60 SIMPLES PARA TRÁFEGO PESADO </v>
          </cell>
          <cell r="C1338" t="str">
            <v xml:space="preserve">Un    </v>
          </cell>
          <cell r="D1338">
            <v>333.85</v>
          </cell>
          <cell r="E1338">
            <v>32.4</v>
          </cell>
          <cell r="F1338">
            <v>366.25</v>
          </cell>
        </row>
        <row r="1339">
          <cell r="A1339">
            <v>81846</v>
          </cell>
          <cell r="B1339" t="str">
            <v>CAIXA DE GORDURA E INSPEÇÃO EM PVC/ABS 19 LITROS COM TAMPA E PORTA TAMPA E CESTO DE LIMPEZA REMOVÍVEL</v>
          </cell>
          <cell r="C1339" t="str">
            <v xml:space="preserve">un    </v>
          </cell>
          <cell r="D1339">
            <v>238.24</v>
          </cell>
          <cell r="E1339">
            <v>19.010000000000002</v>
          </cell>
          <cell r="F1339">
            <v>257.25</v>
          </cell>
        </row>
        <row r="1340">
          <cell r="A1340">
            <v>81850</v>
          </cell>
          <cell r="B1340" t="str">
            <v>CAIXA DE GORDURA 50 l. CONCRETO PADRÃO AGETOP IMPERMEABILIZADA</v>
          </cell>
          <cell r="C1340" t="str">
            <v xml:space="preserve">Un    </v>
          </cell>
          <cell r="D1340">
            <v>124.36</v>
          </cell>
          <cell r="E1340">
            <v>96.44</v>
          </cell>
          <cell r="F1340">
            <v>220.8</v>
          </cell>
        </row>
        <row r="1341">
          <cell r="A1341">
            <v>81851</v>
          </cell>
          <cell r="B1341" t="str">
            <v>CAIXA DE GORDURA 100 L CONCRETO PADRÃO AGETOP IMPERMEABILIZADA</v>
          </cell>
          <cell r="C1341" t="str">
            <v xml:space="preserve">Un    </v>
          </cell>
          <cell r="D1341">
            <v>180.38</v>
          </cell>
          <cell r="E1341">
            <v>135.61000000000001</v>
          </cell>
          <cell r="F1341">
            <v>315.99</v>
          </cell>
        </row>
        <row r="1342">
          <cell r="A1342">
            <v>81852</v>
          </cell>
          <cell r="B1342" t="str">
            <v>CAIXA DE GORDURA 120 L. CONCRETO PADRÃO AGETOP IMPERMEABILIZADA</v>
          </cell>
          <cell r="C1342" t="str">
            <v xml:space="preserve">un    </v>
          </cell>
          <cell r="D1342">
            <v>201.94</v>
          </cell>
          <cell r="E1342">
            <v>151.36000000000001</v>
          </cell>
          <cell r="F1342">
            <v>353.3</v>
          </cell>
        </row>
        <row r="1343">
          <cell r="A1343">
            <v>81854</v>
          </cell>
          <cell r="B1343" t="str">
            <v>CAIXA DE GORDURA 600 L. CONCRETO PADRÃO AGETOP IMPERMEABILIZADA</v>
          </cell>
          <cell r="C1343" t="str">
            <v xml:space="preserve">un    </v>
          </cell>
          <cell r="D1343">
            <v>785.25</v>
          </cell>
          <cell r="E1343">
            <v>521.87</v>
          </cell>
          <cell r="F1343">
            <v>1307.1199999999999</v>
          </cell>
        </row>
        <row r="1344">
          <cell r="A1344">
            <v>81860</v>
          </cell>
          <cell r="B1344" t="str">
            <v>CAIXA DAGUA POLIETILENO 500 LTS.C/TAMPA</v>
          </cell>
          <cell r="C1344" t="str">
            <v xml:space="preserve">Un    </v>
          </cell>
          <cell r="D1344">
            <v>154.4</v>
          </cell>
          <cell r="E1344">
            <v>64.8</v>
          </cell>
          <cell r="F1344">
            <v>219.2</v>
          </cell>
        </row>
        <row r="1345">
          <cell r="A1345">
            <v>81861</v>
          </cell>
          <cell r="B1345" t="str">
            <v>CAIXA DAGUA POLIETILENO 1000 LTS. C/TAMPA</v>
          </cell>
          <cell r="C1345" t="str">
            <v xml:space="preserve">Un    </v>
          </cell>
          <cell r="D1345">
            <v>325.45999999999998</v>
          </cell>
          <cell r="E1345">
            <v>64.8</v>
          </cell>
          <cell r="F1345">
            <v>390.26</v>
          </cell>
        </row>
        <row r="1346">
          <cell r="A1346">
            <v>81865</v>
          </cell>
          <cell r="B1346" t="str">
            <v xml:space="preserve">FOSSA SEPTICA 1500 LITROS COM IMPERMEABILIZAÇÃO </v>
          </cell>
          <cell r="C1346" t="str">
            <v xml:space="preserve">Un    </v>
          </cell>
          <cell r="D1346">
            <v>1119.83</v>
          </cell>
          <cell r="E1346">
            <v>903.12</v>
          </cell>
          <cell r="F1346">
            <v>2022.95</v>
          </cell>
        </row>
        <row r="1347">
          <cell r="A1347">
            <v>81866</v>
          </cell>
          <cell r="B1347" t="str">
            <v>FOSSA SEPTICA 2500 LITROS COM IMPERMEABILIZAÇÃO</v>
          </cell>
          <cell r="C1347" t="str">
            <v xml:space="preserve">Un    </v>
          </cell>
          <cell r="D1347">
            <v>1429.65</v>
          </cell>
          <cell r="E1347">
            <v>1183.1600000000001</v>
          </cell>
          <cell r="F1347">
            <v>2612.81</v>
          </cell>
        </row>
        <row r="1348">
          <cell r="A1348">
            <v>81867</v>
          </cell>
          <cell r="B1348" t="str">
            <v>FOSSA SEPTICA 3000 LITROS COM IMPERMEABILIZAÇÃO</v>
          </cell>
          <cell r="C1348" t="str">
            <v xml:space="preserve">Un    </v>
          </cell>
          <cell r="D1348">
            <v>1758.93</v>
          </cell>
          <cell r="E1348">
            <v>1520.56</v>
          </cell>
          <cell r="F1348">
            <v>3279.49</v>
          </cell>
        </row>
        <row r="1349">
          <cell r="A1349">
            <v>81868</v>
          </cell>
          <cell r="B1349" t="str">
            <v>FOSSA SEPTICA 4500 LITROS COM IMPERMEABILIZAÇÃO</v>
          </cell>
          <cell r="C1349" t="str">
            <v xml:space="preserve">Un    </v>
          </cell>
          <cell r="D1349">
            <v>2477.5</v>
          </cell>
          <cell r="E1349">
            <v>2417.7600000000002</v>
          </cell>
          <cell r="F1349">
            <v>4895.26</v>
          </cell>
        </row>
        <row r="1350">
          <cell r="A1350">
            <v>81869</v>
          </cell>
          <cell r="B1350" t="str">
            <v>FOSSA SEPTICA 8700 LITROS COM IMPERMEABILIZAÇÃO</v>
          </cell>
          <cell r="C1350" t="str">
            <v xml:space="preserve">Un    </v>
          </cell>
          <cell r="D1350">
            <v>3980.51</v>
          </cell>
          <cell r="E1350">
            <v>3785.47</v>
          </cell>
          <cell r="F1350">
            <v>7765.98</v>
          </cell>
        </row>
        <row r="1351">
          <cell r="A1351">
            <v>81874</v>
          </cell>
          <cell r="B1351" t="str">
            <v>SUMIDOURO COM DIÂMETRO=1,60M E  PROFUNDIDADE=4,50 M</v>
          </cell>
          <cell r="C1351" t="str">
            <v xml:space="preserve">Un    </v>
          </cell>
          <cell r="D1351">
            <v>514.20000000000005</v>
          </cell>
          <cell r="E1351">
            <v>1299.78</v>
          </cell>
          <cell r="F1351">
            <v>1813.98</v>
          </cell>
        </row>
        <row r="1352">
          <cell r="A1352">
            <v>81880</v>
          </cell>
          <cell r="B1352" t="str">
            <v>RES.METALICO TAÇA AÇO PATINÁVEL-V=5M3-COL.SEC.H=6M+FUNDAÇÃO+LOGOTIPO</v>
          </cell>
          <cell r="C1352" t="str">
            <v xml:space="preserve">Un    </v>
          </cell>
          <cell r="D1352">
            <v>8740.65</v>
          </cell>
          <cell r="E1352">
            <v>834.98</v>
          </cell>
          <cell r="F1352">
            <v>9575.6299999999992</v>
          </cell>
        </row>
        <row r="1353">
          <cell r="A1353">
            <v>81881</v>
          </cell>
          <cell r="B1353" t="str">
            <v>RES.METALICO TAÇA AÇO PATINÁVEL-V=10M3-COL.SEC.H=6M+FUNDAÇÃO+LOGOTIPO</v>
          </cell>
          <cell r="C1353" t="str">
            <v xml:space="preserve">Un    </v>
          </cell>
          <cell r="D1353">
            <v>12892.09</v>
          </cell>
          <cell r="E1353">
            <v>737.72</v>
          </cell>
          <cell r="F1353">
            <v>13629.81</v>
          </cell>
        </row>
        <row r="1354">
          <cell r="A1354">
            <v>81882</v>
          </cell>
          <cell r="B1354" t="str">
            <v>RES.METALICO TAÇA AÇO PATINÁVEL-V=15M3-COL.SEC.H=6M+FUNDAÇÃO+LOGOTIPO</v>
          </cell>
          <cell r="C1354" t="str">
            <v xml:space="preserve">Un    </v>
          </cell>
          <cell r="D1354">
            <v>17536.52</v>
          </cell>
          <cell r="E1354">
            <v>977.64</v>
          </cell>
          <cell r="F1354">
            <v>18514.16</v>
          </cell>
        </row>
        <row r="1355">
          <cell r="A1355">
            <v>81883</v>
          </cell>
          <cell r="B1355" t="str">
            <v>RES.METALICO TAÇA AÇO PATINÁVEL-V=20M3-COL.SEC.H=6M+FUNDAÇÃO+LOGOTIPO</v>
          </cell>
          <cell r="C1355" t="str">
            <v xml:space="preserve">un    </v>
          </cell>
          <cell r="D1355">
            <v>21557.77</v>
          </cell>
          <cell r="E1355">
            <v>1302.6300000000001</v>
          </cell>
          <cell r="F1355">
            <v>22860.400000000001</v>
          </cell>
        </row>
        <row r="1356">
          <cell r="A1356">
            <v>81885</v>
          </cell>
          <cell r="B1356" t="str">
            <v>TERMINAL DE VENTILACAO DIAMETRO 50 MM</v>
          </cell>
          <cell r="C1356" t="str">
            <v xml:space="preserve">Un    </v>
          </cell>
          <cell r="D1356">
            <v>3.69</v>
          </cell>
          <cell r="E1356">
            <v>1.51</v>
          </cell>
          <cell r="F1356">
            <v>5.2</v>
          </cell>
        </row>
        <row r="1357">
          <cell r="A1357">
            <v>81888</v>
          </cell>
          <cell r="B1357" t="str">
            <v>TORNEIRA BOIA DIAMETRO (3/4") 20 MM</v>
          </cell>
          <cell r="C1357" t="str">
            <v xml:space="preserve">Un    </v>
          </cell>
          <cell r="D1357">
            <v>43.13</v>
          </cell>
          <cell r="E1357">
            <v>6.05</v>
          </cell>
          <cell r="F1357">
            <v>49.18</v>
          </cell>
        </row>
        <row r="1358">
          <cell r="A1358">
            <v>81889</v>
          </cell>
          <cell r="B1358" t="str">
            <v>TORNEIRA BOIA DIAMETRO 1" (25 MM )</v>
          </cell>
          <cell r="C1358" t="str">
            <v xml:space="preserve">Un    </v>
          </cell>
          <cell r="D1358">
            <v>56</v>
          </cell>
          <cell r="E1358">
            <v>7.35</v>
          </cell>
          <cell r="F1358">
            <v>63.35</v>
          </cell>
        </row>
        <row r="1359">
          <cell r="A1359">
            <v>81890</v>
          </cell>
          <cell r="B1359" t="str">
            <v>TORNEIRA BOIA DIAMETRO 1.1/4" - 32 MM</v>
          </cell>
          <cell r="C1359" t="str">
            <v xml:space="preserve">Un    </v>
          </cell>
          <cell r="D1359">
            <v>103.87</v>
          </cell>
          <cell r="E1359">
            <v>8.64</v>
          </cell>
          <cell r="F1359">
            <v>112.51</v>
          </cell>
        </row>
        <row r="1360">
          <cell r="A1360">
            <v>81891</v>
          </cell>
          <cell r="B1360" t="str">
            <v>TORNEIRA BOIA DIAMETRO 1.1/2" (40 MM)</v>
          </cell>
          <cell r="C1360" t="str">
            <v xml:space="preserve">Un    </v>
          </cell>
          <cell r="D1360">
            <v>110.66</v>
          </cell>
          <cell r="E1360">
            <v>9.7200000000000006</v>
          </cell>
          <cell r="F1360">
            <v>120.38</v>
          </cell>
        </row>
        <row r="1361">
          <cell r="A1361">
            <v>81892</v>
          </cell>
          <cell r="B1361" t="str">
            <v>TORNEIRA BOIA DIAMETRO 2" (50 MM)</v>
          </cell>
          <cell r="C1361" t="str">
            <v xml:space="preserve">Un    </v>
          </cell>
          <cell r="D1361">
            <v>133.74</v>
          </cell>
          <cell r="E1361">
            <v>11.67</v>
          </cell>
          <cell r="F1361">
            <v>145.41</v>
          </cell>
        </row>
        <row r="1362">
          <cell r="A1362">
            <v>81894</v>
          </cell>
          <cell r="B1362" t="str">
            <v xml:space="preserve">CHAVE DE BOIA AUTOMÁTICA - 15A/250V </v>
          </cell>
          <cell r="C1362" t="str">
            <v xml:space="preserve">un    </v>
          </cell>
          <cell r="D1362">
            <v>32</v>
          </cell>
          <cell r="E1362">
            <v>17.28</v>
          </cell>
          <cell r="F1362">
            <v>49.28</v>
          </cell>
        </row>
        <row r="1363">
          <cell r="A1363">
            <v>81920</v>
          </cell>
          <cell r="B1363" t="str">
            <v>J O E L H O S</v>
          </cell>
          <cell r="D1363">
            <v>0</v>
          </cell>
          <cell r="E1363">
            <v>0</v>
          </cell>
          <cell r="F1363">
            <v>0</v>
          </cell>
        </row>
        <row r="1364">
          <cell r="A1364">
            <v>81921</v>
          </cell>
          <cell r="B1364" t="str">
            <v>JOELHO 45 GRAUS DIAMETRO 40 MM</v>
          </cell>
          <cell r="C1364" t="str">
            <v xml:space="preserve">Un    </v>
          </cell>
          <cell r="D1364">
            <v>1.71</v>
          </cell>
          <cell r="E1364">
            <v>6.05</v>
          </cell>
          <cell r="F1364">
            <v>7.76</v>
          </cell>
        </row>
        <row r="1365">
          <cell r="A1365">
            <v>81922</v>
          </cell>
          <cell r="B1365" t="str">
            <v>JOELHO 45 GRAUS DIAMETRO 50 MM</v>
          </cell>
          <cell r="C1365" t="str">
            <v xml:space="preserve">Un    </v>
          </cell>
          <cell r="D1365">
            <v>2.61</v>
          </cell>
          <cell r="E1365">
            <v>6.05</v>
          </cell>
          <cell r="F1365">
            <v>8.66</v>
          </cell>
        </row>
        <row r="1366">
          <cell r="A1366">
            <v>81923</v>
          </cell>
          <cell r="B1366" t="str">
            <v>JOELHO 45 GRAUS DIAMETRO 75 MM</v>
          </cell>
          <cell r="C1366" t="str">
            <v xml:space="preserve">Un    </v>
          </cell>
          <cell r="D1366">
            <v>5.94</v>
          </cell>
          <cell r="E1366">
            <v>7.77</v>
          </cell>
          <cell r="F1366">
            <v>13.71</v>
          </cell>
        </row>
        <row r="1367">
          <cell r="A1367">
            <v>81924</v>
          </cell>
          <cell r="B1367" t="str">
            <v>JOELHO 45 GRAUS DIAMETRO 100 MM</v>
          </cell>
          <cell r="C1367" t="str">
            <v xml:space="preserve">Un    </v>
          </cell>
          <cell r="D1367">
            <v>6.05</v>
          </cell>
          <cell r="E1367">
            <v>9.7200000000000006</v>
          </cell>
          <cell r="F1367">
            <v>15.77</v>
          </cell>
        </row>
        <row r="1368">
          <cell r="A1368">
            <v>81927</v>
          </cell>
          <cell r="B1368" t="str">
            <v xml:space="preserve">JOELHO 90 GRAUS C/ANEL 40 mm </v>
          </cell>
          <cell r="C1368" t="str">
            <v xml:space="preserve">Un    </v>
          </cell>
          <cell r="D1368">
            <v>2.4900000000000002</v>
          </cell>
          <cell r="E1368">
            <v>6.05</v>
          </cell>
          <cell r="F1368">
            <v>8.5399999999999991</v>
          </cell>
        </row>
        <row r="1369">
          <cell r="A1369">
            <v>81928</v>
          </cell>
          <cell r="B1369" t="str">
            <v>JOELHO 90 GRAUS C/ANEL 50 MM</v>
          </cell>
          <cell r="C1369" t="str">
            <v xml:space="preserve">Un    </v>
          </cell>
          <cell r="D1369">
            <v>2.5</v>
          </cell>
          <cell r="E1369">
            <v>6.05</v>
          </cell>
          <cell r="F1369">
            <v>8.5500000000000007</v>
          </cell>
        </row>
        <row r="1370">
          <cell r="A1370">
            <v>81935</v>
          </cell>
          <cell r="B1370" t="str">
            <v>JOELHO 90 GRAUS DIAMETRO 40 MM</v>
          </cell>
          <cell r="C1370" t="str">
            <v xml:space="preserve">Un    </v>
          </cell>
          <cell r="D1370">
            <v>1.02</v>
          </cell>
          <cell r="E1370">
            <v>6.05</v>
          </cell>
          <cell r="F1370">
            <v>7.07</v>
          </cell>
        </row>
        <row r="1371">
          <cell r="A1371">
            <v>81936</v>
          </cell>
          <cell r="B1371" t="str">
            <v>JOELHO 90 GRAUS DIAMETRO 50 MM</v>
          </cell>
          <cell r="C1371" t="str">
            <v xml:space="preserve">Un    </v>
          </cell>
          <cell r="D1371">
            <v>1.86</v>
          </cell>
          <cell r="E1371">
            <v>6.05</v>
          </cell>
          <cell r="F1371">
            <v>7.91</v>
          </cell>
        </row>
        <row r="1372">
          <cell r="A1372">
            <v>81937</v>
          </cell>
          <cell r="B1372" t="str">
            <v>JOELHO 90 GRAUS DIAMETRO 75 MM</v>
          </cell>
          <cell r="C1372" t="str">
            <v xml:space="preserve">Un    </v>
          </cell>
          <cell r="D1372">
            <v>4.84</v>
          </cell>
          <cell r="E1372">
            <v>7.77</v>
          </cell>
          <cell r="F1372">
            <v>12.61</v>
          </cell>
        </row>
        <row r="1373">
          <cell r="A1373">
            <v>81938</v>
          </cell>
          <cell r="B1373" t="str">
            <v>JOELHO 90 GRAUS DIAMETRO 100 MM</v>
          </cell>
          <cell r="C1373" t="str">
            <v xml:space="preserve">Un    </v>
          </cell>
          <cell r="D1373">
            <v>5.41</v>
          </cell>
          <cell r="E1373">
            <v>9.7200000000000006</v>
          </cell>
          <cell r="F1373">
            <v>15.13</v>
          </cell>
        </row>
        <row r="1374">
          <cell r="A1374">
            <v>81946</v>
          </cell>
          <cell r="B1374" t="str">
            <v>JOELHO 90 GRAUS C/VISITA DIAM.100 X 50 MM</v>
          </cell>
          <cell r="C1374" t="str">
            <v xml:space="preserve">Un    </v>
          </cell>
          <cell r="D1374">
            <v>16</v>
          </cell>
          <cell r="E1374">
            <v>9.7200000000000006</v>
          </cell>
          <cell r="F1374">
            <v>25.72</v>
          </cell>
        </row>
        <row r="1375">
          <cell r="A1375">
            <v>81960</v>
          </cell>
          <cell r="B1375" t="str">
            <v>J U N C O E S</v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81961</v>
          </cell>
          <cell r="B1376" t="str">
            <v>JUNCAO 45 GRAUS DIAMETRO 40 MM</v>
          </cell>
          <cell r="C1376" t="str">
            <v xml:space="preserve">Un    </v>
          </cell>
          <cell r="D1376">
            <v>3.75</v>
          </cell>
          <cell r="E1376">
            <v>6.27</v>
          </cell>
          <cell r="F1376">
            <v>10.02</v>
          </cell>
        </row>
        <row r="1377">
          <cell r="A1377">
            <v>81965</v>
          </cell>
          <cell r="B1377" t="str">
            <v>JUNCAO INVERTIDA DIAMETRO 75 X 50 MM</v>
          </cell>
          <cell r="C1377" t="str">
            <v xml:space="preserve">Un    </v>
          </cell>
          <cell r="D1377">
            <v>7.14</v>
          </cell>
          <cell r="E1377">
            <v>3.67</v>
          </cell>
          <cell r="F1377">
            <v>10.81</v>
          </cell>
        </row>
        <row r="1378">
          <cell r="A1378">
            <v>81970</v>
          </cell>
          <cell r="B1378" t="str">
            <v>JUNCAO SIMPLES DIAMETRO 50 X 50 MM</v>
          </cell>
          <cell r="C1378" t="str">
            <v xml:space="preserve">Un    </v>
          </cell>
          <cell r="D1378">
            <v>6.55</v>
          </cell>
          <cell r="E1378">
            <v>6.27</v>
          </cell>
          <cell r="F1378">
            <v>12.82</v>
          </cell>
        </row>
        <row r="1379">
          <cell r="A1379">
            <v>81971</v>
          </cell>
          <cell r="B1379" t="str">
            <v>JUNCAO SIMPLES DIAM. 75 X 50 MM</v>
          </cell>
          <cell r="C1379" t="str">
            <v xml:space="preserve">Un    </v>
          </cell>
          <cell r="D1379">
            <v>7.65</v>
          </cell>
          <cell r="E1379">
            <v>7.99</v>
          </cell>
          <cell r="F1379">
            <v>15.64</v>
          </cell>
        </row>
        <row r="1380">
          <cell r="A1380">
            <v>81972</v>
          </cell>
          <cell r="B1380" t="str">
            <v>JUNCAO SIMPLES DIAMETRO 75 X 75 MM</v>
          </cell>
          <cell r="C1380" t="str">
            <v xml:space="preserve">Un    </v>
          </cell>
          <cell r="D1380">
            <v>12.42</v>
          </cell>
          <cell r="E1380">
            <v>7.99</v>
          </cell>
          <cell r="F1380">
            <v>20.41</v>
          </cell>
        </row>
        <row r="1381">
          <cell r="A1381">
            <v>81973</v>
          </cell>
          <cell r="B1381" t="str">
            <v>JUNCAO SIMPLES DIAM. 100 X 50 MM</v>
          </cell>
          <cell r="C1381" t="str">
            <v xml:space="preserve">Un    </v>
          </cell>
          <cell r="D1381">
            <v>13.69</v>
          </cell>
          <cell r="E1381">
            <v>9.93</v>
          </cell>
          <cell r="F1381">
            <v>23.62</v>
          </cell>
        </row>
        <row r="1382">
          <cell r="A1382">
            <v>81974</v>
          </cell>
          <cell r="B1382" t="str">
            <v>JUNCAO SIMPLES DIAMETRO 100 X 75 MM</v>
          </cell>
          <cell r="C1382" t="str">
            <v xml:space="preserve">Un    </v>
          </cell>
          <cell r="D1382">
            <v>19.5</v>
          </cell>
          <cell r="E1382">
            <v>9.93</v>
          </cell>
          <cell r="F1382">
            <v>29.43</v>
          </cell>
        </row>
        <row r="1383">
          <cell r="A1383">
            <v>81975</v>
          </cell>
          <cell r="B1383" t="str">
            <v>JUNCAO SIMPLES DIAM. 100 X 100 MM</v>
          </cell>
          <cell r="C1383" t="str">
            <v xml:space="preserve">Un    </v>
          </cell>
          <cell r="D1383">
            <v>15</v>
          </cell>
          <cell r="E1383">
            <v>9.93</v>
          </cell>
          <cell r="F1383">
            <v>24.93</v>
          </cell>
        </row>
        <row r="1384">
          <cell r="A1384">
            <v>81981</v>
          </cell>
          <cell r="B1384" t="str">
            <v>JUNÇÃO DUPLA DIAMETRO 75 MM</v>
          </cell>
          <cell r="C1384" t="str">
            <v xml:space="preserve">Un    </v>
          </cell>
          <cell r="D1384">
            <v>11.85</v>
          </cell>
          <cell r="E1384">
            <v>7.99</v>
          </cell>
          <cell r="F1384">
            <v>19.84</v>
          </cell>
        </row>
        <row r="1385">
          <cell r="A1385">
            <v>82000</v>
          </cell>
          <cell r="B1385" t="str">
            <v>L U V A S</v>
          </cell>
          <cell r="D1385">
            <v>0</v>
          </cell>
          <cell r="E1385">
            <v>0</v>
          </cell>
          <cell r="F1385">
            <v>0</v>
          </cell>
        </row>
        <row r="1386">
          <cell r="A1386">
            <v>82001</v>
          </cell>
          <cell r="B1386" t="str">
            <v>LUVA SIMPLES DIAMETRO 40 MM</v>
          </cell>
          <cell r="C1386" t="str">
            <v xml:space="preserve">Un    </v>
          </cell>
          <cell r="D1386">
            <v>0.98</v>
          </cell>
          <cell r="E1386">
            <v>3.03</v>
          </cell>
          <cell r="F1386">
            <v>4.01</v>
          </cell>
        </row>
        <row r="1387">
          <cell r="A1387">
            <v>82002</v>
          </cell>
          <cell r="B1387" t="str">
            <v>LUVA SIMPLES DIAMETRO 50 MM</v>
          </cell>
          <cell r="C1387" t="str">
            <v xml:space="preserve">Un    </v>
          </cell>
          <cell r="D1387">
            <v>2.2200000000000002</v>
          </cell>
          <cell r="E1387">
            <v>3.03</v>
          </cell>
          <cell r="F1387">
            <v>5.25</v>
          </cell>
        </row>
        <row r="1388">
          <cell r="A1388">
            <v>82003</v>
          </cell>
          <cell r="B1388" t="str">
            <v>LUVA SIMPLES DIAMETRO 75 MM</v>
          </cell>
          <cell r="C1388" t="str">
            <v xml:space="preserve">Un    </v>
          </cell>
          <cell r="D1388">
            <v>4.3</v>
          </cell>
          <cell r="E1388">
            <v>3.89</v>
          </cell>
          <cell r="F1388">
            <v>8.19</v>
          </cell>
        </row>
        <row r="1389">
          <cell r="A1389">
            <v>82004</v>
          </cell>
          <cell r="B1389" t="str">
            <v>LUVA SIMPLES DIAM. 100 MM</v>
          </cell>
          <cell r="C1389" t="str">
            <v xml:space="preserve">Un    </v>
          </cell>
          <cell r="D1389">
            <v>4.63</v>
          </cell>
          <cell r="E1389">
            <v>4.97</v>
          </cell>
          <cell r="F1389">
            <v>9.6</v>
          </cell>
        </row>
        <row r="1390">
          <cell r="A1390">
            <v>82050</v>
          </cell>
          <cell r="B1390" t="str">
            <v>P O R T A / G R E L H A</v>
          </cell>
          <cell r="D1390">
            <v>0</v>
          </cell>
          <cell r="E1390">
            <v>0</v>
          </cell>
          <cell r="F1390">
            <v>0</v>
          </cell>
        </row>
        <row r="1391">
          <cell r="A1391">
            <v>82051</v>
          </cell>
          <cell r="B1391" t="str">
            <v>PORTA GRELHA QUADRADA BRANCO DIAM. 150 MM</v>
          </cell>
          <cell r="C1391" t="str">
            <v xml:space="preserve">Un    </v>
          </cell>
          <cell r="D1391">
            <v>5.89</v>
          </cell>
          <cell r="E1391">
            <v>2.16</v>
          </cell>
          <cell r="F1391">
            <v>8.0500000000000007</v>
          </cell>
        </row>
        <row r="1392">
          <cell r="A1392">
            <v>82052</v>
          </cell>
          <cell r="B1392" t="str">
            <v>PORTA GRELHA QUADRADO CROMADO DIAM.150 MM</v>
          </cell>
          <cell r="C1392" t="str">
            <v xml:space="preserve">Un    </v>
          </cell>
          <cell r="D1392">
            <v>6.19</v>
          </cell>
          <cell r="E1392">
            <v>2.16</v>
          </cell>
          <cell r="F1392">
            <v>8.35</v>
          </cell>
        </row>
        <row r="1393">
          <cell r="A1393">
            <v>82053</v>
          </cell>
          <cell r="B1393" t="str">
            <v>PORTA GRELHA QUADRADO P/GREL.QUADRADA DIAM. 100 MM</v>
          </cell>
          <cell r="C1393" t="str">
            <v xml:space="preserve">Un    </v>
          </cell>
          <cell r="D1393">
            <v>6.19</v>
          </cell>
          <cell r="E1393">
            <v>2.16</v>
          </cell>
          <cell r="F1393">
            <v>8.35</v>
          </cell>
        </row>
        <row r="1394">
          <cell r="A1394">
            <v>82054</v>
          </cell>
          <cell r="B1394" t="str">
            <v>PORTA GRELHA QUADRADO P/GRELHA RED.BRANC.100 MM</v>
          </cell>
          <cell r="C1394" t="str">
            <v xml:space="preserve">Un    </v>
          </cell>
          <cell r="D1394">
            <v>3.05</v>
          </cell>
          <cell r="E1394">
            <v>2.16</v>
          </cell>
          <cell r="F1394">
            <v>5.21</v>
          </cell>
        </row>
        <row r="1395">
          <cell r="A1395">
            <v>82055</v>
          </cell>
          <cell r="B1395" t="str">
            <v>PORTA GRELHA QUADRADO P/GRELHA RED.CROM.DIAM.100 M</v>
          </cell>
          <cell r="C1395" t="str">
            <v xml:space="preserve">Un    </v>
          </cell>
          <cell r="D1395">
            <v>5.41</v>
          </cell>
          <cell r="E1395">
            <v>2.16</v>
          </cell>
          <cell r="F1395">
            <v>7.57</v>
          </cell>
        </row>
        <row r="1396">
          <cell r="A1396">
            <v>82070</v>
          </cell>
          <cell r="B1396" t="str">
            <v>PORTA GRELHA REDONDO BRANCO DIAM. 100 MM</v>
          </cell>
          <cell r="C1396" t="str">
            <v xml:space="preserve">Un    </v>
          </cell>
          <cell r="D1396">
            <v>3.89</v>
          </cell>
          <cell r="E1396">
            <v>2.16</v>
          </cell>
          <cell r="F1396">
            <v>6.05</v>
          </cell>
        </row>
        <row r="1397">
          <cell r="A1397">
            <v>82071</v>
          </cell>
          <cell r="B1397" t="str">
            <v>PORTA GRELHA REDONDO BRANCO DIAM. 150 MM</v>
          </cell>
          <cell r="C1397" t="str">
            <v xml:space="preserve">Un    </v>
          </cell>
          <cell r="D1397">
            <v>5.19</v>
          </cell>
          <cell r="E1397">
            <v>2.16</v>
          </cell>
          <cell r="F1397">
            <v>7.35</v>
          </cell>
        </row>
        <row r="1398">
          <cell r="A1398">
            <v>82072</v>
          </cell>
          <cell r="B1398" t="str">
            <v>PORTA GRELHA REDONDO CROMADO DIAMETRO 150 MM</v>
          </cell>
          <cell r="C1398" t="str">
            <v xml:space="preserve">Un    </v>
          </cell>
          <cell r="D1398">
            <v>5.49</v>
          </cell>
          <cell r="E1398">
            <v>2.16</v>
          </cell>
          <cell r="F1398">
            <v>7.65</v>
          </cell>
        </row>
        <row r="1399">
          <cell r="A1399">
            <v>82100</v>
          </cell>
          <cell r="B1399" t="str">
            <v>R E D U C O E S</v>
          </cell>
          <cell r="D1399">
            <v>0</v>
          </cell>
          <cell r="E1399">
            <v>0</v>
          </cell>
          <cell r="F1399">
            <v>0</v>
          </cell>
        </row>
        <row r="1400">
          <cell r="A1400">
            <v>82101</v>
          </cell>
          <cell r="B1400" t="str">
            <v>REDUCAO EXCENTRICA 75 X 50 MM</v>
          </cell>
          <cell r="C1400" t="str">
            <v xml:space="preserve">Un    </v>
          </cell>
          <cell r="D1400">
            <v>5.5</v>
          </cell>
          <cell r="E1400">
            <v>7.77</v>
          </cell>
          <cell r="F1400">
            <v>13.27</v>
          </cell>
        </row>
        <row r="1401">
          <cell r="A1401">
            <v>82102</v>
          </cell>
          <cell r="B1401" t="str">
            <v>REDUCAO EXCENTRICA 100 X 75 MM</v>
          </cell>
          <cell r="C1401" t="str">
            <v xml:space="preserve">Un    </v>
          </cell>
          <cell r="D1401">
            <v>6.2</v>
          </cell>
          <cell r="E1401">
            <v>9.7200000000000006</v>
          </cell>
          <cell r="F1401">
            <v>15.92</v>
          </cell>
        </row>
        <row r="1402">
          <cell r="A1402">
            <v>82103</v>
          </cell>
          <cell r="B1402" t="str">
            <v>REDUCAO EXCENTRICA 100 X 50 MM</v>
          </cell>
          <cell r="C1402" t="str">
            <v xml:space="preserve">Un    </v>
          </cell>
          <cell r="D1402">
            <v>5.85</v>
          </cell>
          <cell r="E1402">
            <v>8.64</v>
          </cell>
          <cell r="F1402">
            <v>14.49</v>
          </cell>
        </row>
        <row r="1403">
          <cell r="A1403">
            <v>82150</v>
          </cell>
          <cell r="B1403" t="str">
            <v>T A M P A S</v>
          </cell>
          <cell r="D1403">
            <v>0</v>
          </cell>
          <cell r="E1403">
            <v>0</v>
          </cell>
          <cell r="F1403">
            <v>0</v>
          </cell>
        </row>
        <row r="1404">
          <cell r="A1404">
            <v>82151</v>
          </cell>
          <cell r="B1404" t="str">
            <v>TAMPA CEGA QUADRADA BRANCA DIAM. 150 MM</v>
          </cell>
          <cell r="C1404" t="str">
            <v xml:space="preserve">Un    </v>
          </cell>
          <cell r="D1404">
            <v>7.69</v>
          </cell>
          <cell r="E1404">
            <v>1.73</v>
          </cell>
          <cell r="F1404">
            <v>9.42</v>
          </cell>
        </row>
        <row r="1405">
          <cell r="A1405">
            <v>82153</v>
          </cell>
          <cell r="B1405" t="str">
            <v>TAMPA CEGA REDONDA BRANCA DIAM. 100 MM</v>
          </cell>
          <cell r="C1405" t="str">
            <v xml:space="preserve">Un    </v>
          </cell>
          <cell r="D1405">
            <v>3</v>
          </cell>
          <cell r="E1405">
            <v>1.73</v>
          </cell>
          <cell r="F1405">
            <v>4.7300000000000004</v>
          </cell>
        </row>
        <row r="1406">
          <cell r="A1406">
            <v>82157</v>
          </cell>
          <cell r="B1406" t="str">
            <v>TAMPA CEGA REDONDA BRANCA  250 MM</v>
          </cell>
          <cell r="C1406" t="str">
            <v xml:space="preserve">Un    </v>
          </cell>
          <cell r="D1406">
            <v>13.32</v>
          </cell>
          <cell r="E1406">
            <v>1.73</v>
          </cell>
          <cell r="F1406">
            <v>15.05</v>
          </cell>
        </row>
        <row r="1407">
          <cell r="A1407">
            <v>82158</v>
          </cell>
          <cell r="B1407" t="str">
            <v>TAMPA CEGA REDONDA ALUMINIO 250 MM</v>
          </cell>
          <cell r="C1407" t="str">
            <v xml:space="preserve">Un    </v>
          </cell>
          <cell r="D1407">
            <v>87.9</v>
          </cell>
          <cell r="E1407">
            <v>1.73</v>
          </cell>
          <cell r="F1407">
            <v>89.63</v>
          </cell>
        </row>
        <row r="1408">
          <cell r="A1408">
            <v>82200</v>
          </cell>
          <cell r="B1408" t="str">
            <v>T E</v>
          </cell>
          <cell r="D1408">
            <v>0</v>
          </cell>
          <cell r="E1408">
            <v>0</v>
          </cell>
          <cell r="F1408">
            <v>0</v>
          </cell>
        </row>
        <row r="1409">
          <cell r="A1409">
            <v>82201</v>
          </cell>
          <cell r="B1409" t="str">
            <v>TE 90 GRAUS DIAMETRO 40 MM - ESGOTO</v>
          </cell>
          <cell r="C1409" t="str">
            <v xml:space="preserve">Un    </v>
          </cell>
          <cell r="D1409">
            <v>1.98</v>
          </cell>
          <cell r="E1409">
            <v>6.27</v>
          </cell>
          <cell r="F1409">
            <v>8.25</v>
          </cell>
        </row>
        <row r="1410">
          <cell r="A1410">
            <v>82220</v>
          </cell>
          <cell r="B1410" t="str">
            <v>TE DE INSPECAO DIAMETRO 100 X 75 MM</v>
          </cell>
          <cell r="C1410" t="str">
            <v xml:space="preserve">Un    </v>
          </cell>
          <cell r="D1410">
            <v>29.17</v>
          </cell>
          <cell r="E1410">
            <v>9.93</v>
          </cell>
          <cell r="F1410">
            <v>39.1</v>
          </cell>
        </row>
        <row r="1411">
          <cell r="A1411">
            <v>82230</v>
          </cell>
          <cell r="B1411" t="str">
            <v>TE SANITARIO DIAMETRO 50 X 50 MM</v>
          </cell>
          <cell r="C1411" t="str">
            <v xml:space="preserve">Un    </v>
          </cell>
          <cell r="D1411">
            <v>5.85</v>
          </cell>
          <cell r="E1411">
            <v>6.27</v>
          </cell>
          <cell r="F1411">
            <v>12.12</v>
          </cell>
        </row>
        <row r="1412">
          <cell r="A1412">
            <v>82231</v>
          </cell>
          <cell r="B1412" t="str">
            <v>TE SANITARIO DIAMETRO 75 X 50 MM</v>
          </cell>
          <cell r="C1412" t="str">
            <v xml:space="preserve">Un    </v>
          </cell>
          <cell r="D1412">
            <v>10.199999999999999</v>
          </cell>
          <cell r="E1412">
            <v>7.99</v>
          </cell>
          <cell r="F1412">
            <v>18.190000000000001</v>
          </cell>
        </row>
        <row r="1413">
          <cell r="A1413">
            <v>82232</v>
          </cell>
          <cell r="B1413" t="str">
            <v>TE SANITARIO DIAMETRO 75 X 75 MM</v>
          </cell>
          <cell r="C1413" t="str">
            <v xml:space="preserve">Un    </v>
          </cell>
          <cell r="D1413">
            <v>12.62</v>
          </cell>
          <cell r="E1413">
            <v>7.99</v>
          </cell>
          <cell r="F1413">
            <v>20.61</v>
          </cell>
        </row>
        <row r="1414">
          <cell r="A1414">
            <v>82233</v>
          </cell>
          <cell r="B1414" t="str">
            <v>TE SANITARIO DIAMETRO 100 X 50 MM</v>
          </cell>
          <cell r="C1414" t="str">
            <v xml:space="preserve">Un    </v>
          </cell>
          <cell r="D1414">
            <v>11.73</v>
          </cell>
          <cell r="E1414">
            <v>9.93</v>
          </cell>
          <cell r="F1414">
            <v>21.66</v>
          </cell>
        </row>
        <row r="1415">
          <cell r="A1415">
            <v>82234</v>
          </cell>
          <cell r="B1415" t="str">
            <v>TE SANITARIO DIAMETRO 100 X 75 MM</v>
          </cell>
          <cell r="C1415" t="str">
            <v xml:space="preserve">Un    </v>
          </cell>
          <cell r="D1415">
            <v>14</v>
          </cell>
          <cell r="E1415">
            <v>9.93</v>
          </cell>
          <cell r="F1415">
            <v>23.93</v>
          </cell>
        </row>
        <row r="1416">
          <cell r="A1416">
            <v>82235</v>
          </cell>
          <cell r="B1416" t="str">
            <v>TE SANITARIO DIAMETRO 100 X 100 MM</v>
          </cell>
          <cell r="C1416" t="str">
            <v xml:space="preserve">Un    </v>
          </cell>
          <cell r="D1416">
            <v>15.01</v>
          </cell>
          <cell r="E1416">
            <v>9.93</v>
          </cell>
          <cell r="F1416">
            <v>24.94</v>
          </cell>
        </row>
        <row r="1417">
          <cell r="A1417">
            <v>82300</v>
          </cell>
          <cell r="B1417" t="str">
            <v>T U B O S</v>
          </cell>
          <cell r="D1417">
            <v>0</v>
          </cell>
          <cell r="E1417">
            <v>0</v>
          </cell>
          <cell r="F1417">
            <v>0</v>
          </cell>
        </row>
        <row r="1418">
          <cell r="A1418">
            <v>82301</v>
          </cell>
          <cell r="B1418" t="str">
            <v>TUBO SOLD.P/ESGOTO DIAM. 40 MM</v>
          </cell>
          <cell r="C1418" t="str">
            <v xml:space="preserve">m     </v>
          </cell>
          <cell r="D1418">
            <v>3.49</v>
          </cell>
          <cell r="E1418">
            <v>5.19</v>
          </cell>
          <cell r="F1418">
            <v>8.68</v>
          </cell>
        </row>
        <row r="1419">
          <cell r="A1419">
            <v>82302</v>
          </cell>
          <cell r="B1419" t="str">
            <v>TUBO SOLD. P/ESGOTO DIAM. 50 MM</v>
          </cell>
          <cell r="C1419" t="str">
            <v xml:space="preserve">m     </v>
          </cell>
          <cell r="D1419">
            <v>6</v>
          </cell>
          <cell r="E1419">
            <v>6.48</v>
          </cell>
          <cell r="F1419">
            <v>12.48</v>
          </cell>
        </row>
        <row r="1420">
          <cell r="A1420">
            <v>82303</v>
          </cell>
          <cell r="B1420" t="str">
            <v>TUBO SOLDAVEL P/ESGOTO DIAM.75 MM</v>
          </cell>
          <cell r="C1420" t="str">
            <v xml:space="preserve">m     </v>
          </cell>
          <cell r="D1420">
            <v>8.1199999999999992</v>
          </cell>
          <cell r="E1420">
            <v>10.37</v>
          </cell>
          <cell r="F1420">
            <v>18.489999999999998</v>
          </cell>
        </row>
        <row r="1421">
          <cell r="A1421">
            <v>82304</v>
          </cell>
          <cell r="B1421" t="str">
            <v>TUBO SOLDAVEL P/ESGOTO DIAM. 100 MM</v>
          </cell>
          <cell r="C1421" t="str">
            <v xml:space="preserve">m     </v>
          </cell>
          <cell r="D1421">
            <v>9.2200000000000006</v>
          </cell>
          <cell r="E1421">
            <v>11.23</v>
          </cell>
          <cell r="F1421">
            <v>20.45</v>
          </cell>
        </row>
        <row r="1422">
          <cell r="A1422">
            <v>82331</v>
          </cell>
          <cell r="B1422" t="str">
            <v>TUBO LEVE PVC RIGIDO DIAMETRO 150 MM</v>
          </cell>
          <cell r="C1422" t="str">
            <v xml:space="preserve">M     </v>
          </cell>
          <cell r="D1422">
            <v>24.41</v>
          </cell>
          <cell r="E1422">
            <v>12.09</v>
          </cell>
          <cell r="F1422">
            <v>36.5</v>
          </cell>
        </row>
        <row r="1423">
          <cell r="A1423">
            <v>82332</v>
          </cell>
          <cell r="B1423" t="str">
            <v>TUBO LEVE PVC RIGIDO DIAMETRO 200 MM</v>
          </cell>
          <cell r="C1423" t="str">
            <v xml:space="preserve">M     </v>
          </cell>
          <cell r="D1423">
            <v>44.61</v>
          </cell>
          <cell r="E1423">
            <v>12.96</v>
          </cell>
          <cell r="F1423">
            <v>57.57</v>
          </cell>
        </row>
        <row r="1424">
          <cell r="A1424">
            <v>82333</v>
          </cell>
          <cell r="B1424" t="str">
            <v>TUBO LEVE PVC RIGIDO DIAMETRO 300 MM</v>
          </cell>
          <cell r="C1424" t="str">
            <v xml:space="preserve">M     </v>
          </cell>
          <cell r="D1424">
            <v>59</v>
          </cell>
          <cell r="E1424">
            <v>12.96</v>
          </cell>
          <cell r="F1424">
            <v>71.959999999999994</v>
          </cell>
        </row>
        <row r="1425">
          <cell r="A1425">
            <v>82334</v>
          </cell>
          <cell r="B1425" t="str">
            <v>TUBO LEVE PVC RIGIDO DIAMETRO 250 MM</v>
          </cell>
          <cell r="C1425" t="str">
            <v xml:space="preserve">M     </v>
          </cell>
          <cell r="D1425">
            <v>49.42</v>
          </cell>
          <cell r="E1425">
            <v>12.96</v>
          </cell>
          <cell r="F1425">
            <v>62.38</v>
          </cell>
        </row>
        <row r="1426">
          <cell r="A1426">
            <v>82341</v>
          </cell>
          <cell r="B1426" t="str">
            <v>TUBO DE CONCRETO SIMPLES DIAMETRO 400 MM - PS1=16 KN/M ( ÁGUAS PLUVIAIS) - CAVA 65X100CM</v>
          </cell>
          <cell r="C1426" t="str">
            <v xml:space="preserve">m     </v>
          </cell>
          <cell r="D1426">
            <v>37.86</v>
          </cell>
          <cell r="E1426">
            <v>27.55</v>
          </cell>
          <cell r="F1426">
            <v>65.41</v>
          </cell>
        </row>
        <row r="1427">
          <cell r="A1427">
            <v>82342</v>
          </cell>
          <cell r="B1427" t="str">
            <v>TUBO DE CONCRETO SIMPLES DIAMETRO 600 MM - PS1=24 KN/M ( ÁGUAS PLUVIAIS) - CAVA 95X120CM</v>
          </cell>
          <cell r="C1427" t="str">
            <v xml:space="preserve">m     </v>
          </cell>
          <cell r="D1427">
            <v>64.62</v>
          </cell>
          <cell r="E1427">
            <v>45.28</v>
          </cell>
          <cell r="F1427">
            <v>109.9</v>
          </cell>
        </row>
        <row r="1428">
          <cell r="A1428">
            <v>82343</v>
          </cell>
          <cell r="B1428" t="str">
            <v>TUBO DE CONCRETO SIMPLES DIAMETRO 500 MM - PS1=20 KN/M ( ÁGUAS PLUVIAIS) - CAVA 80X110CM</v>
          </cell>
          <cell r="C1428" t="str">
            <v xml:space="preserve">m     </v>
          </cell>
          <cell r="D1428">
            <v>46.94</v>
          </cell>
          <cell r="E1428">
            <v>35.76</v>
          </cell>
          <cell r="F1428">
            <v>82.7</v>
          </cell>
        </row>
        <row r="1429">
          <cell r="A1429">
            <v>82360</v>
          </cell>
          <cell r="B1429" t="str">
            <v>TUBO RÍGIDO CORRUGADO PARA DRENAGEM DIAMETRO 150 MM</v>
          </cell>
          <cell r="C1429" t="str">
            <v xml:space="preserve">m     </v>
          </cell>
          <cell r="D1429">
            <v>59.46</v>
          </cell>
          <cell r="E1429">
            <v>12.35</v>
          </cell>
          <cell r="F1429">
            <v>71.81</v>
          </cell>
        </row>
        <row r="1430">
          <cell r="A1430">
            <v>82365</v>
          </cell>
          <cell r="B1430" t="str">
            <v>TUBO RÍGIDO CORRUGADO PARA DRENAGEM DIAMETRO 100 MM</v>
          </cell>
          <cell r="C1430" t="str">
            <v xml:space="preserve">m     </v>
          </cell>
          <cell r="D1430">
            <v>32</v>
          </cell>
          <cell r="E1430">
            <v>11.23</v>
          </cell>
          <cell r="F1430">
            <v>43.23</v>
          </cell>
        </row>
        <row r="1431">
          <cell r="A1431">
            <v>82373</v>
          </cell>
          <cell r="B1431" t="str">
            <v>TUBO FERRO GALVANIZ.DIAM.1/2"</v>
          </cell>
          <cell r="C1431" t="str">
            <v xml:space="preserve">m     </v>
          </cell>
          <cell r="D1431">
            <v>8.52</v>
          </cell>
          <cell r="E1431">
            <v>5.83</v>
          </cell>
          <cell r="F1431">
            <v>14.35</v>
          </cell>
        </row>
        <row r="1432">
          <cell r="A1432">
            <v>82374</v>
          </cell>
          <cell r="B1432" t="str">
            <v>TUBO FERRO GALVANIZADO DIAM.3/4"</v>
          </cell>
          <cell r="C1432" t="str">
            <v xml:space="preserve">m     </v>
          </cell>
          <cell r="D1432">
            <v>16.48</v>
          </cell>
          <cell r="E1432">
            <v>6.48</v>
          </cell>
          <cell r="F1432">
            <v>22.96</v>
          </cell>
        </row>
        <row r="1433">
          <cell r="A1433">
            <v>82375</v>
          </cell>
          <cell r="B1433" t="str">
            <v>TUBO FERRO GALVANIZADO DIAM.1"</v>
          </cell>
          <cell r="C1433" t="str">
            <v xml:space="preserve">m     </v>
          </cell>
          <cell r="D1433">
            <v>24.26</v>
          </cell>
          <cell r="E1433">
            <v>7.13</v>
          </cell>
          <cell r="F1433">
            <v>31.39</v>
          </cell>
        </row>
        <row r="1434">
          <cell r="A1434">
            <v>82376</v>
          </cell>
          <cell r="B1434" t="str">
            <v>TUBO FERRO GALVAN.DIAM.1.1/4"</v>
          </cell>
          <cell r="C1434" t="str">
            <v xml:space="preserve">m     </v>
          </cell>
          <cell r="D1434">
            <v>30.96</v>
          </cell>
          <cell r="E1434">
            <v>10.8</v>
          </cell>
          <cell r="F1434">
            <v>41.76</v>
          </cell>
        </row>
        <row r="1435">
          <cell r="A1435">
            <v>82377</v>
          </cell>
          <cell r="B1435" t="str">
            <v>TUBO FERRO GALV.DIAM.1.1/2"</v>
          </cell>
          <cell r="C1435" t="str">
            <v xml:space="preserve">m     </v>
          </cell>
          <cell r="D1435">
            <v>36.799999999999997</v>
          </cell>
          <cell r="E1435">
            <v>13.39</v>
          </cell>
          <cell r="F1435">
            <v>50.19</v>
          </cell>
        </row>
        <row r="1436">
          <cell r="A1436">
            <v>82378</v>
          </cell>
          <cell r="B1436" t="str">
            <v>TUBO FERRO GALVANIZADO DIAM.2"</v>
          </cell>
          <cell r="C1436" t="str">
            <v xml:space="preserve">m     </v>
          </cell>
          <cell r="D1436">
            <v>43.98</v>
          </cell>
          <cell r="E1436">
            <v>15.99</v>
          </cell>
          <cell r="F1436">
            <v>59.97</v>
          </cell>
        </row>
        <row r="1437">
          <cell r="A1437">
            <v>82379</v>
          </cell>
          <cell r="B1437" t="str">
            <v>TUBO FERRO GALVANIZADO DIAM.2.1/2"</v>
          </cell>
          <cell r="C1437" t="str">
            <v xml:space="preserve">m     </v>
          </cell>
          <cell r="D1437">
            <v>58.61</v>
          </cell>
          <cell r="E1437">
            <v>17.93</v>
          </cell>
          <cell r="F1437">
            <v>76.540000000000006</v>
          </cell>
        </row>
        <row r="1438">
          <cell r="A1438">
            <v>82380</v>
          </cell>
          <cell r="B1438" t="str">
            <v>TUBO FERRO GALVANIZADO DIAM.3"</v>
          </cell>
          <cell r="C1438" t="str">
            <v xml:space="preserve">m     </v>
          </cell>
          <cell r="D1438">
            <v>76.33</v>
          </cell>
          <cell r="E1438">
            <v>20.95</v>
          </cell>
          <cell r="F1438">
            <v>97.28</v>
          </cell>
        </row>
        <row r="1439">
          <cell r="A1439">
            <v>82381</v>
          </cell>
          <cell r="B1439" t="str">
            <v>TUBO FERRO GALVANIZADO DIAM. 4"</v>
          </cell>
          <cell r="C1439" t="str">
            <v xml:space="preserve">m     </v>
          </cell>
          <cell r="D1439">
            <v>111.29</v>
          </cell>
          <cell r="E1439">
            <v>23.97</v>
          </cell>
          <cell r="F1439">
            <v>135.26</v>
          </cell>
        </row>
        <row r="1440">
          <cell r="A1440">
            <v>82400</v>
          </cell>
          <cell r="B1440" t="str">
            <v>ADAPTADORES</v>
          </cell>
          <cell r="D1440">
            <v>0</v>
          </cell>
          <cell r="E1440">
            <v>0</v>
          </cell>
          <cell r="F1440">
            <v>0</v>
          </cell>
        </row>
        <row r="1441">
          <cell r="A1441">
            <v>82401</v>
          </cell>
          <cell r="B1441" t="str">
            <v>ADAPTADOR PARA VALVULA DE PIA,LAVAT.E TANQUE 40 MM</v>
          </cell>
          <cell r="C1441" t="str">
            <v xml:space="preserve">Un    </v>
          </cell>
          <cell r="D1441">
            <v>1.24</v>
          </cell>
          <cell r="E1441">
            <v>3.03</v>
          </cell>
          <cell r="F1441">
            <v>4.2699999999999996</v>
          </cell>
        </row>
        <row r="1442">
          <cell r="A1442">
            <v>82402</v>
          </cell>
          <cell r="B1442" t="str">
            <v>ADAPTADOR JUNTA ELAST.P/SIFÃO METAL.40 MM X 1.1/2"</v>
          </cell>
          <cell r="C1442" t="str">
            <v xml:space="preserve">Un    </v>
          </cell>
          <cell r="D1442">
            <v>3.01</v>
          </cell>
          <cell r="E1442">
            <v>3.03</v>
          </cell>
          <cell r="F1442">
            <v>6.04</v>
          </cell>
        </row>
        <row r="1443">
          <cell r="A1443">
            <v>82403</v>
          </cell>
          <cell r="B1443" t="str">
            <v>ADAPTADOR PVC P/SIFAO PVC 40 MM X 1.1/4"</v>
          </cell>
          <cell r="C1443" t="str">
            <v xml:space="preserve">Un    </v>
          </cell>
          <cell r="D1443">
            <v>1.06</v>
          </cell>
          <cell r="E1443">
            <v>3.03</v>
          </cell>
          <cell r="F1443">
            <v>4.09</v>
          </cell>
        </row>
        <row r="1444">
          <cell r="A1444">
            <v>85000</v>
          </cell>
          <cell r="B1444" t="str">
            <v>INCENDIOS</v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85001</v>
          </cell>
          <cell r="B1445" t="str">
            <v>EXTINTOR CO2 (6 KG) - CAPACIDADE EXTINTORA 5 BC</v>
          </cell>
          <cell r="C1445" t="str">
            <v xml:space="preserve">Un    </v>
          </cell>
          <cell r="D1445">
            <v>350</v>
          </cell>
          <cell r="E1445">
            <v>0</v>
          </cell>
          <cell r="F1445">
            <v>350</v>
          </cell>
        </row>
        <row r="1446">
          <cell r="A1446">
            <v>85003</v>
          </cell>
          <cell r="B1446" t="str">
            <v>EXTINTOR PO QUIMICO SECO (6 KG) - CAPACIDADE EXTINTORA 20 BC</v>
          </cell>
          <cell r="C1446" t="str">
            <v xml:space="preserve">Un    </v>
          </cell>
          <cell r="D1446">
            <v>140</v>
          </cell>
          <cell r="E1446">
            <v>0</v>
          </cell>
          <cell r="F1446">
            <v>140</v>
          </cell>
        </row>
        <row r="1447">
          <cell r="A1447">
            <v>85005</v>
          </cell>
          <cell r="B1447" t="str">
            <v>EXTINTOR AGUA PRESSURIZADA (10 LITROS) - CAPACIDADE EXTINTORA 2A</v>
          </cell>
          <cell r="C1447" t="str">
            <v xml:space="preserve">Un    </v>
          </cell>
          <cell r="D1447">
            <v>130</v>
          </cell>
          <cell r="E1447">
            <v>0</v>
          </cell>
          <cell r="F1447">
            <v>130</v>
          </cell>
        </row>
        <row r="1448">
          <cell r="A1448">
            <v>85006</v>
          </cell>
          <cell r="B1448" t="str">
            <v>EXTINTOR MULTI USO EM PO A B C (6 KG) - CAPACIDADE EXTINTORA 3A 20BC</v>
          </cell>
          <cell r="C1448" t="str">
            <v xml:space="preserve">un    </v>
          </cell>
          <cell r="D1448">
            <v>170</v>
          </cell>
          <cell r="E1448">
            <v>0</v>
          </cell>
          <cell r="F1448">
            <v>170</v>
          </cell>
        </row>
        <row r="1449">
          <cell r="A1449">
            <v>85007</v>
          </cell>
          <cell r="B1449" t="str">
            <v>CAIXA DE INCÊNDIO METÁLICA COM SUPORTE PARA MANGUEIRA, TAMPA E MURETA 17X45X75 CM COM PINTURA</v>
          </cell>
          <cell r="C1449" t="str">
            <v xml:space="preserve">Un    </v>
          </cell>
          <cell r="D1449">
            <v>219.87</v>
          </cell>
          <cell r="E1449">
            <v>118.36</v>
          </cell>
          <cell r="F1449">
            <v>338.23</v>
          </cell>
        </row>
        <row r="1450">
          <cell r="A1450">
            <v>85011</v>
          </cell>
          <cell r="B1450" t="str">
            <v>CAIXA DE INCÊNDIO METÁLICA COM SUPORTE PARA MANGUEIRA, TAMPA E MURETA 17X60X90 CM C/PINTURA</v>
          </cell>
          <cell r="C1450" t="str">
            <v xml:space="preserve">Un    </v>
          </cell>
          <cell r="D1450">
            <v>271.83999999999997</v>
          </cell>
          <cell r="E1450">
            <v>112.48</v>
          </cell>
          <cell r="F1450">
            <v>384.32</v>
          </cell>
        </row>
        <row r="1451">
          <cell r="A1451">
            <v>85015</v>
          </cell>
          <cell r="B1451" t="str">
            <v>CAIXA DE PASSEIO C/TAMPA DE FERRO FUNDIDO 40X60 CM P/INCÊNDIO</v>
          </cell>
          <cell r="C1451" t="str">
            <v xml:space="preserve">Un    </v>
          </cell>
          <cell r="D1451">
            <v>149.76</v>
          </cell>
          <cell r="E1451">
            <v>66.16</v>
          </cell>
          <cell r="F1451">
            <v>215.92</v>
          </cell>
        </row>
        <row r="1452">
          <cell r="A1452">
            <v>85017</v>
          </cell>
          <cell r="B1452" t="str">
            <v>MANGUEIRA DE INCÊNDIO D.I. = 38 MM TIPO 2 COMP. = 15 M</v>
          </cell>
          <cell r="C1452" t="str">
            <v xml:space="preserve">CJ    </v>
          </cell>
          <cell r="D1452">
            <v>250</v>
          </cell>
          <cell r="E1452">
            <v>4.32</v>
          </cell>
          <cell r="F1452">
            <v>254.32</v>
          </cell>
        </row>
        <row r="1453">
          <cell r="A1453">
            <v>85019</v>
          </cell>
          <cell r="B1453" t="str">
            <v>MANGUEIRA DE INCENDIO DI=38 mm TIPO 2 COMP. 20M</v>
          </cell>
          <cell r="C1453" t="str">
            <v xml:space="preserve">CJ    </v>
          </cell>
          <cell r="D1453">
            <v>517.84</v>
          </cell>
          <cell r="E1453">
            <v>4.32</v>
          </cell>
          <cell r="F1453">
            <v>522.16</v>
          </cell>
        </row>
        <row r="1454">
          <cell r="A1454">
            <v>85023</v>
          </cell>
          <cell r="B1454" t="str">
            <v>MANGUEIRA DE INCENDIO DI=38 mm TIPO 2 COMP. 30 M</v>
          </cell>
          <cell r="C1454" t="str">
            <v xml:space="preserve">CJ    </v>
          </cell>
          <cell r="D1454">
            <v>630</v>
          </cell>
          <cell r="E1454">
            <v>4.32</v>
          </cell>
          <cell r="F1454">
            <v>634.32000000000005</v>
          </cell>
        </row>
        <row r="1455">
          <cell r="A1455">
            <v>85025</v>
          </cell>
          <cell r="B1455" t="str">
            <v>ESGUICHO REGULÁVEL 1.1/2"</v>
          </cell>
          <cell r="C1455" t="str">
            <v xml:space="preserve">Un    </v>
          </cell>
          <cell r="D1455">
            <v>50</v>
          </cell>
          <cell r="E1455">
            <v>1.8</v>
          </cell>
          <cell r="F1455">
            <v>51.8</v>
          </cell>
        </row>
        <row r="1456">
          <cell r="A1456">
            <v>85027</v>
          </cell>
          <cell r="B1456" t="str">
            <v>ADAPTADOR P/ENGATE STORZ 2.1/2" X 1.1/2"</v>
          </cell>
          <cell r="C1456" t="str">
            <v xml:space="preserve">Un    </v>
          </cell>
          <cell r="D1456">
            <v>27</v>
          </cell>
          <cell r="E1456">
            <v>3.24</v>
          </cell>
          <cell r="F1456">
            <v>30.24</v>
          </cell>
        </row>
        <row r="1457">
          <cell r="A1457">
            <v>85031</v>
          </cell>
          <cell r="B1457" t="str">
            <v>REGISTRO GLOBO ANGULAR 2.1/2"</v>
          </cell>
          <cell r="C1457" t="str">
            <v xml:space="preserve">Un    </v>
          </cell>
          <cell r="D1457">
            <v>80.28</v>
          </cell>
          <cell r="E1457">
            <v>10.8</v>
          </cell>
          <cell r="F1457">
            <v>91.08</v>
          </cell>
        </row>
        <row r="1458">
          <cell r="A1458">
            <v>85035</v>
          </cell>
          <cell r="B1458" t="str">
            <v>TAMPÃO CEGO COM CORRENTE 2.1/2"</v>
          </cell>
          <cell r="C1458" t="str">
            <v xml:space="preserve">Un    </v>
          </cell>
          <cell r="D1458">
            <v>61.8</v>
          </cell>
          <cell r="E1458">
            <v>3.24</v>
          </cell>
          <cell r="F1458">
            <v>65.040000000000006</v>
          </cell>
        </row>
        <row r="1459">
          <cell r="A1459">
            <v>85037</v>
          </cell>
          <cell r="B1459" t="str">
            <v>TANQUE DE PRESSÃO DE 10 L</v>
          </cell>
          <cell r="C1459" t="str">
            <v xml:space="preserve">Un    </v>
          </cell>
          <cell r="D1459">
            <v>182.56</v>
          </cell>
          <cell r="E1459">
            <v>14.04</v>
          </cell>
          <cell r="F1459">
            <v>196.6</v>
          </cell>
        </row>
        <row r="1460">
          <cell r="A1460">
            <v>85039</v>
          </cell>
          <cell r="B1460" t="str">
            <v>PRESSOSTATO 50 A 80 PSI</v>
          </cell>
          <cell r="C1460" t="str">
            <v xml:space="preserve">Un    </v>
          </cell>
          <cell r="D1460">
            <v>52.06</v>
          </cell>
          <cell r="E1460">
            <v>14.04</v>
          </cell>
          <cell r="F1460">
            <v>66.099999999999994</v>
          </cell>
        </row>
        <row r="1461">
          <cell r="A1461">
            <v>85041</v>
          </cell>
          <cell r="B1461" t="str">
            <v>MANOMETRO - 0 A 10 KG/CM2</v>
          </cell>
          <cell r="C1461" t="str">
            <v xml:space="preserve">Un    </v>
          </cell>
          <cell r="D1461">
            <v>44.43</v>
          </cell>
          <cell r="E1461">
            <v>14.04</v>
          </cell>
          <cell r="F1461">
            <v>58.47</v>
          </cell>
        </row>
        <row r="1462">
          <cell r="A1462">
            <v>85042</v>
          </cell>
          <cell r="B1462" t="str">
            <v>AVISADOR SONORO E VISUAL</v>
          </cell>
          <cell r="C1462" t="str">
            <v xml:space="preserve">un    </v>
          </cell>
          <cell r="D1462">
            <v>37</v>
          </cell>
          <cell r="E1462">
            <v>3.6</v>
          </cell>
          <cell r="F1462">
            <v>40.6</v>
          </cell>
        </row>
        <row r="1463">
          <cell r="A1463">
            <v>85043</v>
          </cell>
          <cell r="B1463" t="str">
            <v>SPRINKLER PENDENTE 60º C ,COR LIQUIDO VERMELHO</v>
          </cell>
          <cell r="C1463" t="str">
            <v xml:space="preserve">Un    </v>
          </cell>
          <cell r="D1463">
            <v>14.06</v>
          </cell>
          <cell r="E1463">
            <v>3.24</v>
          </cell>
          <cell r="F1463">
            <v>17.3</v>
          </cell>
        </row>
        <row r="1464">
          <cell r="A1464">
            <v>85045</v>
          </cell>
          <cell r="B1464" t="str">
            <v>NIPLE DUPLO FERRO GALVANIZADO 1"</v>
          </cell>
          <cell r="C1464" t="str">
            <v xml:space="preserve">Un    </v>
          </cell>
          <cell r="D1464">
            <v>5.83</v>
          </cell>
          <cell r="E1464">
            <v>4.32</v>
          </cell>
          <cell r="F1464">
            <v>10.15</v>
          </cell>
        </row>
        <row r="1465">
          <cell r="A1465">
            <v>85047</v>
          </cell>
          <cell r="B1465" t="str">
            <v>NIPLE DUPLO FERRO GALVANIZADO 2.1/2"</v>
          </cell>
          <cell r="C1465" t="str">
            <v xml:space="preserve">Un    </v>
          </cell>
          <cell r="D1465">
            <v>19.670000000000002</v>
          </cell>
          <cell r="E1465">
            <v>8.64</v>
          </cell>
          <cell r="F1465">
            <v>28.31</v>
          </cell>
        </row>
        <row r="1466">
          <cell r="A1466">
            <v>85049</v>
          </cell>
          <cell r="B1466" t="str">
            <v>NIPLE DUPLO FERRO GALVANIZADO 3"</v>
          </cell>
          <cell r="C1466" t="str">
            <v xml:space="preserve">Un    </v>
          </cell>
          <cell r="D1466">
            <v>36.869999999999997</v>
          </cell>
          <cell r="E1466">
            <v>8.64</v>
          </cell>
          <cell r="F1466">
            <v>45.51</v>
          </cell>
        </row>
        <row r="1467">
          <cell r="A1467">
            <v>85051</v>
          </cell>
          <cell r="B1467" t="str">
            <v>NIPLE DUPLO FERRO GALVANIZADO 3" X 2 1/2"</v>
          </cell>
          <cell r="C1467" t="str">
            <v xml:space="preserve">Un    </v>
          </cell>
          <cell r="D1467">
            <v>50.46</v>
          </cell>
          <cell r="E1467">
            <v>8.64</v>
          </cell>
          <cell r="F1467">
            <v>59.1</v>
          </cell>
        </row>
        <row r="1468">
          <cell r="A1468">
            <v>85053</v>
          </cell>
          <cell r="B1468" t="str">
            <v>TE DE FERRO GALVANIZADO 90º X 1"</v>
          </cell>
          <cell r="C1468" t="str">
            <v xml:space="preserve">Un    </v>
          </cell>
          <cell r="D1468">
            <v>12.05</v>
          </cell>
          <cell r="E1468">
            <v>9.93</v>
          </cell>
          <cell r="F1468">
            <v>21.98</v>
          </cell>
        </row>
        <row r="1469">
          <cell r="A1469">
            <v>85055</v>
          </cell>
          <cell r="B1469" t="str">
            <v>TE DE FERRO GALVANIZADO 90º X 1 1/2" X 1"</v>
          </cell>
          <cell r="C1469" t="str">
            <v xml:space="preserve">Un    </v>
          </cell>
          <cell r="D1469">
            <v>26.28</v>
          </cell>
          <cell r="E1469">
            <v>16.850000000000001</v>
          </cell>
          <cell r="F1469">
            <v>43.13</v>
          </cell>
        </row>
        <row r="1470">
          <cell r="A1470">
            <v>85056</v>
          </cell>
          <cell r="B1470" t="str">
            <v>TÊ DE FERRO GALVANIZADO 90º X 2 1/2"</v>
          </cell>
          <cell r="C1470" t="str">
            <v xml:space="preserve">un    </v>
          </cell>
          <cell r="D1470">
            <v>45.53</v>
          </cell>
          <cell r="E1470">
            <v>20.09</v>
          </cell>
          <cell r="F1470">
            <v>65.62</v>
          </cell>
        </row>
        <row r="1471">
          <cell r="A1471">
            <v>85057</v>
          </cell>
          <cell r="B1471" t="str">
            <v>TE DE FERRO GALVANIZADO 90º X 3" X 3"</v>
          </cell>
          <cell r="C1471" t="str">
            <v xml:space="preserve">Un    </v>
          </cell>
          <cell r="D1471">
            <v>81.040000000000006</v>
          </cell>
          <cell r="E1471">
            <v>20.09</v>
          </cell>
          <cell r="F1471">
            <v>101.13</v>
          </cell>
        </row>
        <row r="1472">
          <cell r="A1472">
            <v>85058</v>
          </cell>
          <cell r="B1472" t="str">
            <v>TE DE FERRO GALVANIZADO 4" X 3"</v>
          </cell>
          <cell r="C1472" t="str">
            <v xml:space="preserve">Un    </v>
          </cell>
          <cell r="D1472">
            <v>180.78</v>
          </cell>
          <cell r="E1472">
            <v>24.84</v>
          </cell>
          <cell r="F1472">
            <v>205.62</v>
          </cell>
        </row>
        <row r="1473">
          <cell r="A1473">
            <v>85061</v>
          </cell>
          <cell r="B1473" t="str">
            <v>COTOVELO FERRO GALVANIZADO 90º X 1"</v>
          </cell>
          <cell r="C1473" t="str">
            <v xml:space="preserve">Un    </v>
          </cell>
          <cell r="D1473">
            <v>6.71</v>
          </cell>
          <cell r="E1473">
            <v>8.64</v>
          </cell>
          <cell r="F1473">
            <v>15.35</v>
          </cell>
        </row>
        <row r="1474">
          <cell r="A1474">
            <v>85062</v>
          </cell>
          <cell r="B1474" t="str">
            <v>COTOVELO DE FERRO GALVANIZADO 90º X 2 1/2"</v>
          </cell>
          <cell r="C1474" t="str">
            <v xml:space="preserve">un    </v>
          </cell>
          <cell r="D1474">
            <v>35.56</v>
          </cell>
          <cell r="E1474">
            <v>17.28</v>
          </cell>
          <cell r="F1474">
            <v>52.84</v>
          </cell>
        </row>
        <row r="1475">
          <cell r="A1475">
            <v>85063</v>
          </cell>
          <cell r="B1475" t="str">
            <v>COTOVELO FERRO GALVANIZADO 90º X 3"</v>
          </cell>
          <cell r="C1475" t="str">
            <v xml:space="preserve">Un    </v>
          </cell>
          <cell r="D1475">
            <v>62.17</v>
          </cell>
          <cell r="E1475">
            <v>17.28</v>
          </cell>
          <cell r="F1475">
            <v>79.45</v>
          </cell>
        </row>
        <row r="1476">
          <cell r="A1476">
            <v>85065</v>
          </cell>
          <cell r="B1476" t="str">
            <v>COTOVELO FERRO GALVANIZADO 45º X 2.1/2"</v>
          </cell>
          <cell r="C1476" t="str">
            <v xml:space="preserve">Un    </v>
          </cell>
          <cell r="D1476">
            <v>45.56</v>
          </cell>
          <cell r="E1476">
            <v>17.28</v>
          </cell>
          <cell r="F1476">
            <v>62.84</v>
          </cell>
        </row>
        <row r="1477">
          <cell r="A1477">
            <v>85067</v>
          </cell>
          <cell r="B1477" t="str">
            <v>COTOVELO FERRO GALVANIZADO 45º X 3"</v>
          </cell>
          <cell r="C1477" t="str">
            <v xml:space="preserve">Un    </v>
          </cell>
          <cell r="D1477">
            <v>66.989999999999995</v>
          </cell>
          <cell r="E1477">
            <v>17.28</v>
          </cell>
          <cell r="F1477">
            <v>84.27</v>
          </cell>
        </row>
        <row r="1478">
          <cell r="A1478">
            <v>85069</v>
          </cell>
          <cell r="B1478" t="str">
            <v>BUCHA DE FERRO GALVANIZADO 1.1/2" X 1"</v>
          </cell>
          <cell r="C1478" t="str">
            <v xml:space="preserve">Un    </v>
          </cell>
          <cell r="D1478">
            <v>12.2</v>
          </cell>
          <cell r="E1478">
            <v>7.56</v>
          </cell>
          <cell r="F1478">
            <v>19.760000000000002</v>
          </cell>
        </row>
        <row r="1479">
          <cell r="A1479">
            <v>85071</v>
          </cell>
          <cell r="B1479" t="str">
            <v>BUCHA FERRO GALVANIZADO 3" X 2.1/2"</v>
          </cell>
          <cell r="C1479" t="str">
            <v xml:space="preserve">Un    </v>
          </cell>
          <cell r="D1479">
            <v>29.34</v>
          </cell>
          <cell r="E1479">
            <v>8.64</v>
          </cell>
          <cell r="F1479">
            <v>37.979999999999997</v>
          </cell>
        </row>
        <row r="1480">
          <cell r="A1480">
            <v>85073</v>
          </cell>
          <cell r="B1480" t="str">
            <v>UNIÃO COM ASSENTO CÔNICO DE BRONZE 3"</v>
          </cell>
          <cell r="C1480" t="str">
            <v xml:space="preserve">Un    </v>
          </cell>
          <cell r="D1480">
            <v>180.67</v>
          </cell>
          <cell r="E1480">
            <v>8.64</v>
          </cell>
          <cell r="F1480">
            <v>189.31</v>
          </cell>
        </row>
        <row r="1481">
          <cell r="A1481">
            <v>85075</v>
          </cell>
          <cell r="B1481" t="str">
            <v>LUVA DE FERRO GALVANIZADO 3" X 2.1/2"</v>
          </cell>
          <cell r="C1481" t="str">
            <v xml:space="preserve">Un    </v>
          </cell>
          <cell r="D1481">
            <v>57.95</v>
          </cell>
          <cell r="E1481">
            <v>8.64</v>
          </cell>
          <cell r="F1481">
            <v>66.59</v>
          </cell>
        </row>
        <row r="1482">
          <cell r="A1482">
            <v>85076</v>
          </cell>
          <cell r="B1482" t="str">
            <v>VALVULA DE RETENÇÃO HORIZONTAL 1"</v>
          </cell>
          <cell r="C1482" t="str">
            <v xml:space="preserve">Un    </v>
          </cell>
          <cell r="D1482">
            <v>57.11</v>
          </cell>
          <cell r="E1482">
            <v>11.67</v>
          </cell>
          <cell r="F1482">
            <v>68.78</v>
          </cell>
        </row>
        <row r="1483">
          <cell r="A1483">
            <v>85077</v>
          </cell>
          <cell r="B1483" t="str">
            <v>VÁLVULA DE RETENÇÃO HORIZONTAL 2.1/2"</v>
          </cell>
          <cell r="C1483" t="str">
            <v xml:space="preserve">Un    </v>
          </cell>
          <cell r="D1483">
            <v>324.98</v>
          </cell>
          <cell r="E1483">
            <v>24.84</v>
          </cell>
          <cell r="F1483">
            <v>349.82</v>
          </cell>
        </row>
        <row r="1484">
          <cell r="A1484">
            <v>85078</v>
          </cell>
          <cell r="B1484" t="str">
            <v>VÁLVULA DE RETENÇÃO HORIZONTAL 3"</v>
          </cell>
          <cell r="C1484" t="str">
            <v xml:space="preserve">Un    </v>
          </cell>
          <cell r="D1484">
            <v>445.04</v>
          </cell>
          <cell r="E1484">
            <v>24.84</v>
          </cell>
          <cell r="F1484">
            <v>469.88</v>
          </cell>
        </row>
        <row r="1485">
          <cell r="A1485">
            <v>85079</v>
          </cell>
          <cell r="B1485" t="str">
            <v>VÁLVULA DE RETENÇÃO VERTICAL 2.1/2"</v>
          </cell>
          <cell r="C1485" t="str">
            <v xml:space="preserve">Un    </v>
          </cell>
          <cell r="D1485">
            <v>153.28</v>
          </cell>
          <cell r="E1485">
            <v>24.84</v>
          </cell>
          <cell r="F1485">
            <v>178.12</v>
          </cell>
        </row>
        <row r="1486">
          <cell r="A1486">
            <v>85080</v>
          </cell>
          <cell r="B1486" t="str">
            <v>VALVULA DE RETENÇÃO VERTICAL 1"</v>
          </cell>
          <cell r="C1486" t="str">
            <v xml:space="preserve">Un    </v>
          </cell>
          <cell r="D1486">
            <v>34.01</v>
          </cell>
          <cell r="E1486">
            <v>11.67</v>
          </cell>
          <cell r="F1486">
            <v>45.68</v>
          </cell>
        </row>
        <row r="1487">
          <cell r="A1487">
            <v>85081</v>
          </cell>
          <cell r="B1487" t="str">
            <v>VÁLVULA DE RETENÇÃO VERTICAL 3"</v>
          </cell>
          <cell r="C1487" t="str">
            <v xml:space="preserve">Un    </v>
          </cell>
          <cell r="D1487">
            <v>256.89</v>
          </cell>
          <cell r="E1487">
            <v>24.84</v>
          </cell>
          <cell r="F1487">
            <v>281.73</v>
          </cell>
        </row>
        <row r="1488">
          <cell r="A1488">
            <v>85082</v>
          </cell>
          <cell r="B1488" t="str">
            <v>CHAVE DE FLUXO 3/4"</v>
          </cell>
          <cell r="C1488" t="str">
            <v xml:space="preserve">Un    </v>
          </cell>
          <cell r="D1488">
            <v>106.02</v>
          </cell>
          <cell r="E1488">
            <v>11.67</v>
          </cell>
          <cell r="F1488">
            <v>117.69</v>
          </cell>
        </row>
        <row r="1489">
          <cell r="A1489">
            <v>85083</v>
          </cell>
          <cell r="B1489" t="str">
            <v>CHAVE DE FLUXO 1"</v>
          </cell>
          <cell r="C1489" t="str">
            <v xml:space="preserve">Un    </v>
          </cell>
          <cell r="D1489">
            <v>109.47</v>
          </cell>
          <cell r="E1489">
            <v>11.67</v>
          </cell>
          <cell r="F1489">
            <v>121.14</v>
          </cell>
        </row>
        <row r="1490">
          <cell r="A1490">
            <v>171</v>
          </cell>
          <cell r="B1490" t="str">
            <v>INSTALAÇÕES ESPECIAIS</v>
          </cell>
        </row>
        <row r="1491">
          <cell r="A1491">
            <v>90000</v>
          </cell>
          <cell r="B1491" t="str">
            <v>INSTALACOES ESPECIAIS</v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91000</v>
          </cell>
          <cell r="B1492" t="str">
            <v>G Á S</v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>
            <v>91007</v>
          </cell>
          <cell r="B1493" t="str">
            <v>CENTRAL DE GÁS PADRÃO AGETOP SEM INSTALAÇÕES (1+1 CILINDRO 45 KG)</v>
          </cell>
          <cell r="C1493" t="str">
            <v xml:space="preserve">Un    </v>
          </cell>
          <cell r="D1493">
            <v>1312.82</v>
          </cell>
          <cell r="E1493">
            <v>497.82</v>
          </cell>
          <cell r="F1493">
            <v>1810.64</v>
          </cell>
        </row>
        <row r="1494">
          <cell r="A1494">
            <v>91009</v>
          </cell>
          <cell r="B1494" t="str">
            <v>CENTRAL DE GÁS PADRÃO AGETOP SEM INSTALAÇÕES (2+2 CILINDROS 45 KG)</v>
          </cell>
          <cell r="C1494" t="str">
            <v xml:space="preserve">Un    </v>
          </cell>
          <cell r="D1494">
            <v>2488.12</v>
          </cell>
          <cell r="E1494">
            <v>676.44</v>
          </cell>
          <cell r="F1494">
            <v>3164.56</v>
          </cell>
        </row>
        <row r="1495">
          <cell r="A1495">
            <v>91011</v>
          </cell>
          <cell r="B1495" t="str">
            <v>REGULADOR TIPO FRG 45 C/MANÔMETRO DPV</v>
          </cell>
          <cell r="C1495" t="str">
            <v xml:space="preserve">Un    </v>
          </cell>
          <cell r="D1495">
            <v>158.4</v>
          </cell>
          <cell r="E1495">
            <v>14.04</v>
          </cell>
          <cell r="F1495">
            <v>172.44</v>
          </cell>
        </row>
        <row r="1496">
          <cell r="A1496">
            <v>91013</v>
          </cell>
          <cell r="B1496" t="str">
            <v>TUBO GALVANIZADO DIN 2440 DE 1/2"</v>
          </cell>
          <cell r="C1496" t="str">
            <v xml:space="preserve">M     </v>
          </cell>
          <cell r="D1496">
            <v>12.64</v>
          </cell>
          <cell r="E1496">
            <v>5.83</v>
          </cell>
          <cell r="F1496">
            <v>18.47</v>
          </cell>
        </row>
        <row r="1497">
          <cell r="A1497">
            <v>91015</v>
          </cell>
          <cell r="B1497" t="str">
            <v>TUBO DE AÇO PRETO S/C 3/4"</v>
          </cell>
          <cell r="C1497" t="str">
            <v xml:space="preserve">M     </v>
          </cell>
          <cell r="D1497">
            <v>23.03</v>
          </cell>
          <cell r="E1497">
            <v>6.48</v>
          </cell>
          <cell r="F1497">
            <v>29.51</v>
          </cell>
        </row>
        <row r="1498">
          <cell r="A1498">
            <v>91017</v>
          </cell>
          <cell r="B1498" t="str">
            <v>COTOVELO 300 PSI 1/2"</v>
          </cell>
          <cell r="C1498" t="str">
            <v xml:space="preserve">Un    </v>
          </cell>
          <cell r="D1498">
            <v>9.4600000000000009</v>
          </cell>
          <cell r="E1498">
            <v>6.91</v>
          </cell>
          <cell r="F1498">
            <v>16.37</v>
          </cell>
        </row>
        <row r="1499">
          <cell r="A1499">
            <v>91019</v>
          </cell>
          <cell r="B1499" t="str">
            <v>TE PRETO 90º 3/4" NPT 300 LBS</v>
          </cell>
          <cell r="C1499" t="str">
            <v xml:space="preserve">Un    </v>
          </cell>
          <cell r="D1499">
            <v>17.96</v>
          </cell>
          <cell r="E1499">
            <v>7.95</v>
          </cell>
          <cell r="F1499">
            <v>25.91</v>
          </cell>
        </row>
        <row r="1500">
          <cell r="A1500">
            <v>91021</v>
          </cell>
          <cell r="B1500" t="str">
            <v>LUVA GALVANIZADO DE REDUÇÃO 3/4" X 1/2" (GÁS)</v>
          </cell>
          <cell r="C1500" t="str">
            <v xml:space="preserve">Un    </v>
          </cell>
          <cell r="D1500">
            <v>7.45</v>
          </cell>
          <cell r="E1500">
            <v>3.45</v>
          </cell>
          <cell r="F1500">
            <v>10.9</v>
          </cell>
        </row>
        <row r="1501">
          <cell r="A1501">
            <v>91023</v>
          </cell>
          <cell r="B1501" t="str">
            <v>UNIÃO S/BRONZE PRETA 3/4" NPT 300 LBS</v>
          </cell>
          <cell r="C1501" t="str">
            <v xml:space="preserve">Un    </v>
          </cell>
          <cell r="D1501">
            <v>49.3</v>
          </cell>
          <cell r="E1501">
            <v>3.45</v>
          </cell>
          <cell r="F1501">
            <v>52.75</v>
          </cell>
        </row>
        <row r="1502">
          <cell r="A1502">
            <v>91025</v>
          </cell>
          <cell r="B1502" t="str">
            <v>VÁLVULA ESFERICA LATÃO 3/4"</v>
          </cell>
          <cell r="C1502" t="str">
            <v xml:space="preserve">Un    </v>
          </cell>
          <cell r="D1502">
            <v>34.9</v>
          </cell>
          <cell r="E1502">
            <v>9.33</v>
          </cell>
          <cell r="F1502">
            <v>44.23</v>
          </cell>
        </row>
        <row r="1503">
          <cell r="A1503">
            <v>91027</v>
          </cell>
          <cell r="B1503" t="str">
            <v>VALVULA LATÃO P-13 NOVA 3/4"</v>
          </cell>
          <cell r="C1503" t="str">
            <v xml:space="preserve">Un    </v>
          </cell>
          <cell r="D1503">
            <v>16.3</v>
          </cell>
          <cell r="E1503">
            <v>9.33</v>
          </cell>
          <cell r="F1503">
            <v>25.63</v>
          </cell>
        </row>
        <row r="1504">
          <cell r="A1504">
            <v>91029</v>
          </cell>
          <cell r="B1504" t="str">
            <v>VALVULA DE RETENÇÃO LATÃO 1/2" X 7/16" NPT</v>
          </cell>
          <cell r="C1504" t="str">
            <v xml:space="preserve">Un    </v>
          </cell>
          <cell r="D1504">
            <v>14.5</v>
          </cell>
          <cell r="E1504">
            <v>9.33</v>
          </cell>
          <cell r="F1504">
            <v>23.83</v>
          </cell>
        </row>
        <row r="1505">
          <cell r="A1505">
            <v>91031</v>
          </cell>
          <cell r="B1505" t="str">
            <v>NIPLE DUPLO 300 PSI 3/4"</v>
          </cell>
          <cell r="C1505" t="str">
            <v xml:space="preserve">Un    </v>
          </cell>
          <cell r="D1505">
            <v>7.55</v>
          </cell>
          <cell r="E1505">
            <v>3.45</v>
          </cell>
          <cell r="F1505">
            <v>11</v>
          </cell>
        </row>
        <row r="1506">
          <cell r="A1506">
            <v>91033</v>
          </cell>
          <cell r="B1506" t="str">
            <v>NIPLE DE LATÃO DE 3/4"  NPT X 1/4" NPT</v>
          </cell>
          <cell r="C1506" t="str">
            <v xml:space="preserve">Un    </v>
          </cell>
          <cell r="D1506">
            <v>4.3</v>
          </cell>
          <cell r="E1506">
            <v>3.45</v>
          </cell>
          <cell r="F1506">
            <v>7.75</v>
          </cell>
        </row>
        <row r="1507">
          <cell r="A1507">
            <v>91035</v>
          </cell>
          <cell r="B1507" t="str">
            <v>BUCHA RED.NPT DE 3/4" X 1/2" 300 LBS</v>
          </cell>
          <cell r="C1507" t="str">
            <v xml:space="preserve">Un    </v>
          </cell>
          <cell r="D1507">
            <v>3.39</v>
          </cell>
          <cell r="E1507">
            <v>3.45</v>
          </cell>
          <cell r="F1507">
            <v>6.84</v>
          </cell>
        </row>
        <row r="1508">
          <cell r="A1508">
            <v>91037</v>
          </cell>
          <cell r="B1508" t="str">
            <v>BUCHA RED.M/F PRETA 3/4" X 1/2" NPT 300 LBS</v>
          </cell>
          <cell r="C1508" t="str">
            <v xml:space="preserve">Un    </v>
          </cell>
          <cell r="D1508">
            <v>6.89</v>
          </cell>
          <cell r="E1508">
            <v>3.45</v>
          </cell>
          <cell r="F1508">
            <v>10.34</v>
          </cell>
        </row>
        <row r="1509">
          <cell r="A1509">
            <v>91039</v>
          </cell>
          <cell r="B1509" t="str">
            <v>TAMPÃO 300 PSI PRETO 3/4"</v>
          </cell>
          <cell r="C1509" t="str">
            <v xml:space="preserve">Un    </v>
          </cell>
          <cell r="D1509">
            <v>6.5</v>
          </cell>
          <cell r="E1509">
            <v>2.16</v>
          </cell>
          <cell r="F1509">
            <v>8.66</v>
          </cell>
        </row>
        <row r="1510">
          <cell r="A1510">
            <v>91041</v>
          </cell>
          <cell r="B1510" t="str">
            <v>MANGOTE FLEXIVEL PRETO 7/8 " X 7/16" - 500 MM</v>
          </cell>
          <cell r="C1510" t="str">
            <v xml:space="preserve">Un    </v>
          </cell>
          <cell r="D1510">
            <v>26.8</v>
          </cell>
          <cell r="E1510">
            <v>8.64</v>
          </cell>
          <cell r="F1510">
            <v>35.44</v>
          </cell>
        </row>
        <row r="1511">
          <cell r="A1511">
            <v>91043</v>
          </cell>
          <cell r="B1511" t="str">
            <v>BRAÇADEIRA METALICA TIPO "D" DIAM. 3/4"</v>
          </cell>
          <cell r="C1511" t="str">
            <v xml:space="preserve">Un    </v>
          </cell>
          <cell r="D1511">
            <v>0.71</v>
          </cell>
          <cell r="E1511">
            <v>4.32</v>
          </cell>
          <cell r="F1511">
            <v>5.03</v>
          </cell>
        </row>
        <row r="1512">
          <cell r="A1512">
            <v>91045</v>
          </cell>
          <cell r="B1512" t="str">
            <v>SUPORTE PARA COLETOR</v>
          </cell>
          <cell r="C1512" t="str">
            <v xml:space="preserve">Un    </v>
          </cell>
          <cell r="D1512">
            <v>11.7</v>
          </cell>
          <cell r="E1512">
            <v>6.48</v>
          </cell>
          <cell r="F1512">
            <v>18.18</v>
          </cell>
        </row>
        <row r="1513">
          <cell r="A1513">
            <v>172</v>
          </cell>
          <cell r="B1513" t="str">
            <v>ALVENARIAS E DIVISÓRIAS</v>
          </cell>
        </row>
        <row r="1514">
          <cell r="A1514">
            <v>100000</v>
          </cell>
          <cell r="B1514" t="str">
            <v>ALVENARIAS E DIVISORIAS</v>
          </cell>
          <cell r="D1514">
            <v>0</v>
          </cell>
          <cell r="E1514">
            <v>0</v>
          </cell>
          <cell r="F1514">
            <v>0</v>
          </cell>
        </row>
        <row r="1515">
          <cell r="A1515">
            <v>100101</v>
          </cell>
          <cell r="B1515" t="str">
            <v>ALVENARIA DE TIJOLO COMUM 1/4 VEZ - ARG. (1CI : 2CH : 8ARML)</v>
          </cell>
          <cell r="C1515" t="str">
            <v xml:space="preserve">m2    </v>
          </cell>
          <cell r="D1515">
            <v>16.05</v>
          </cell>
          <cell r="E1515">
            <v>18.100000000000001</v>
          </cell>
          <cell r="F1515">
            <v>34.15</v>
          </cell>
        </row>
        <row r="1516">
          <cell r="A1516">
            <v>100102</v>
          </cell>
          <cell r="B1516" t="str">
            <v>ALVENARIA DE TIJOLO COMUM 1/2 VEZ - ARG. (1CI : 2CH : 8ARML)</v>
          </cell>
          <cell r="C1516" t="str">
            <v xml:space="preserve">m2    </v>
          </cell>
          <cell r="D1516">
            <v>31.95</v>
          </cell>
          <cell r="E1516">
            <v>24.58</v>
          </cell>
          <cell r="F1516">
            <v>56.53</v>
          </cell>
        </row>
        <row r="1517">
          <cell r="A1517">
            <v>100103</v>
          </cell>
          <cell r="B1517" t="str">
            <v>ALVENARIA DE TIJOLO COMUM 1/2 VEZ EM CRIVO - ARG. (1CI : 2CH : 8ARML)</v>
          </cell>
          <cell r="C1517" t="str">
            <v xml:space="preserve">m2    </v>
          </cell>
          <cell r="D1517">
            <v>21.89</v>
          </cell>
          <cell r="E1517">
            <v>44.82</v>
          </cell>
          <cell r="F1517">
            <v>66.709999999999994</v>
          </cell>
        </row>
        <row r="1518">
          <cell r="A1518">
            <v>100155</v>
          </cell>
          <cell r="B1518" t="str">
            <v>ALVENARIA DE TIJOLO FURADO 1/2 VEZ 11,5 X 19 X 19 - ARG. ( 1 CALH:4ARML + 100 KG DE CI/M3)</v>
          </cell>
          <cell r="C1518" t="str">
            <v xml:space="preserve">m2    </v>
          </cell>
          <cell r="D1518">
            <v>20.95</v>
          </cell>
          <cell r="E1518">
            <v>19.27</v>
          </cell>
          <cell r="F1518">
            <v>40.22</v>
          </cell>
        </row>
        <row r="1519">
          <cell r="A1519">
            <v>100160</v>
          </cell>
          <cell r="B1519" t="str">
            <v>ALVENARIA DE TIJOLO FURADO 1/2 VEZ 14X29X9 - 6 FUROS -  ARG. (1CALH:4ARML+100KG DE CI/M3)</v>
          </cell>
          <cell r="C1519" t="str">
            <v xml:space="preserve">m2    </v>
          </cell>
          <cell r="D1519">
            <v>12.55</v>
          </cell>
          <cell r="E1519">
            <v>16.940000000000001</v>
          </cell>
          <cell r="F1519">
            <v>29.49</v>
          </cell>
        </row>
        <row r="1520">
          <cell r="A1520">
            <v>100201</v>
          </cell>
          <cell r="B1520" t="str">
            <v>ALVENARIA DE TIJOLO FURADO 1/2 VEZ - 9 x 19 x 19 - ARG. (1CALH:4ARML+100KG DE CI/M3)</v>
          </cell>
          <cell r="C1520" t="str">
            <v xml:space="preserve">m2    </v>
          </cell>
          <cell r="D1520">
            <v>15.62</v>
          </cell>
          <cell r="E1520">
            <v>17.27</v>
          </cell>
          <cell r="F1520">
            <v>32.89</v>
          </cell>
        </row>
        <row r="1521">
          <cell r="A1521">
            <v>100202</v>
          </cell>
          <cell r="B1521" t="str">
            <v>ALVENARIA DE TIJOLO FURADO 1 VEZ -  ARG. (1CALH:4ARML+100KG DE CI/M3)</v>
          </cell>
          <cell r="C1521" t="str">
            <v xml:space="preserve">m2    </v>
          </cell>
          <cell r="D1521">
            <v>33.46</v>
          </cell>
          <cell r="E1521">
            <v>29.83</v>
          </cell>
          <cell r="F1521">
            <v>63.29</v>
          </cell>
        </row>
        <row r="1522">
          <cell r="A1522">
            <v>100203</v>
          </cell>
          <cell r="B1522" t="str">
            <v>ALVENARIA DE TIJOLO COMUM 1 VEZ - ARG. (1CI : 2CH : 8ARML)</v>
          </cell>
          <cell r="C1522" t="str">
            <v xml:space="preserve">m2    </v>
          </cell>
          <cell r="D1522">
            <v>62.18</v>
          </cell>
          <cell r="E1522">
            <v>30.52</v>
          </cell>
          <cell r="F1522">
            <v>92.7</v>
          </cell>
        </row>
        <row r="1523">
          <cell r="A1523">
            <v>100204</v>
          </cell>
          <cell r="B1523" t="str">
            <v>CUNHAMENTO/ALVENARIAS COM TIJOLO COMUM</v>
          </cell>
          <cell r="C1523" t="str">
            <v xml:space="preserve">m     </v>
          </cell>
          <cell r="D1523">
            <v>5.6</v>
          </cell>
          <cell r="E1523">
            <v>4.45</v>
          </cell>
          <cell r="F1523">
            <v>10.050000000000001</v>
          </cell>
        </row>
        <row r="1524">
          <cell r="A1524">
            <v>100205</v>
          </cell>
          <cell r="B1524" t="str">
            <v>CUNHAMENTO EM ALVENARIA COM CUNHA DE CONCRETO</v>
          </cell>
          <cell r="C1524" t="str">
            <v xml:space="preserve">m     </v>
          </cell>
          <cell r="D1524">
            <v>3.69</v>
          </cell>
          <cell r="E1524">
            <v>7.21</v>
          </cell>
          <cell r="F1524">
            <v>10.9</v>
          </cell>
        </row>
        <row r="1525">
          <cell r="A1525">
            <v>100301</v>
          </cell>
          <cell r="B1525" t="str">
            <v>DIVISORIA DE MARMORE</v>
          </cell>
          <cell r="C1525" t="str">
            <v xml:space="preserve">m2    </v>
          </cell>
          <cell r="D1525">
            <v>241.92</v>
          </cell>
          <cell r="E1525">
            <v>35.76</v>
          </cell>
          <cell r="F1525">
            <v>277.68</v>
          </cell>
        </row>
        <row r="1526">
          <cell r="A1526">
            <v>100302</v>
          </cell>
          <cell r="B1526" t="str">
            <v>DIVISORIA DE GRANITINA</v>
          </cell>
          <cell r="C1526" t="str">
            <v xml:space="preserve">m2    </v>
          </cell>
          <cell r="D1526">
            <v>150.91999999999999</v>
          </cell>
          <cell r="E1526">
            <v>35.76</v>
          </cell>
          <cell r="F1526">
            <v>186.68</v>
          </cell>
        </row>
        <row r="1527">
          <cell r="A1527">
            <v>100303</v>
          </cell>
          <cell r="B1527" t="str">
            <v>DIVISORIA DE ARDOSIA POLIDA 3 CM</v>
          </cell>
          <cell r="C1527" t="str">
            <v xml:space="preserve">m2    </v>
          </cell>
          <cell r="D1527">
            <v>215.92</v>
          </cell>
          <cell r="E1527">
            <v>35.76</v>
          </cell>
          <cell r="F1527">
            <v>251.68</v>
          </cell>
        </row>
        <row r="1528">
          <cell r="A1528">
            <v>100320</v>
          </cell>
          <cell r="B1528" t="str">
            <v>DIVISORIA DE GRANITO POLIDO</v>
          </cell>
          <cell r="C1528" t="str">
            <v xml:space="preserve">m2    </v>
          </cell>
          <cell r="D1528">
            <v>172.42</v>
          </cell>
          <cell r="E1528">
            <v>35.76</v>
          </cell>
          <cell r="F1528">
            <v>208.18</v>
          </cell>
        </row>
        <row r="1529">
          <cell r="A1529">
            <v>100401</v>
          </cell>
          <cell r="B1529" t="str">
            <v>DIVISORIA PAINEL E RODAPE SIMPLES PERFIL EM ALUMINIO</v>
          </cell>
          <cell r="C1529" t="str">
            <v xml:space="preserve">m2    </v>
          </cell>
          <cell r="D1529">
            <v>100</v>
          </cell>
          <cell r="E1529">
            <v>0.08</v>
          </cell>
          <cell r="F1529">
            <v>100.08</v>
          </cell>
        </row>
        <row r="1530">
          <cell r="A1530">
            <v>100402</v>
          </cell>
          <cell r="B1530" t="str">
            <v>DIVISORIA PAINEL E RODAPE SIMPLES PERFIL AÇO PINTADO</v>
          </cell>
          <cell r="C1530" t="str">
            <v xml:space="preserve">m2    </v>
          </cell>
          <cell r="D1530">
            <v>83</v>
          </cell>
          <cell r="E1530">
            <v>0.08</v>
          </cell>
          <cell r="F1530">
            <v>83.08</v>
          </cell>
        </row>
        <row r="1531">
          <cell r="A1531">
            <v>100403</v>
          </cell>
          <cell r="B1531" t="str">
            <v>FERRAGENS P/PORTA DIVISORIA PERFIL ALUMINIO</v>
          </cell>
          <cell r="C1531" t="str">
            <v xml:space="preserve">Un    </v>
          </cell>
          <cell r="D1531">
            <v>150</v>
          </cell>
          <cell r="E1531">
            <v>0</v>
          </cell>
          <cell r="F1531">
            <v>150</v>
          </cell>
        </row>
        <row r="1532">
          <cell r="A1532">
            <v>100404</v>
          </cell>
          <cell r="B1532" t="str">
            <v>FERRAGENS P/PORTA DIVISORIA PERFIL AÇO PINTADO</v>
          </cell>
          <cell r="C1532" t="str">
            <v xml:space="preserve">Un    </v>
          </cell>
          <cell r="D1532">
            <v>100</v>
          </cell>
          <cell r="E1532">
            <v>0</v>
          </cell>
          <cell r="F1532">
            <v>100</v>
          </cell>
        </row>
        <row r="1533">
          <cell r="A1533">
            <v>100405</v>
          </cell>
          <cell r="B1533" t="str">
            <v>DIVISORIA PAINEL/ROD.SIMPLES/PERF.ALUM.PAINEIS C/VIDRO</v>
          </cell>
          <cell r="C1533" t="str">
            <v xml:space="preserve">m2    </v>
          </cell>
          <cell r="D1533">
            <v>120</v>
          </cell>
          <cell r="E1533">
            <v>0.08</v>
          </cell>
          <cell r="F1533">
            <v>120.08</v>
          </cell>
        </row>
        <row r="1534">
          <cell r="A1534">
            <v>100406</v>
          </cell>
          <cell r="B1534" t="str">
            <v>DIVISORIA PAINEL/ROD.SIMPLES/PERF.AÇO PINT.PAINEIS C/VIDRO</v>
          </cell>
          <cell r="C1534" t="str">
            <v xml:space="preserve">m2    </v>
          </cell>
          <cell r="D1534">
            <v>70</v>
          </cell>
          <cell r="E1534">
            <v>0.08</v>
          </cell>
          <cell r="F1534">
            <v>70.08</v>
          </cell>
        </row>
        <row r="1535">
          <cell r="A1535">
            <v>100501</v>
          </cell>
          <cell r="B1535" t="str">
            <v>ELEMENTO VAZADO DE CONCRETO</v>
          </cell>
          <cell r="C1535" t="str">
            <v xml:space="preserve">m2    </v>
          </cell>
          <cell r="D1535">
            <v>49.84</v>
          </cell>
          <cell r="E1535">
            <v>32.51</v>
          </cell>
          <cell r="F1535">
            <v>82.35</v>
          </cell>
        </row>
        <row r="1536">
          <cell r="A1536">
            <v>100502</v>
          </cell>
          <cell r="B1536" t="str">
            <v>ELEMENTO VAZADO CERAMICO (6 x 18 x 18)</v>
          </cell>
          <cell r="C1536" t="str">
            <v xml:space="preserve">m2    </v>
          </cell>
          <cell r="D1536">
            <v>67.59</v>
          </cell>
          <cell r="E1536">
            <v>33.14</v>
          </cell>
          <cell r="F1536">
            <v>100.73</v>
          </cell>
        </row>
        <row r="1537">
          <cell r="A1537">
            <v>100600</v>
          </cell>
          <cell r="B1537" t="str">
            <v>ALVENARIA DE TIJOLO DE VIDRO (20 X 20 X 10) ARMADA - PAINEL PLANO EXTERNO, OU CURVO INTERNO E EXTERNO, OU COM ÁREA &gt; 13,00 M2 - ARG. (1CI : 3ARML)</v>
          </cell>
          <cell r="C1537" t="str">
            <v xml:space="preserve">m2    </v>
          </cell>
          <cell r="D1537">
            <v>336.24</v>
          </cell>
          <cell r="E1537">
            <v>37.090000000000003</v>
          </cell>
          <cell r="F1537">
            <v>373.33</v>
          </cell>
        </row>
        <row r="1538">
          <cell r="A1538">
            <v>100601</v>
          </cell>
          <cell r="B1538" t="str">
            <v>ALVENARIA DE TIJOLO DE VIDRO (20 x 20 x10) - PAINEL PLANO, INTERNO E COM ÁREA &lt;= 13,00 M2 - ARG. (1CI : 3ARML)</v>
          </cell>
          <cell r="C1538" t="str">
            <v xml:space="preserve">m2    </v>
          </cell>
          <cell r="D1538">
            <v>334.68</v>
          </cell>
          <cell r="E1538">
            <v>36.450000000000003</v>
          </cell>
          <cell r="F1538">
            <v>371.13</v>
          </cell>
        </row>
        <row r="1539">
          <cell r="A1539">
            <v>100602</v>
          </cell>
          <cell r="B1539" t="str">
            <v>ALVENARIA DE TIJOLO LAMINADO 1/2 VEZ  - ARG. (1CI : 1CH : 5ARML)</v>
          </cell>
          <cell r="C1539" t="str">
            <v xml:space="preserve">m2    </v>
          </cell>
          <cell r="D1539">
            <v>91.75</v>
          </cell>
          <cell r="E1539">
            <v>34.67</v>
          </cell>
          <cell r="F1539">
            <v>126.42</v>
          </cell>
        </row>
        <row r="1540">
          <cell r="A1540">
            <v>100603</v>
          </cell>
          <cell r="B1540" t="str">
            <v>ALVENARIA DE TIJOLO LAMINADO 1 VEZ - ARG. (1CI : 1CH : 6ARML)</v>
          </cell>
          <cell r="C1540" t="str">
            <v xml:space="preserve">m2    </v>
          </cell>
          <cell r="D1540">
            <v>193.31</v>
          </cell>
          <cell r="E1540">
            <v>69.319999999999993</v>
          </cell>
          <cell r="F1540">
            <v>262.63</v>
          </cell>
        </row>
        <row r="1541">
          <cell r="A1541">
            <v>100604</v>
          </cell>
          <cell r="B1541" t="str">
            <v>ALVENARIA DE TIJOLO LAMINADO 1/4 VEZ - ARG. (1CI : 1CH : 5ARML)</v>
          </cell>
          <cell r="C1541" t="str">
            <v xml:space="preserve">m2    </v>
          </cell>
          <cell r="D1541">
            <v>43.43</v>
          </cell>
          <cell r="E1541">
            <v>17.670000000000002</v>
          </cell>
          <cell r="F1541">
            <v>61.1</v>
          </cell>
        </row>
        <row r="1542">
          <cell r="A1542">
            <v>100607</v>
          </cell>
          <cell r="B1542" t="str">
            <v>ALVENARIA DE TIJOLO LAMINADO 1/2 VEZ EM CRIVO - ARG. (1CI : 1CH : 5ARML)</v>
          </cell>
          <cell r="C1542" t="str">
            <v xml:space="preserve">m2    </v>
          </cell>
          <cell r="D1542">
            <v>64.53</v>
          </cell>
          <cell r="E1542">
            <v>44.82</v>
          </cell>
          <cell r="F1542">
            <v>109.35</v>
          </cell>
        </row>
        <row r="1543">
          <cell r="A1543">
            <v>100608</v>
          </cell>
          <cell r="B1543" t="str">
            <v>ALVENARIA DE TIJOLO LAMINADO 1/2 VEZ COM DETALHES - ARG. (1CI : 1CH : 5ARML)</v>
          </cell>
          <cell r="C1543" t="str">
            <v xml:space="preserve">m2    </v>
          </cell>
          <cell r="D1543">
            <v>94.15</v>
          </cell>
          <cell r="E1543">
            <v>64.459999999999994</v>
          </cell>
          <cell r="F1543">
            <v>158.61000000000001</v>
          </cell>
        </row>
        <row r="1544">
          <cell r="A1544">
            <v>173</v>
          </cell>
          <cell r="B1544" t="str">
            <v>ALVENARIA AUTO-PORTANTE</v>
          </cell>
        </row>
        <row r="1545">
          <cell r="A1545">
            <v>110000</v>
          </cell>
          <cell r="B1545" t="str">
            <v>ALVENARIA AUTO-PORTANTE</v>
          </cell>
          <cell r="D1545">
            <v>0</v>
          </cell>
          <cell r="E1545">
            <v>0</v>
          </cell>
          <cell r="F1545">
            <v>0</v>
          </cell>
        </row>
        <row r="1546">
          <cell r="A1546">
            <v>110105</v>
          </cell>
          <cell r="B1546" t="str">
            <v>CORTINA CANALETA CONCRETO 9X19X19 PARA SER CHEIA CONCRETO ARMADO (0,0302M3/M2) - EXCLUSO O CONCRETO</v>
          </cell>
          <cell r="C1546" t="str">
            <v xml:space="preserve">m2    </v>
          </cell>
          <cell r="D1546">
            <v>26.89</v>
          </cell>
          <cell r="E1546">
            <v>14.4</v>
          </cell>
          <cell r="F1546">
            <v>41.29</v>
          </cell>
        </row>
        <row r="1547">
          <cell r="A1547">
            <v>110106</v>
          </cell>
          <cell r="B1547" t="str">
            <v>CORTINA CANALETA CONCRETO 14X19X19 PARA SER CHEIA CONCRETO ARMADO (0,0568M3/M2) - EXCLUSO O CONCRETO</v>
          </cell>
          <cell r="C1547" t="str">
            <v xml:space="preserve">m2    </v>
          </cell>
          <cell r="D1547">
            <v>37.75</v>
          </cell>
          <cell r="E1547">
            <v>15.55</v>
          </cell>
          <cell r="F1547">
            <v>53.3</v>
          </cell>
        </row>
        <row r="1548">
          <cell r="A1548">
            <v>110107</v>
          </cell>
          <cell r="B1548" t="str">
            <v>CORTINA CANALETA CONCRETO 19X19X19 PARA SER CHEIA CONCRETO ARMADO (0,0947M3/M2) - EXCLUSO O CONCRETO</v>
          </cell>
          <cell r="C1548" t="str">
            <v xml:space="preserve">m2    </v>
          </cell>
          <cell r="D1548">
            <v>52.53</v>
          </cell>
          <cell r="E1548">
            <v>18.43</v>
          </cell>
          <cell r="F1548">
            <v>70.959999999999994</v>
          </cell>
        </row>
        <row r="1549">
          <cell r="A1549">
            <v>174</v>
          </cell>
          <cell r="B1549" t="str">
            <v>IMPERMEABILIZAÇÃO</v>
          </cell>
        </row>
        <row r="1550">
          <cell r="A1550">
            <v>120000</v>
          </cell>
          <cell r="B1550" t="str">
            <v>IMPERMEABILIZACAO</v>
          </cell>
          <cell r="D1550">
            <v>0</v>
          </cell>
          <cell r="E1550">
            <v>0</v>
          </cell>
          <cell r="F1550">
            <v>0</v>
          </cell>
        </row>
        <row r="1551">
          <cell r="A1551">
            <v>120101</v>
          </cell>
          <cell r="B1551" t="str">
            <v>REGULARIZAÇÃO (1:3) E=2 CM</v>
          </cell>
          <cell r="C1551" t="str">
            <v xml:space="preserve">m2    </v>
          </cell>
          <cell r="D1551">
            <v>6.72</v>
          </cell>
          <cell r="E1551">
            <v>6.09</v>
          </cell>
          <cell r="F1551">
            <v>12.81</v>
          </cell>
        </row>
        <row r="1552">
          <cell r="A1552">
            <v>120102</v>
          </cell>
          <cell r="B1552" t="str">
            <v>MANTA AUTOPROTEGIDA  ARDOSIADA  TIPO III - B</v>
          </cell>
          <cell r="C1552" t="str">
            <v xml:space="preserve">m2    </v>
          </cell>
          <cell r="D1552">
            <v>45.82</v>
          </cell>
          <cell r="E1552">
            <v>0</v>
          </cell>
          <cell r="F1552">
            <v>45.82</v>
          </cell>
        </row>
        <row r="1553">
          <cell r="A1553">
            <v>120104</v>
          </cell>
          <cell r="B1553" t="str">
            <v>MANTA AUTOPROTEGIDA ALUMINIO TIPO III - B</v>
          </cell>
          <cell r="C1553" t="str">
            <v xml:space="preserve">m2    </v>
          </cell>
          <cell r="D1553">
            <v>49.27</v>
          </cell>
          <cell r="E1553">
            <v>0</v>
          </cell>
          <cell r="F1553">
            <v>49.27</v>
          </cell>
        </row>
        <row r="1554">
          <cell r="A1554">
            <v>120107</v>
          </cell>
          <cell r="B1554" t="str">
            <v>MANTA ASFÁLTICA TIPO III - B ( 3 MM)</v>
          </cell>
          <cell r="C1554" t="str">
            <v xml:space="preserve">m2    </v>
          </cell>
          <cell r="D1554">
            <v>42.94</v>
          </cell>
          <cell r="E1554">
            <v>0</v>
          </cell>
          <cell r="F1554">
            <v>42.94</v>
          </cell>
        </row>
        <row r="1555">
          <cell r="A1555">
            <v>120205</v>
          </cell>
          <cell r="B1555" t="str">
            <v>MANTA ASFALTICA TIPO III - B (4MM)</v>
          </cell>
          <cell r="C1555" t="str">
            <v xml:space="preserve">m2    </v>
          </cell>
          <cell r="D1555">
            <v>46.39</v>
          </cell>
          <cell r="E1555">
            <v>0</v>
          </cell>
          <cell r="F1555">
            <v>46.39</v>
          </cell>
        </row>
        <row r="1556">
          <cell r="A1556">
            <v>120206</v>
          </cell>
          <cell r="B1556" t="str">
            <v>PROTECAO MECANICA C/TELA GALVANIZADA</v>
          </cell>
          <cell r="C1556" t="str">
            <v xml:space="preserve">m2    </v>
          </cell>
          <cell r="D1556">
            <v>14.79</v>
          </cell>
          <cell r="E1556">
            <v>12.57</v>
          </cell>
          <cell r="F1556">
            <v>27.36</v>
          </cell>
        </row>
        <row r="1557">
          <cell r="A1557">
            <v>120207</v>
          </cell>
          <cell r="B1557" t="str">
            <v>PROTECAO MECANICA (1:3) E=2 CM</v>
          </cell>
          <cell r="C1557" t="str">
            <v xml:space="preserve">m2    </v>
          </cell>
          <cell r="D1557">
            <v>5.8</v>
          </cell>
          <cell r="E1557">
            <v>6.09</v>
          </cell>
          <cell r="F1557">
            <v>11.89</v>
          </cell>
        </row>
        <row r="1558">
          <cell r="A1558">
            <v>120208</v>
          </cell>
          <cell r="B1558" t="str">
            <v>IMPERMEABILIZACAO-ARGAM. SINT.SEMI - FLEXIVEL</v>
          </cell>
          <cell r="C1558" t="str">
            <v xml:space="preserve">m2    </v>
          </cell>
          <cell r="D1558">
            <v>23.33</v>
          </cell>
          <cell r="E1558">
            <v>0</v>
          </cell>
          <cell r="F1558">
            <v>23.33</v>
          </cell>
        </row>
        <row r="1559">
          <cell r="A1559">
            <v>120209</v>
          </cell>
          <cell r="B1559" t="str">
            <v>IMPERMEABILIZACAO-C/CIMENTO CRISTALIZANTE 3 DEMAOS</v>
          </cell>
          <cell r="C1559" t="str">
            <v xml:space="preserve">m2    </v>
          </cell>
          <cell r="D1559">
            <v>21.67</v>
          </cell>
          <cell r="E1559">
            <v>0</v>
          </cell>
          <cell r="F1559">
            <v>21.67</v>
          </cell>
        </row>
        <row r="1560">
          <cell r="A1560">
            <v>120210</v>
          </cell>
          <cell r="B1560" t="str">
            <v>MASTIQUE A BASE DE POLIURETANO COM PRÉVIO PREPARO E TRATAMENTO DA SUPERFÍCIE</v>
          </cell>
          <cell r="C1560" t="str">
            <v xml:space="preserve">CM3   </v>
          </cell>
          <cell r="D1560">
            <v>0.08</v>
          </cell>
          <cell r="E1560">
            <v>0.05</v>
          </cell>
          <cell r="F1560">
            <v>0.13</v>
          </cell>
        </row>
        <row r="1561">
          <cell r="A1561">
            <v>120212</v>
          </cell>
          <cell r="B1561" t="str">
            <v>IMPERMEAB. FLEXÍVEL INCLUSIVE BASE (TRANSIÇÃO) SEMI FLEXIVEL</v>
          </cell>
          <cell r="C1561" t="str">
            <v xml:space="preserve">m2    </v>
          </cell>
          <cell r="D1561">
            <v>43</v>
          </cell>
          <cell r="E1561">
            <v>0</v>
          </cell>
          <cell r="F1561">
            <v>43</v>
          </cell>
        </row>
        <row r="1562">
          <cell r="A1562">
            <v>120901</v>
          </cell>
          <cell r="B1562" t="str">
            <v>IMPERMEABILIZACAO-JARDINEIRA C/MANTA ANTI-RAIZ (COMPLETA)</v>
          </cell>
          <cell r="C1562" t="str">
            <v xml:space="preserve">m2    </v>
          </cell>
          <cell r="D1562">
            <v>54.29</v>
          </cell>
          <cell r="E1562">
            <v>18.66</v>
          </cell>
          <cell r="F1562">
            <v>72.95</v>
          </cell>
        </row>
        <row r="1563">
          <cell r="A1563">
            <v>120902</v>
          </cell>
          <cell r="B1563" t="str">
            <v>IMPERMEABILIZACAO VIGAS BALDRAMES E=2,0 CM</v>
          </cell>
          <cell r="C1563" t="str">
            <v xml:space="preserve">m2    </v>
          </cell>
          <cell r="D1563">
            <v>7.05</v>
          </cell>
          <cell r="E1563">
            <v>13.2</v>
          </cell>
          <cell r="F1563">
            <v>20.25</v>
          </cell>
        </row>
        <row r="1564">
          <cell r="A1564">
            <v>121001</v>
          </cell>
          <cell r="B1564" t="str">
            <v>IMPERMEABILIZAÇÃO-REBAIXO BANHEIRO COM 4 DEMÃOS DE EMULSÃO ASFÁLTICA</v>
          </cell>
          <cell r="C1564" t="str">
            <v xml:space="preserve">m2    </v>
          </cell>
          <cell r="D1564">
            <v>7.64</v>
          </cell>
          <cell r="E1564">
            <v>1.55</v>
          </cell>
          <cell r="F1564">
            <v>9.19</v>
          </cell>
        </row>
        <row r="1565">
          <cell r="A1565">
            <v>121101</v>
          </cell>
          <cell r="B1565" t="str">
            <v xml:space="preserve">IMPERMEABILIZAÇÃO  MURO DE ARRIMO COM 4 DEMÃOS DE EMULSÃO ASFÁLTICA </v>
          </cell>
          <cell r="C1565" t="str">
            <v xml:space="preserve">m2    </v>
          </cell>
          <cell r="D1565">
            <v>7.64</v>
          </cell>
          <cell r="E1565">
            <v>1.59</v>
          </cell>
          <cell r="F1565">
            <v>9.23</v>
          </cell>
        </row>
        <row r="1566">
          <cell r="A1566">
            <v>121105</v>
          </cell>
          <cell r="B1566" t="str">
            <v>IMPERMEABILIZAÇÃO DE ALICERCE / "PÉ" DE PAREDE / PEITORIL E ALVENARIA DE UM MODO GERAL COM CIMENTO CRISTALIZANTE SEMI FLEXÍVEL - 2 DEMÃOS ( ESPECÍFICO PARA OBRAS DE REFORMA)</v>
          </cell>
          <cell r="C1566" t="str">
            <v xml:space="preserve">m2    </v>
          </cell>
          <cell r="D1566">
            <v>6.46</v>
          </cell>
          <cell r="E1566">
            <v>2.31</v>
          </cell>
          <cell r="F1566">
            <v>8.77</v>
          </cell>
        </row>
        <row r="1567">
          <cell r="A1567">
            <v>175</v>
          </cell>
          <cell r="B1567" t="str">
            <v>ISOLAMENTO TÉRMICO E ACÚSTICO</v>
          </cell>
        </row>
        <row r="1568">
          <cell r="A1568">
            <v>130000</v>
          </cell>
          <cell r="B1568" t="str">
            <v>ISOLAMENTO TERMICO E ACUSTICO</v>
          </cell>
          <cell r="D1568">
            <v>0</v>
          </cell>
          <cell r="E1568">
            <v>0</v>
          </cell>
          <cell r="F1568">
            <v>0</v>
          </cell>
        </row>
        <row r="1569">
          <cell r="A1569">
            <v>130103</v>
          </cell>
          <cell r="B1569" t="str">
            <v>ISOLAMENTO TÉRMICO E ACÚSTICO DE LAJE DE COBERTURA COM VERMICULITA (1CI : 11,1111VERM) - ESP.=3CM</v>
          </cell>
          <cell r="C1569" t="str">
            <v xml:space="preserve">m2    </v>
          </cell>
          <cell r="D1569">
            <v>13.8</v>
          </cell>
          <cell r="E1569">
            <v>2.63</v>
          </cell>
          <cell r="F1569">
            <v>16.43</v>
          </cell>
        </row>
        <row r="1570">
          <cell r="A1570">
            <v>130107</v>
          </cell>
          <cell r="B1570" t="str">
            <v>PROTEÇÃO MECÂNICA, TÉRMICA E ACÚSTICA DE IMPERMEABILIZAÇÃO PARA LAJE COM VERMICULITA (1CI:2ARM:3VERM) ESP.=3CM</v>
          </cell>
          <cell r="C1570" t="str">
            <v xml:space="preserve">m2    </v>
          </cell>
          <cell r="D1570">
            <v>11.36</v>
          </cell>
          <cell r="E1570">
            <v>11.11</v>
          </cell>
          <cell r="F1570">
            <v>22.47</v>
          </cell>
        </row>
        <row r="1571">
          <cell r="A1571">
            <v>130150</v>
          </cell>
          <cell r="B1571" t="str">
            <v>EMBOÇO (ISOLANTE TÉRMICO E ACÚSTICO) COM VERMICULITA (1CI:2CH:1ARM:8,3333VERM) ESP.=3CM</v>
          </cell>
          <cell r="C1571" t="str">
            <v xml:space="preserve">m2    </v>
          </cell>
          <cell r="D1571">
            <v>17.77</v>
          </cell>
          <cell r="E1571">
            <v>8.42</v>
          </cell>
          <cell r="F1571">
            <v>26.19</v>
          </cell>
        </row>
        <row r="1572">
          <cell r="A1572">
            <v>130152</v>
          </cell>
          <cell r="B1572" t="str">
            <v>REBOCO (1CALH:4ARFC+100KG CI/M3) ESP.= 1CM</v>
          </cell>
          <cell r="C1572" t="str">
            <v xml:space="preserve">m2    </v>
          </cell>
          <cell r="D1572">
            <v>2.77</v>
          </cell>
          <cell r="E1572">
            <v>12.44</v>
          </cell>
          <cell r="F1572">
            <v>15.21</v>
          </cell>
        </row>
        <row r="1573">
          <cell r="A1573">
            <v>130160</v>
          </cell>
          <cell r="B1573" t="str">
            <v>REGULARIZAÇÃO E/OU NIVELAMENTO DE LAJE COM VERMICULITA ( 1CI:1ARM:5,5556VERM)</v>
          </cell>
          <cell r="C1573" t="str">
            <v xml:space="preserve">m3    </v>
          </cell>
          <cell r="D1573">
            <v>435.28</v>
          </cell>
          <cell r="E1573">
            <v>370.57</v>
          </cell>
          <cell r="F1573">
            <v>805.85</v>
          </cell>
        </row>
        <row r="1574">
          <cell r="A1574">
            <v>176</v>
          </cell>
          <cell r="B1574" t="str">
            <v>ESTRUTURA DE MADEIRA</v>
          </cell>
        </row>
        <row r="1575">
          <cell r="A1575">
            <v>140000</v>
          </cell>
          <cell r="B1575" t="str">
            <v>ESTRUTURA DE MADEIRA</v>
          </cell>
          <cell r="D1575">
            <v>0</v>
          </cell>
          <cell r="E1575">
            <v>0</v>
          </cell>
          <cell r="F1575">
            <v>0</v>
          </cell>
        </row>
        <row r="1576">
          <cell r="A1576">
            <v>140101</v>
          </cell>
          <cell r="B1576" t="str">
            <v>ESTRUTURA-TELHA CERÂMICA V=3 A 7 M. C/FERRAGENS</v>
          </cell>
          <cell r="C1576" t="str">
            <v xml:space="preserve">m2    </v>
          </cell>
          <cell r="D1576">
            <v>55.07</v>
          </cell>
          <cell r="E1576">
            <v>25.92</v>
          </cell>
          <cell r="F1576">
            <v>80.989999999999995</v>
          </cell>
        </row>
        <row r="1577">
          <cell r="A1577">
            <v>140102</v>
          </cell>
          <cell r="B1577" t="str">
            <v>ESTRUTURA-TELHA CERAMICA V=7 A 10 M C/FERRAGENS</v>
          </cell>
          <cell r="C1577" t="str">
            <v xml:space="preserve">m2    </v>
          </cell>
          <cell r="D1577">
            <v>57.42</v>
          </cell>
          <cell r="E1577">
            <v>32.4</v>
          </cell>
          <cell r="F1577">
            <v>89.82</v>
          </cell>
        </row>
        <row r="1578">
          <cell r="A1578">
            <v>140103</v>
          </cell>
          <cell r="B1578" t="str">
            <v>ESTRUTURA-TELHA CERAMICA V=10-13 M. C/FERRAGENS</v>
          </cell>
          <cell r="C1578" t="str">
            <v xml:space="preserve">m2    </v>
          </cell>
          <cell r="D1578">
            <v>61.84</v>
          </cell>
          <cell r="E1578">
            <v>38.880000000000003</v>
          </cell>
          <cell r="F1578">
            <v>100.72</v>
          </cell>
        </row>
        <row r="1579">
          <cell r="A1579">
            <v>140111</v>
          </cell>
          <cell r="B1579" t="str">
            <v>MÃO DE OBRA ESTR.MAD.TELHA CERÂMICA V=3 A 7 M</v>
          </cell>
          <cell r="C1579" t="str">
            <v xml:space="preserve">m2    </v>
          </cell>
          <cell r="D1579">
            <v>0.72</v>
          </cell>
          <cell r="E1579">
            <v>25.92</v>
          </cell>
          <cell r="F1579">
            <v>26.64</v>
          </cell>
        </row>
        <row r="1580">
          <cell r="A1580">
            <v>140112</v>
          </cell>
          <cell r="B1580" t="str">
            <v>MÃO DE OBRA ESTR.MAD.TELHA CERÂMICA V=7 A 10 M</v>
          </cell>
          <cell r="C1580" t="str">
            <v xml:space="preserve">m2    </v>
          </cell>
          <cell r="D1580">
            <v>0.72</v>
          </cell>
          <cell r="E1580">
            <v>32.4</v>
          </cell>
          <cell r="F1580">
            <v>33.119999999999997</v>
          </cell>
        </row>
        <row r="1581">
          <cell r="A1581">
            <v>140113</v>
          </cell>
          <cell r="B1581" t="str">
            <v>MÃO DE OBRA ESTR.MAD.TELHA CERÂMICA V=10 A 13 M</v>
          </cell>
          <cell r="C1581" t="str">
            <v xml:space="preserve">m2    </v>
          </cell>
          <cell r="D1581">
            <v>0.72</v>
          </cell>
          <cell r="E1581">
            <v>38.880000000000003</v>
          </cell>
          <cell r="F1581">
            <v>39.6</v>
          </cell>
        </row>
        <row r="1582">
          <cell r="A1582">
            <v>140118</v>
          </cell>
          <cell r="B1582" t="str">
            <v>MÃO DE OBRA P/ESTR.MAD.EM TESOURA TELHA FIBROCIMENTO</v>
          </cell>
          <cell r="C1582" t="str">
            <v xml:space="preserve">m2    </v>
          </cell>
          <cell r="D1582">
            <v>0.1</v>
          </cell>
          <cell r="E1582">
            <v>21.6</v>
          </cell>
          <cell r="F1582">
            <v>21.7</v>
          </cell>
        </row>
        <row r="1583">
          <cell r="A1583">
            <v>140119</v>
          </cell>
          <cell r="B1583" t="str">
            <v>MAO DE OBRA P/ESTR.MADEIRA EM TERÇA TELHA FIBROCIMENTO</v>
          </cell>
          <cell r="C1583" t="str">
            <v xml:space="preserve">m2    </v>
          </cell>
          <cell r="D1583">
            <v>7.0000000000000007E-2</v>
          </cell>
          <cell r="E1583">
            <v>9.32</v>
          </cell>
          <cell r="F1583">
            <v>9.39</v>
          </cell>
        </row>
        <row r="1584">
          <cell r="A1584">
            <v>140200</v>
          </cell>
          <cell r="B1584" t="str">
            <v>EST.MAD.TELHA FIBROCIM. COM APOIOS EM LAJES/VIGAS OU PAREDES(SOMENTE TERÇAS) C/FERRAGENS</v>
          </cell>
          <cell r="C1584" t="str">
            <v xml:space="preserve">m2    </v>
          </cell>
          <cell r="D1584">
            <v>18.510000000000002</v>
          </cell>
          <cell r="E1584">
            <v>9.32</v>
          </cell>
          <cell r="F1584">
            <v>27.83</v>
          </cell>
        </row>
        <row r="1585">
          <cell r="A1585">
            <v>140201</v>
          </cell>
          <cell r="B1585" t="str">
            <v>ESTRUT.-TELHA DE FIBROCIMENTO (C/TESOURA) C/FERRAGENS</v>
          </cell>
          <cell r="C1585" t="str">
            <v xml:space="preserve">m2    </v>
          </cell>
          <cell r="D1585">
            <v>38.020000000000003</v>
          </cell>
          <cell r="E1585">
            <v>21.6</v>
          </cell>
          <cell r="F1585">
            <v>59.62</v>
          </cell>
        </row>
        <row r="1586">
          <cell r="A1586">
            <v>140202</v>
          </cell>
          <cell r="B1586" t="str">
            <v>GRADEADO CAIBROS/RIPAS</v>
          </cell>
          <cell r="C1586" t="str">
            <v xml:space="preserve">m2    </v>
          </cell>
          <cell r="D1586">
            <v>27.51</v>
          </cell>
          <cell r="E1586">
            <v>7.77</v>
          </cell>
          <cell r="F1586">
            <v>35.28</v>
          </cell>
        </row>
        <row r="1587">
          <cell r="A1587">
            <v>140203</v>
          </cell>
          <cell r="B1587" t="str">
            <v>UTILIZAÇÃO DO CAIBRO NO LUGAR DO RIPAMENTO</v>
          </cell>
          <cell r="C1587" t="str">
            <v xml:space="preserve">m2    </v>
          </cell>
          <cell r="D1587">
            <v>24.8</v>
          </cell>
          <cell r="E1587">
            <v>3.24</v>
          </cell>
          <cell r="F1587">
            <v>28.04</v>
          </cell>
        </row>
        <row r="1588">
          <cell r="A1588">
            <v>140205</v>
          </cell>
          <cell r="B1588" t="str">
            <v>RIPAMENTO DE MADEIRA</v>
          </cell>
          <cell r="C1588" t="str">
            <v xml:space="preserve">m2    </v>
          </cell>
          <cell r="D1588">
            <v>9.9</v>
          </cell>
          <cell r="E1588">
            <v>3.89</v>
          </cell>
          <cell r="F1588">
            <v>13.79</v>
          </cell>
        </row>
        <row r="1589">
          <cell r="A1589">
            <v>140206</v>
          </cell>
          <cell r="B1589" t="str">
            <v>RIPÃO APARELHADO P/TELHADO</v>
          </cell>
          <cell r="C1589" t="str">
            <v xml:space="preserve">M     </v>
          </cell>
          <cell r="D1589">
            <v>9.6999999999999993</v>
          </cell>
          <cell r="E1589">
            <v>4.7699999999999996</v>
          </cell>
          <cell r="F1589">
            <v>14.47</v>
          </cell>
        </row>
        <row r="1590">
          <cell r="A1590">
            <v>140301</v>
          </cell>
          <cell r="B1590" t="str">
            <v>TRATAMENTO P/ESTRUTURA DE TELHADO</v>
          </cell>
          <cell r="C1590" t="str">
            <v xml:space="preserve">m2    </v>
          </cell>
          <cell r="D1590">
            <v>4.9800000000000004</v>
          </cell>
          <cell r="E1590">
            <v>1.34</v>
          </cell>
          <cell r="F1590">
            <v>6.32</v>
          </cell>
        </row>
        <row r="1591">
          <cell r="A1591">
            <v>177</v>
          </cell>
          <cell r="B1591" t="str">
            <v>ESTRUTURAS METÁLICAS</v>
          </cell>
        </row>
        <row r="1592">
          <cell r="A1592">
            <v>150000</v>
          </cell>
          <cell r="B1592" t="str">
            <v>ESTRUTURAS METALICAS</v>
          </cell>
          <cell r="D1592">
            <v>0</v>
          </cell>
          <cell r="E1592">
            <v>0</v>
          </cell>
          <cell r="F1592">
            <v>0</v>
          </cell>
        </row>
        <row r="1593">
          <cell r="A1593">
            <v>150103</v>
          </cell>
          <cell r="B1593" t="str">
            <v>ESTRUTURA METÁLICA CONVENCIONAL EM AÇO DO TIPO USI SAC-300 COM FUNDO ANTICORROSIVO</v>
          </cell>
          <cell r="C1593" t="str">
            <v xml:space="preserve">Kg    </v>
          </cell>
          <cell r="D1593">
            <v>10</v>
          </cell>
          <cell r="E1593">
            <v>0</v>
          </cell>
          <cell r="F1593">
            <v>10</v>
          </cell>
        </row>
        <row r="1594">
          <cell r="A1594">
            <v>150203</v>
          </cell>
          <cell r="B1594" t="str">
            <v>VIGA DE ACO 50x127x17MM-COMP.=3,88M(PASSAR.ESCOLA)</v>
          </cell>
          <cell r="C1594" t="str">
            <v xml:space="preserve">Un    </v>
          </cell>
          <cell r="D1594">
            <v>144.69999999999999</v>
          </cell>
          <cell r="E1594">
            <v>0</v>
          </cell>
          <cell r="F1594">
            <v>144.69999999999999</v>
          </cell>
        </row>
        <row r="1595">
          <cell r="A1595">
            <v>150204</v>
          </cell>
          <cell r="B1595" t="str">
            <v>ESTRUTURA METÁLICA CONVENCIONAL EM AÇO TIPO MR-250 / ASTM A36 COM FUNDO ANTICORROSIVO</v>
          </cell>
          <cell r="C1595" t="str">
            <v xml:space="preserve">Kg    </v>
          </cell>
          <cell r="D1595">
            <v>9.5</v>
          </cell>
          <cell r="E1595">
            <v>0</v>
          </cell>
          <cell r="F1595">
            <v>9.5</v>
          </cell>
        </row>
        <row r="1596">
          <cell r="A1596">
            <v>178</v>
          </cell>
          <cell r="B1596" t="str">
            <v>COBERTURAS</v>
          </cell>
        </row>
        <row r="1597">
          <cell r="A1597">
            <v>160000</v>
          </cell>
          <cell r="B1597" t="str">
            <v>COBERTURAS</v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160100</v>
          </cell>
          <cell r="B1598" t="str">
            <v>COBERTURA COM TELHA AMERICANA  RESINADA COR VERMELHA</v>
          </cell>
          <cell r="C1598" t="str">
            <v xml:space="preserve">m2    </v>
          </cell>
          <cell r="D1598">
            <v>16.440000000000001</v>
          </cell>
          <cell r="E1598">
            <v>2.44</v>
          </cell>
          <cell r="F1598">
            <v>18.88</v>
          </cell>
        </row>
        <row r="1599">
          <cell r="A1599">
            <v>160101</v>
          </cell>
          <cell r="B1599" t="str">
            <v>CUMEEIRA PARA TELHA AMERICANA RESINADA COR VERMELHA</v>
          </cell>
          <cell r="C1599" t="str">
            <v xml:space="preserve">m     </v>
          </cell>
          <cell r="D1599">
            <v>11.76</v>
          </cell>
          <cell r="E1599">
            <v>11.82</v>
          </cell>
          <cell r="F1599">
            <v>23.58</v>
          </cell>
        </row>
        <row r="1600">
          <cell r="A1600">
            <v>160301</v>
          </cell>
          <cell r="B1600" t="str">
            <v>COBERTURA COM TELHA COLONIAL RESINADA COR VERMELHA</v>
          </cell>
          <cell r="C1600" t="str">
            <v xml:space="preserve">m2    </v>
          </cell>
          <cell r="D1600">
            <v>25.5</v>
          </cell>
          <cell r="E1600">
            <v>3.62</v>
          </cell>
          <cell r="F1600">
            <v>29.12</v>
          </cell>
        </row>
        <row r="1601">
          <cell r="A1601">
            <v>160302</v>
          </cell>
          <cell r="B1601" t="str">
            <v>CUMEEIRA P/TELHA COLONIAL RESINADA COR VERMELHA</v>
          </cell>
          <cell r="C1601" t="str">
            <v xml:space="preserve">m     </v>
          </cell>
          <cell r="D1601">
            <v>11.01</v>
          </cell>
          <cell r="E1601">
            <v>11.82</v>
          </cell>
          <cell r="F1601">
            <v>22.83</v>
          </cell>
        </row>
        <row r="1602">
          <cell r="A1602">
            <v>160401</v>
          </cell>
          <cell r="B1602" t="str">
            <v>COBERTURA COM TELHA PLAN RESINADA COR VERMELHA</v>
          </cell>
          <cell r="C1602" t="str">
            <v xml:space="preserve">m2    </v>
          </cell>
          <cell r="D1602">
            <v>26.7</v>
          </cell>
          <cell r="E1602">
            <v>3.66</v>
          </cell>
          <cell r="F1602">
            <v>30.36</v>
          </cell>
        </row>
        <row r="1603">
          <cell r="A1603">
            <v>160402</v>
          </cell>
          <cell r="B1603" t="str">
            <v>CUMEEIRA  P/ TELHA PLAN RESINADA COR VERMELHA</v>
          </cell>
          <cell r="C1603" t="str">
            <v xml:space="preserve">m     </v>
          </cell>
          <cell r="D1603">
            <v>11.01</v>
          </cell>
          <cell r="E1603">
            <v>11.82</v>
          </cell>
          <cell r="F1603">
            <v>22.83</v>
          </cell>
        </row>
        <row r="1604">
          <cell r="A1604">
            <v>160403</v>
          </cell>
          <cell r="B1604" t="str">
            <v>EMBOCAMENTO LATERAL  (OITOES)</v>
          </cell>
          <cell r="C1604" t="str">
            <v xml:space="preserve">m     </v>
          </cell>
          <cell r="D1604">
            <v>5.01</v>
          </cell>
          <cell r="E1604">
            <v>6.54</v>
          </cell>
          <cell r="F1604">
            <v>11.55</v>
          </cell>
        </row>
        <row r="1605">
          <cell r="A1605">
            <v>160404</v>
          </cell>
          <cell r="B1605" t="str">
            <v>EMBOCAMENTO DE BEIRAL</v>
          </cell>
          <cell r="C1605" t="str">
            <v xml:space="preserve">M     </v>
          </cell>
          <cell r="D1605">
            <v>0.26</v>
          </cell>
          <cell r="E1605">
            <v>8.08</v>
          </cell>
          <cell r="F1605">
            <v>8.34</v>
          </cell>
        </row>
        <row r="1606">
          <cell r="A1606">
            <v>160421</v>
          </cell>
          <cell r="B1606" t="str">
            <v>MAO DE OBRA PARA COBERTURA C/TELHA COLONIAL PLAN</v>
          </cell>
          <cell r="C1606" t="str">
            <v xml:space="preserve">m2    </v>
          </cell>
          <cell r="D1606">
            <v>0</v>
          </cell>
          <cell r="E1606">
            <v>3.66</v>
          </cell>
          <cell r="F1606">
            <v>3.66</v>
          </cell>
        </row>
        <row r="1607">
          <cell r="A1607">
            <v>160501</v>
          </cell>
          <cell r="B1607" t="str">
            <v>COBERTURA COM TELHA ONDULADA OU EQUIV.</v>
          </cell>
          <cell r="C1607" t="str">
            <v xml:space="preserve">m2    </v>
          </cell>
          <cell r="D1607">
            <v>20.2</v>
          </cell>
          <cell r="E1607">
            <v>4.75</v>
          </cell>
          <cell r="F1607">
            <v>24.95</v>
          </cell>
        </row>
        <row r="1608">
          <cell r="A1608">
            <v>160502</v>
          </cell>
          <cell r="B1608" t="str">
            <v>CUMEEIRA PARA TELHA ONDULADA OU EQUIV.</v>
          </cell>
          <cell r="C1608" t="str">
            <v xml:space="preserve">m     </v>
          </cell>
          <cell r="D1608">
            <v>33.99</v>
          </cell>
          <cell r="E1608">
            <v>2.59</v>
          </cell>
          <cell r="F1608">
            <v>36.58</v>
          </cell>
        </row>
        <row r="1609">
          <cell r="A1609">
            <v>160600</v>
          </cell>
          <cell r="B1609" t="str">
            <v>CALHA DE CHAPA GALVANIZADA</v>
          </cell>
          <cell r="C1609" t="str">
            <v xml:space="preserve">m2    </v>
          </cell>
          <cell r="D1609">
            <v>27.97</v>
          </cell>
          <cell r="E1609">
            <v>37.97</v>
          </cell>
          <cell r="F1609">
            <v>65.94</v>
          </cell>
        </row>
        <row r="1610">
          <cell r="A1610">
            <v>160601</v>
          </cell>
          <cell r="B1610" t="str">
            <v>CALHA DE CHAPA GALVANIZADA</v>
          </cell>
          <cell r="C1610" t="str">
            <v xml:space="preserve">m     </v>
          </cell>
          <cell r="D1610">
            <v>16.78</v>
          </cell>
          <cell r="E1610">
            <v>22.78</v>
          </cell>
          <cell r="F1610">
            <v>39.56</v>
          </cell>
        </row>
        <row r="1611">
          <cell r="A1611">
            <v>160602</v>
          </cell>
          <cell r="B1611" t="str">
            <v>RUFO DE CHAPA GALVANIZADA</v>
          </cell>
          <cell r="C1611" t="str">
            <v xml:space="preserve">m     </v>
          </cell>
          <cell r="D1611">
            <v>12.4</v>
          </cell>
          <cell r="E1611">
            <v>10.8</v>
          </cell>
          <cell r="F1611">
            <v>23.2</v>
          </cell>
        </row>
        <row r="1612">
          <cell r="A1612">
            <v>160603</v>
          </cell>
          <cell r="B1612" t="str">
            <v>RUFO DE CHAPA GALVANIZADA</v>
          </cell>
          <cell r="C1612" t="str">
            <v xml:space="preserve">m2    </v>
          </cell>
          <cell r="D1612">
            <v>46.37</v>
          </cell>
          <cell r="E1612">
            <v>27</v>
          </cell>
          <cell r="F1612">
            <v>73.37</v>
          </cell>
        </row>
        <row r="1613">
          <cell r="A1613">
            <v>160801</v>
          </cell>
          <cell r="B1613" t="str">
            <v>COBERTURA COM TELHA CANALETE 49 OU EQUIV. COM ACESSÓRIOS</v>
          </cell>
          <cell r="C1613" t="str">
            <v xml:space="preserve">m2    </v>
          </cell>
          <cell r="D1613">
            <v>82.51</v>
          </cell>
          <cell r="E1613">
            <v>7.98</v>
          </cell>
          <cell r="F1613">
            <v>90.49</v>
          </cell>
        </row>
        <row r="1614">
          <cell r="A1614">
            <v>160901</v>
          </cell>
          <cell r="B1614" t="str">
            <v>COBERTURA COM TELHA CANALETE 90 OU EQUIV. COM ACESSÓRIOS</v>
          </cell>
          <cell r="C1614" t="str">
            <v xml:space="preserve">m2    </v>
          </cell>
          <cell r="D1614">
            <v>76.84</v>
          </cell>
          <cell r="E1614">
            <v>11.4</v>
          </cell>
          <cell r="F1614">
            <v>88.24</v>
          </cell>
        </row>
        <row r="1615">
          <cell r="A1615">
            <v>160905</v>
          </cell>
          <cell r="B1615" t="str">
            <v>COBERTURA COM TELHA DE ALUMÍNIO 0.5 MM</v>
          </cell>
          <cell r="C1615" t="str">
            <v xml:space="preserve">m2    </v>
          </cell>
          <cell r="D1615">
            <v>32.1</v>
          </cell>
          <cell r="E1615">
            <v>3.46</v>
          </cell>
          <cell r="F1615">
            <v>35.56</v>
          </cell>
        </row>
        <row r="1616">
          <cell r="A1616">
            <v>160906</v>
          </cell>
          <cell r="B1616" t="str">
            <v>COBERTURA COM TELHA FIBERGLASS COM VÉU PROTEÇÃO 1MM COM ACESSÓRIOS</v>
          </cell>
          <cell r="C1616" t="str">
            <v xml:space="preserve">m2    </v>
          </cell>
          <cell r="D1616">
            <v>34.39</v>
          </cell>
          <cell r="E1616">
            <v>3.46</v>
          </cell>
          <cell r="F1616">
            <v>37.85</v>
          </cell>
        </row>
        <row r="1617">
          <cell r="A1617">
            <v>160908</v>
          </cell>
          <cell r="B1617" t="str">
            <v>RIPAMENTO DE ARGAMASSA</v>
          </cell>
          <cell r="C1617" t="str">
            <v xml:space="preserve">m2    </v>
          </cell>
          <cell r="D1617">
            <v>1.52</v>
          </cell>
          <cell r="E1617">
            <v>4.6100000000000003</v>
          </cell>
          <cell r="F1617">
            <v>6.13</v>
          </cell>
        </row>
        <row r="1618">
          <cell r="A1618">
            <v>160909</v>
          </cell>
          <cell r="B1618" t="str">
            <v>FECHAMENTO LATERAL COM TELHA METÁLICA COM PINTURA ELETROSTÁTICA 0,65 MM COM ACESSÓRIOS</v>
          </cell>
          <cell r="C1618" t="str">
            <v xml:space="preserve">m2    </v>
          </cell>
          <cell r="D1618">
            <v>47.44</v>
          </cell>
          <cell r="E1618">
            <v>7.56</v>
          </cell>
          <cell r="F1618">
            <v>55</v>
          </cell>
        </row>
        <row r="1619">
          <cell r="A1619">
            <v>160910</v>
          </cell>
          <cell r="B1619" t="str">
            <v>FECHAMENTO LATERAL COM TELHA METÁLICA COM PINTURA ELETROSTÁTICA 0,50 MM COM ACESSÓRIOS</v>
          </cell>
          <cell r="C1619" t="str">
            <v xml:space="preserve">m2    </v>
          </cell>
          <cell r="D1619">
            <v>37.29</v>
          </cell>
          <cell r="E1619">
            <v>7.56</v>
          </cell>
          <cell r="F1619">
            <v>44.85</v>
          </cell>
        </row>
        <row r="1620">
          <cell r="A1620">
            <v>160911</v>
          </cell>
          <cell r="B1620" t="str">
            <v>COBERTURA COM TELHA FIBERGLASS COM VÉU PROTEÇÃO 1,5 MM COM ACESSÓRIOS</v>
          </cell>
          <cell r="C1620" t="str">
            <v xml:space="preserve">m2    </v>
          </cell>
          <cell r="D1620">
            <v>50.93</v>
          </cell>
          <cell r="E1620">
            <v>3.46</v>
          </cell>
          <cell r="F1620">
            <v>54.39</v>
          </cell>
        </row>
        <row r="1621">
          <cell r="A1621">
            <v>160963</v>
          </cell>
          <cell r="B1621" t="str">
            <v>CUMEEIRA PARA TELHA GALVANIZADA TRAPEZOIDAL 0,43MM</v>
          </cell>
          <cell r="C1621" t="str">
            <v xml:space="preserve">M     </v>
          </cell>
          <cell r="D1621">
            <v>14.08</v>
          </cell>
          <cell r="E1621">
            <v>1.73</v>
          </cell>
          <cell r="F1621">
            <v>15.81</v>
          </cell>
        </row>
        <row r="1622">
          <cell r="A1622">
            <v>160964</v>
          </cell>
          <cell r="B1622" t="str">
            <v>CUMEEIRA PARA TELHA GALVANIZADA TRAPEZOIDAL 0,5 MM</v>
          </cell>
          <cell r="C1622" t="str">
            <v xml:space="preserve">m     </v>
          </cell>
          <cell r="D1622">
            <v>16.59</v>
          </cell>
          <cell r="E1622">
            <v>1.73</v>
          </cell>
          <cell r="F1622">
            <v>18.32</v>
          </cell>
        </row>
        <row r="1623">
          <cell r="A1623">
            <v>160965</v>
          </cell>
          <cell r="B1623" t="str">
            <v>CUMEEIRA PARA TELHA GALVANIZADA ONDULADA 0,5 MM</v>
          </cell>
          <cell r="C1623" t="str">
            <v xml:space="preserve">m     </v>
          </cell>
          <cell r="D1623">
            <v>17.809999999999999</v>
          </cell>
          <cell r="E1623">
            <v>1.73</v>
          </cell>
          <cell r="F1623">
            <v>19.54</v>
          </cell>
        </row>
        <row r="1624">
          <cell r="A1624">
            <v>160966</v>
          </cell>
          <cell r="B1624" t="str">
            <v>COBERTURA COM TELHA GALVANIZADA ONDULADA 0,5 MM COM ACESSÓRIOS</v>
          </cell>
          <cell r="C1624" t="str">
            <v xml:space="preserve">m2    </v>
          </cell>
          <cell r="D1624">
            <v>32.53</v>
          </cell>
          <cell r="E1624">
            <v>3.46</v>
          </cell>
          <cell r="F1624">
            <v>35.99</v>
          </cell>
        </row>
        <row r="1625">
          <cell r="A1625">
            <v>160967</v>
          </cell>
          <cell r="B1625" t="str">
            <v>COBERTURA COM TELHA CHAPA GALVANIZADA  TRAPEZOIDAL 0,5 MM COM ACESSÓRIOS</v>
          </cell>
          <cell r="C1625" t="str">
            <v xml:space="preserve">m2    </v>
          </cell>
          <cell r="D1625">
            <v>31.77</v>
          </cell>
          <cell r="E1625">
            <v>3.46</v>
          </cell>
          <cell r="F1625">
            <v>35.229999999999997</v>
          </cell>
        </row>
        <row r="1626">
          <cell r="A1626">
            <v>160969</v>
          </cell>
          <cell r="B1626" t="str">
            <v>COBERTURA COM TELHA CHAPA GALVANIZADA TRAPEZOIDAL 0,43 MM COM ACESSÓRIOS</v>
          </cell>
          <cell r="C1626" t="str">
            <v xml:space="preserve">m2    </v>
          </cell>
          <cell r="D1626">
            <v>27.75</v>
          </cell>
          <cell r="E1626">
            <v>3.46</v>
          </cell>
          <cell r="F1626">
            <v>31.21</v>
          </cell>
        </row>
        <row r="1627">
          <cell r="A1627">
            <v>160970</v>
          </cell>
          <cell r="B1627" t="str">
            <v>FECHAMENTO LATERAL COM TELHA GALVANIZADA TRAPEZOIDAL 0,43 MM COM ACESSÓRIOS</v>
          </cell>
          <cell r="C1627" t="str">
            <v xml:space="preserve">m2    </v>
          </cell>
          <cell r="D1627">
            <v>24.3</v>
          </cell>
          <cell r="E1627">
            <v>7.56</v>
          </cell>
          <cell r="F1627">
            <v>31.86</v>
          </cell>
        </row>
        <row r="1628">
          <cell r="A1628">
            <v>179</v>
          </cell>
          <cell r="B1628" t="str">
            <v>ESQUADRIAS DE MADEIRAS</v>
          </cell>
        </row>
        <row r="1629">
          <cell r="A1629">
            <v>170000</v>
          </cell>
          <cell r="B1629" t="str">
            <v>ESQUADRIAS DE MADEIRA</v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170010</v>
          </cell>
          <cell r="B1630" t="str">
            <v>ALIZAR</v>
          </cell>
          <cell r="C1630" t="str">
            <v xml:space="preserve">m     </v>
          </cell>
          <cell r="D1630">
            <v>3.91</v>
          </cell>
          <cell r="E1630">
            <v>0.9</v>
          </cell>
          <cell r="F1630">
            <v>4.8099999999999996</v>
          </cell>
        </row>
        <row r="1631">
          <cell r="A1631">
            <v>170015</v>
          </cell>
          <cell r="B1631" t="str">
            <v>PORTAL ( INCLUSO ENCHIMENTO COM ALVENARIA)</v>
          </cell>
          <cell r="C1631" t="str">
            <v xml:space="preserve">Jg    </v>
          </cell>
          <cell r="D1631">
            <v>112.19</v>
          </cell>
          <cell r="E1631">
            <v>66.78</v>
          </cell>
          <cell r="F1631">
            <v>178.97</v>
          </cell>
        </row>
        <row r="1632">
          <cell r="A1632">
            <v>170101</v>
          </cell>
          <cell r="B1632" t="str">
            <v>PORTA LISA 60x210 C/PORTAL E ALISAR S/FERRAGENS</v>
          </cell>
          <cell r="C1632" t="str">
            <v xml:space="preserve">Un    </v>
          </cell>
          <cell r="D1632">
            <v>204.48</v>
          </cell>
          <cell r="E1632">
            <v>92.18</v>
          </cell>
          <cell r="F1632">
            <v>296.66000000000003</v>
          </cell>
        </row>
        <row r="1633">
          <cell r="A1633">
            <v>170102</v>
          </cell>
          <cell r="B1633" t="str">
            <v>PORTA LISA 70x210 C/PORTAL E ALISAR S/FERRAGENS</v>
          </cell>
          <cell r="C1633" t="str">
            <v xml:space="preserve">Un    </v>
          </cell>
          <cell r="D1633">
            <v>204.48</v>
          </cell>
          <cell r="E1633">
            <v>92.18</v>
          </cell>
          <cell r="F1633">
            <v>296.66000000000003</v>
          </cell>
        </row>
        <row r="1634">
          <cell r="A1634">
            <v>170103</v>
          </cell>
          <cell r="B1634" t="str">
            <v>PORTA LISA 80x210 C/PORTAL E ALISAR S/FERRAGENS</v>
          </cell>
          <cell r="C1634" t="str">
            <v xml:space="preserve">Un    </v>
          </cell>
          <cell r="D1634">
            <v>204.48</v>
          </cell>
          <cell r="E1634">
            <v>92.18</v>
          </cell>
          <cell r="F1634">
            <v>296.66000000000003</v>
          </cell>
        </row>
        <row r="1635">
          <cell r="A1635">
            <v>170104</v>
          </cell>
          <cell r="B1635" t="str">
            <v>PORTA DE SANITARIO 60x 160v200CM C/PORTAL /ALISAR S/FERRAGENS</v>
          </cell>
          <cell r="C1635" t="str">
            <v xml:space="preserve">Un    </v>
          </cell>
          <cell r="D1635">
            <v>204.48</v>
          </cell>
          <cell r="E1635">
            <v>92.18</v>
          </cell>
          <cell r="F1635">
            <v>296.66000000000003</v>
          </cell>
        </row>
        <row r="1636">
          <cell r="A1636">
            <v>170106</v>
          </cell>
          <cell r="B1636" t="str">
            <v>PORTA REVESTIDA COM MATERIAL MELAMÍNICO PARA BOX (60X 160v200CM) COM PORTAL E ALISAR SEM FERRAGENS</v>
          </cell>
          <cell r="C1636" t="str">
            <v xml:space="preserve">Un    </v>
          </cell>
          <cell r="D1636">
            <v>333.57</v>
          </cell>
          <cell r="E1636">
            <v>151.13999999999999</v>
          </cell>
          <cell r="F1636">
            <v>484.71</v>
          </cell>
        </row>
        <row r="1637">
          <cell r="A1637">
            <v>170107</v>
          </cell>
          <cell r="B1637" t="str">
            <v>FOLHA DE PORTA LISA 60/70/80X210</v>
          </cell>
          <cell r="C1637" t="str">
            <v xml:space="preserve">Un    </v>
          </cell>
          <cell r="D1637">
            <v>75</v>
          </cell>
          <cell r="E1637">
            <v>11.99</v>
          </cell>
          <cell r="F1637">
            <v>86.99</v>
          </cell>
        </row>
        <row r="1638">
          <cell r="A1638">
            <v>170108</v>
          </cell>
          <cell r="B1638" t="str">
            <v>FOLHA DE PORTA COM REVESTIMENTO MELAMÍNICO 70X210</v>
          </cell>
          <cell r="C1638" t="str">
            <v xml:space="preserve">Un    </v>
          </cell>
          <cell r="D1638">
            <v>302.24</v>
          </cell>
          <cell r="E1638">
            <v>59.64</v>
          </cell>
          <cell r="F1638">
            <v>361.88</v>
          </cell>
        </row>
        <row r="1639">
          <cell r="A1639">
            <v>170109</v>
          </cell>
          <cell r="B1639" t="str">
            <v>FOLHA DE PORTA COM REVESTIMENTO MELAMÍNICO 60X210</v>
          </cell>
          <cell r="C1639" t="str">
            <v xml:space="preserve">Un    </v>
          </cell>
          <cell r="D1639">
            <v>209.82</v>
          </cell>
          <cell r="E1639">
            <v>59.64</v>
          </cell>
          <cell r="F1639">
            <v>269.45999999999998</v>
          </cell>
        </row>
        <row r="1640">
          <cell r="A1640">
            <v>170110</v>
          </cell>
          <cell r="B1640" t="str">
            <v>PORTA LISA 90X210 COM PORTAL E ALISAR SEM FERRAGENS</v>
          </cell>
          <cell r="C1640" t="str">
            <v xml:space="preserve">un    </v>
          </cell>
          <cell r="D1640">
            <v>228.92</v>
          </cell>
          <cell r="E1640">
            <v>92.18</v>
          </cell>
          <cell r="F1640">
            <v>321.10000000000002</v>
          </cell>
        </row>
        <row r="1641">
          <cell r="A1641">
            <v>170111</v>
          </cell>
          <cell r="B1641" t="str">
            <v>PORTA LISA 100X210 COM PORTAL E ALISAR SEM FERRAGENS</v>
          </cell>
          <cell r="C1641" t="str">
            <v xml:space="preserve">Un    </v>
          </cell>
          <cell r="D1641">
            <v>244.48</v>
          </cell>
          <cell r="E1641">
            <v>92.18</v>
          </cell>
          <cell r="F1641">
            <v>336.66</v>
          </cell>
        </row>
        <row r="1642">
          <cell r="A1642">
            <v>170112</v>
          </cell>
          <cell r="B1642" t="str">
            <v>FOLHA DE PORTA LISA 90 X 210</v>
          </cell>
          <cell r="C1642" t="str">
            <v xml:space="preserve">Un    </v>
          </cell>
          <cell r="D1642">
            <v>99.44</v>
          </cell>
          <cell r="E1642">
            <v>11.99</v>
          </cell>
          <cell r="F1642">
            <v>111.43</v>
          </cell>
        </row>
        <row r="1643">
          <cell r="A1643">
            <v>170113</v>
          </cell>
          <cell r="B1643" t="str">
            <v>FOLHA DE PORTA LISA 100 X 210</v>
          </cell>
          <cell r="C1643" t="str">
            <v xml:space="preserve">un    </v>
          </cell>
          <cell r="D1643">
            <v>115</v>
          </cell>
          <cell r="E1643">
            <v>11.99</v>
          </cell>
          <cell r="F1643">
            <v>126.99</v>
          </cell>
        </row>
        <row r="1644">
          <cell r="A1644">
            <v>170114</v>
          </cell>
          <cell r="B1644" t="str">
            <v>FOLHA DE PORTA COM REVESTIMENTO MELAMÍNICO 60X180</v>
          </cell>
          <cell r="C1644" t="str">
            <v xml:space="preserve">un    </v>
          </cell>
          <cell r="D1644">
            <v>204.09</v>
          </cell>
          <cell r="E1644">
            <v>59.64</v>
          </cell>
          <cell r="F1644">
            <v>263.73</v>
          </cell>
        </row>
        <row r="1645">
          <cell r="A1645">
            <v>170115</v>
          </cell>
          <cell r="B1645" t="str">
            <v>FOLHA DE PORTA COM REVESTIMENTO MELAMÍNICO 80X210</v>
          </cell>
          <cell r="C1645" t="str">
            <v xml:space="preserve">un    </v>
          </cell>
          <cell r="D1645">
            <v>307.57</v>
          </cell>
          <cell r="E1645">
            <v>59.64</v>
          </cell>
          <cell r="F1645">
            <v>367.21</v>
          </cell>
        </row>
        <row r="1646">
          <cell r="A1646">
            <v>170116</v>
          </cell>
          <cell r="B1646" t="str">
            <v>FOLHA DE PORTA COM REVESTIMENTO MELAMÍNICO 90X210</v>
          </cell>
          <cell r="C1646" t="str">
            <v xml:space="preserve">un    </v>
          </cell>
          <cell r="D1646">
            <v>337.35</v>
          </cell>
          <cell r="E1646">
            <v>59.64</v>
          </cell>
          <cell r="F1646">
            <v>396.99</v>
          </cell>
        </row>
        <row r="1647">
          <cell r="A1647">
            <v>170117</v>
          </cell>
          <cell r="B1647" t="str">
            <v>FOLHA DE PORTA COM REVESTIMENTO MELAMÍNICO 100X210</v>
          </cell>
          <cell r="C1647" t="str">
            <v xml:space="preserve">un    </v>
          </cell>
          <cell r="D1647">
            <v>358.25</v>
          </cell>
          <cell r="E1647">
            <v>59.64</v>
          </cell>
          <cell r="F1647">
            <v>417.89</v>
          </cell>
        </row>
        <row r="1648">
          <cell r="A1648">
            <v>180</v>
          </cell>
          <cell r="B1648" t="str">
            <v>ESQUADRIAS METÁLICAS</v>
          </cell>
        </row>
        <row r="1649">
          <cell r="A1649">
            <v>180000</v>
          </cell>
          <cell r="B1649" t="str">
            <v>ESQUADRIAS METÁLICAS - ( OBS.: 1- OS VIDROS NÃO ESTÃO INCLUSOS NAS ESQUADRIAS; 2- JÁ ESTÁ CONSIDERADO NO CUSTO DAS ESQUADRIAS DE ALUMÍNIO O CONTRAMARCO )</v>
          </cell>
          <cell r="C1649" t="str">
            <v xml:space="preserve">S/U   </v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>
            <v>180101</v>
          </cell>
          <cell r="B1650" t="str">
            <v>ESQUADRIA DE ALUMÍNIO NATURAL CORRER / VIDRO 2 FOLHAS C/FERRAGENS.(M.O.FAB.INC.MAT.)</v>
          </cell>
          <cell r="C1650" t="str">
            <v xml:space="preserve">m2    </v>
          </cell>
          <cell r="D1650">
            <v>286.54000000000002</v>
          </cell>
          <cell r="E1650">
            <v>27.3</v>
          </cell>
          <cell r="F1650">
            <v>313.83999999999997</v>
          </cell>
        </row>
        <row r="1651">
          <cell r="A1651">
            <v>180102</v>
          </cell>
          <cell r="B1651" t="str">
            <v>ESQUADRIA ALUMÍNIO NATURAL COM 3 FOLHAS (01 VIDRO E 02 VENEZIANA )C/FERRAGENS(M.O.FAB.INC.MAT.)</v>
          </cell>
          <cell r="C1651" t="str">
            <v xml:space="preserve">m2    </v>
          </cell>
          <cell r="D1651">
            <v>429.87</v>
          </cell>
          <cell r="E1651">
            <v>27.3</v>
          </cell>
          <cell r="F1651">
            <v>457.17</v>
          </cell>
        </row>
        <row r="1652">
          <cell r="A1652">
            <v>180103</v>
          </cell>
          <cell r="B1652" t="str">
            <v>PORTA DE ABRIR EM ALUMÍNIO NATURAL / VIDRO C/FERRAGENS (M.O.FAB.INC.MAT.)</v>
          </cell>
          <cell r="C1652" t="str">
            <v xml:space="preserve">m2    </v>
          </cell>
          <cell r="D1652">
            <v>393.31</v>
          </cell>
          <cell r="E1652">
            <v>25.61</v>
          </cell>
          <cell r="F1652">
            <v>418.92</v>
          </cell>
        </row>
        <row r="1653">
          <cell r="A1653">
            <v>180104</v>
          </cell>
          <cell r="B1653" t="str">
            <v>PORTA DE ABRIR ALUMÍNIO NATURAL EM VENEZIANA C/FERRAGENS (M.O.FAB.INC.MAT.)</v>
          </cell>
          <cell r="C1653" t="str">
            <v xml:space="preserve">m2    </v>
          </cell>
          <cell r="D1653">
            <v>546.27</v>
          </cell>
          <cell r="E1653">
            <v>25.61</v>
          </cell>
          <cell r="F1653">
            <v>571.88</v>
          </cell>
        </row>
        <row r="1654">
          <cell r="A1654">
            <v>180105</v>
          </cell>
          <cell r="B1654" t="str">
            <v>ESQUADRIA ALUMÍNIO NATURAL MÁXIMO AR C/FERRAGENS (M.O.FAB.INC.MAT.)</v>
          </cell>
          <cell r="C1654" t="str">
            <v xml:space="preserve">m2    </v>
          </cell>
          <cell r="D1654">
            <v>429.87</v>
          </cell>
          <cell r="E1654">
            <v>27.3</v>
          </cell>
          <cell r="F1654">
            <v>457.17</v>
          </cell>
        </row>
        <row r="1655">
          <cell r="A1655">
            <v>180111</v>
          </cell>
          <cell r="B1655" t="str">
            <v>ESQUADRIA DE ALUMÍNIO ANODIZADO CORRER / VIDRO 2 FOLHAS C/FERRAGENS (M.O.FAB.INC.MAT.)</v>
          </cell>
          <cell r="C1655" t="str">
            <v xml:space="preserve">m2    </v>
          </cell>
          <cell r="D1655">
            <v>301.5</v>
          </cell>
          <cell r="E1655">
            <v>27.3</v>
          </cell>
          <cell r="F1655">
            <v>328.8</v>
          </cell>
        </row>
        <row r="1656">
          <cell r="A1656">
            <v>180112</v>
          </cell>
          <cell r="B1656" t="str">
            <v>ESQUADRIA ALUMÍNIO ANODIZADO COM 3 FOLHAS (01 VIDRO E 02 VENEZIANA )C/FERRAGENS (M.O.FAB.INC.MAT.)</v>
          </cell>
          <cell r="C1656" t="str">
            <v xml:space="preserve">m2    </v>
          </cell>
          <cell r="D1656">
            <v>452.37</v>
          </cell>
          <cell r="E1656">
            <v>27.3</v>
          </cell>
          <cell r="F1656">
            <v>479.67</v>
          </cell>
        </row>
        <row r="1657">
          <cell r="A1657">
            <v>180113</v>
          </cell>
          <cell r="B1657" t="str">
            <v>PORTA DE ABRIR EM ALUMÍNIO ANODIZADO / VIDRO C/FERRAGENS (M.O.FAB.INC.MAT.)</v>
          </cell>
          <cell r="C1657" t="str">
            <v xml:space="preserve">m2    </v>
          </cell>
          <cell r="D1657">
            <v>413.84</v>
          </cell>
          <cell r="E1657">
            <v>25.61</v>
          </cell>
          <cell r="F1657">
            <v>439.45</v>
          </cell>
        </row>
        <row r="1658">
          <cell r="A1658">
            <v>180114</v>
          </cell>
          <cell r="B1658" t="str">
            <v>PORTA DE ABRIR ALUMÍNIO ANODIZADO EM VENEZIANA C/FERRAGENS (M.O.FAB.INC.MAT.)</v>
          </cell>
          <cell r="C1658" t="str">
            <v xml:space="preserve">m2    </v>
          </cell>
          <cell r="D1658">
            <v>574.86</v>
          </cell>
          <cell r="E1658">
            <v>25.61</v>
          </cell>
          <cell r="F1658">
            <v>600.47</v>
          </cell>
        </row>
        <row r="1659">
          <cell r="A1659">
            <v>180115</v>
          </cell>
          <cell r="B1659" t="str">
            <v>ESQUADRIA ALUMÍNIO ANODIZADO MÁXIMO AR C/FERRAGENS (M.O.FAB.INC.MAT.)</v>
          </cell>
          <cell r="C1659" t="str">
            <v xml:space="preserve">m2    </v>
          </cell>
          <cell r="D1659">
            <v>452.37</v>
          </cell>
          <cell r="E1659">
            <v>27.3</v>
          </cell>
          <cell r="F1659">
            <v>479.67</v>
          </cell>
        </row>
        <row r="1660">
          <cell r="A1660">
            <v>180204</v>
          </cell>
          <cell r="B1660" t="str">
            <v>PORTA CORTA FOGO COMPLETA - P90</v>
          </cell>
          <cell r="C1660" t="str">
            <v xml:space="preserve">Un    </v>
          </cell>
          <cell r="D1660">
            <v>526.57000000000005</v>
          </cell>
          <cell r="E1660">
            <v>52.34</v>
          </cell>
          <cell r="F1660">
            <v>578.91</v>
          </cell>
        </row>
        <row r="1661">
          <cell r="A1661">
            <v>180208</v>
          </cell>
          <cell r="B1661" t="str">
            <v>GRADE PROTECAO TIPO TIJOLINHO GP-1/GP-2</v>
          </cell>
          <cell r="C1661" t="str">
            <v xml:space="preserve">m2    </v>
          </cell>
          <cell r="D1661">
            <v>104.98</v>
          </cell>
          <cell r="E1661">
            <v>23.44</v>
          </cell>
          <cell r="F1661">
            <v>128.41999999999999</v>
          </cell>
        </row>
        <row r="1662">
          <cell r="A1662">
            <v>180280</v>
          </cell>
          <cell r="B1662" t="str">
            <v>PORTAO TELA/TUBO FoGo PT1/PT2 C/FERRAGENS</v>
          </cell>
          <cell r="C1662" t="str">
            <v xml:space="preserve">m2    </v>
          </cell>
          <cell r="D1662">
            <v>205.74</v>
          </cell>
          <cell r="E1662">
            <v>28.05</v>
          </cell>
          <cell r="F1662">
            <v>233.79</v>
          </cell>
        </row>
        <row r="1663">
          <cell r="A1663">
            <v>180281</v>
          </cell>
          <cell r="B1663" t="str">
            <v>PORTAO TELA/TUBO FoGo PT3 C/FERRAGENS</v>
          </cell>
          <cell r="C1663" t="str">
            <v xml:space="preserve">m2    </v>
          </cell>
          <cell r="D1663">
            <v>226.83</v>
          </cell>
          <cell r="E1663">
            <v>26.57</v>
          </cell>
          <cell r="F1663">
            <v>253.4</v>
          </cell>
        </row>
        <row r="1664">
          <cell r="A1664">
            <v>180282</v>
          </cell>
          <cell r="B1664" t="str">
            <v>PORTAO TELA/TUBO FoGo PT10 C/FERRAGENS</v>
          </cell>
          <cell r="C1664" t="str">
            <v xml:space="preserve">m2    </v>
          </cell>
          <cell r="D1664">
            <v>278.33</v>
          </cell>
          <cell r="E1664">
            <v>26.57</v>
          </cell>
          <cell r="F1664">
            <v>304.89999999999998</v>
          </cell>
        </row>
        <row r="1665">
          <cell r="A1665">
            <v>180302</v>
          </cell>
          <cell r="B1665" t="str">
            <v>PORTAO DE FERRO REDONDO PT-6 C/FERRAGENS</v>
          </cell>
          <cell r="C1665" t="str">
            <v xml:space="preserve">m2    </v>
          </cell>
          <cell r="D1665">
            <v>281.89999999999998</v>
          </cell>
          <cell r="E1665">
            <v>28.05</v>
          </cell>
          <cell r="F1665">
            <v>309.95</v>
          </cell>
        </row>
        <row r="1666">
          <cell r="A1666">
            <v>180303</v>
          </cell>
          <cell r="B1666" t="str">
            <v>PORTA DE ENROLAR C/FERRAGENS</v>
          </cell>
          <cell r="C1666" t="str">
            <v xml:space="preserve">m2    </v>
          </cell>
          <cell r="D1666">
            <v>126.19</v>
          </cell>
          <cell r="E1666">
            <v>35.380000000000003</v>
          </cell>
          <cell r="F1666">
            <v>161.57</v>
          </cell>
        </row>
        <row r="1667">
          <cell r="A1667">
            <v>180304</v>
          </cell>
          <cell r="B1667" t="str">
            <v>PORTAO DE ABRIR CHAPA 14  PT-4 C/FERRAGENS</v>
          </cell>
          <cell r="C1667" t="str">
            <v xml:space="preserve">m2    </v>
          </cell>
          <cell r="D1667">
            <v>258.83</v>
          </cell>
          <cell r="E1667">
            <v>26.57</v>
          </cell>
          <cell r="F1667">
            <v>285.39999999999998</v>
          </cell>
        </row>
        <row r="1668">
          <cell r="A1668">
            <v>180305</v>
          </cell>
          <cell r="B1668" t="str">
            <v>PORTAO DE TELA E CANO GALVANIZ. PT 9 C/FERRAGENS</v>
          </cell>
          <cell r="C1668" t="str">
            <v xml:space="preserve">m2    </v>
          </cell>
          <cell r="D1668">
            <v>272.27</v>
          </cell>
          <cell r="E1668">
            <v>28.05</v>
          </cell>
          <cell r="F1668">
            <v>300.32</v>
          </cell>
        </row>
        <row r="1669">
          <cell r="A1669">
            <v>180307</v>
          </cell>
          <cell r="B1669" t="str">
            <v>PORTAO /CHAPA TRAPEZ / TUBO DE ACO PT-5 C/FERRAGEM</v>
          </cell>
          <cell r="C1669" t="str">
            <v xml:space="preserve">m2    </v>
          </cell>
          <cell r="D1669">
            <v>202.71</v>
          </cell>
          <cell r="E1669">
            <v>26.57</v>
          </cell>
          <cell r="F1669">
            <v>229.28</v>
          </cell>
        </row>
        <row r="1670">
          <cell r="A1670">
            <v>180308</v>
          </cell>
          <cell r="B1670" t="str">
            <v>PORTAO CHAPA 14 / GRADE DE FERRO PT-7 C/FERRAGENS</v>
          </cell>
          <cell r="C1670" t="str">
            <v xml:space="preserve">m2    </v>
          </cell>
          <cell r="D1670">
            <v>366.46</v>
          </cell>
          <cell r="E1670">
            <v>28.05</v>
          </cell>
          <cell r="F1670">
            <v>394.51</v>
          </cell>
        </row>
        <row r="1671">
          <cell r="A1671">
            <v>180309</v>
          </cell>
          <cell r="B1671" t="str">
            <v>PORTAO CORRER / ABRIR CONJUGADO PT-8 C/FERRAGENS</v>
          </cell>
          <cell r="C1671" t="str">
            <v xml:space="preserve">m2    </v>
          </cell>
          <cell r="D1671">
            <v>211.54</v>
          </cell>
          <cell r="E1671">
            <v>26.57</v>
          </cell>
          <cell r="F1671">
            <v>238.11</v>
          </cell>
        </row>
        <row r="1672">
          <cell r="A1672">
            <v>180310</v>
          </cell>
          <cell r="B1672" t="str">
            <v>GRADE DE PROTECAO EM CANTONEIRA/FERRO QUADRADO GP3-GP4</v>
          </cell>
          <cell r="C1672" t="str">
            <v xml:space="preserve">m2    </v>
          </cell>
          <cell r="D1672">
            <v>129.18</v>
          </cell>
          <cell r="E1672">
            <v>23.44</v>
          </cell>
          <cell r="F1672">
            <v>152.62</v>
          </cell>
        </row>
        <row r="1673">
          <cell r="A1673">
            <v>180311</v>
          </cell>
          <cell r="B1673" t="str">
            <v>GRADE DE PROTECAO/TUBO INDUSTRIAL/FERRO REDONDO-GP5</v>
          </cell>
          <cell r="C1673" t="str">
            <v xml:space="preserve">m2    </v>
          </cell>
          <cell r="D1673">
            <v>122.7</v>
          </cell>
          <cell r="E1673">
            <v>14.4</v>
          </cell>
          <cell r="F1673">
            <v>137.1</v>
          </cell>
        </row>
        <row r="1674">
          <cell r="A1674">
            <v>180312</v>
          </cell>
          <cell r="B1674" t="str">
            <v>GRADE DE FRENTE/FERRO REDONDO COM ESTACA D=25CM ARMADA - GF-1</v>
          </cell>
          <cell r="C1674" t="str">
            <v xml:space="preserve">m2    </v>
          </cell>
          <cell r="D1674">
            <v>98.83</v>
          </cell>
          <cell r="E1674">
            <v>16.91</v>
          </cell>
          <cell r="F1674">
            <v>115.74</v>
          </cell>
        </row>
        <row r="1675">
          <cell r="A1675">
            <v>180313</v>
          </cell>
          <cell r="B1675" t="str">
            <v>GRADE DE FRENTE/TUBO DE AÇO COM ESTACA D=25CM ARMADA - GF-2</v>
          </cell>
          <cell r="C1675" t="str">
            <v xml:space="preserve">m2    </v>
          </cell>
          <cell r="D1675">
            <v>86.3</v>
          </cell>
          <cell r="E1675">
            <v>16.91</v>
          </cell>
          <cell r="F1675">
            <v>103.21</v>
          </cell>
        </row>
        <row r="1676">
          <cell r="A1676">
            <v>180314</v>
          </cell>
          <cell r="B1676" t="str">
            <v xml:space="preserve">GUARDA CORPO COM CORRIMÃO/TUBO INDUSTRIAL  GC-1 </v>
          </cell>
          <cell r="C1676" t="str">
            <v xml:space="preserve">m2    </v>
          </cell>
          <cell r="D1676">
            <v>176.53</v>
          </cell>
          <cell r="E1676">
            <v>10.8</v>
          </cell>
          <cell r="F1676">
            <v>187.33</v>
          </cell>
        </row>
        <row r="1677">
          <cell r="A1677">
            <v>180315</v>
          </cell>
          <cell r="B1677" t="str">
            <v>GUARDA CORPO COM CORRIMÃO/TUBO IND. E TELA ARTÍSTICA GC-2</v>
          </cell>
          <cell r="C1677" t="str">
            <v xml:space="preserve">m2    </v>
          </cell>
          <cell r="D1677">
            <v>187.96</v>
          </cell>
          <cell r="E1677">
            <v>10.8</v>
          </cell>
          <cell r="F1677">
            <v>198.76</v>
          </cell>
        </row>
        <row r="1678">
          <cell r="A1678">
            <v>180316</v>
          </cell>
          <cell r="B1678" t="str">
            <v>CORRIMÃO/TUBO INDUSTRIAL C-1</v>
          </cell>
          <cell r="C1678" t="str">
            <v xml:space="preserve">m     </v>
          </cell>
          <cell r="D1678">
            <v>24.75</v>
          </cell>
          <cell r="E1678">
            <v>10.8</v>
          </cell>
          <cell r="F1678">
            <v>35.549999999999997</v>
          </cell>
        </row>
        <row r="1679">
          <cell r="A1679">
            <v>180317</v>
          </cell>
          <cell r="B1679" t="str">
            <v xml:space="preserve">GRADE PADRÃO PARA CELA </v>
          </cell>
          <cell r="C1679" t="str">
            <v xml:space="preserve">m2    </v>
          </cell>
          <cell r="D1679">
            <v>270.95999999999998</v>
          </cell>
          <cell r="E1679">
            <v>29.61</v>
          </cell>
          <cell r="F1679">
            <v>300.57</v>
          </cell>
        </row>
        <row r="1680">
          <cell r="A1680">
            <v>180318</v>
          </cell>
          <cell r="B1680" t="str">
            <v>GUARDA BICICLETAS</v>
          </cell>
          <cell r="C1680" t="str">
            <v xml:space="preserve">M     </v>
          </cell>
          <cell r="D1680">
            <v>116.52</v>
          </cell>
          <cell r="E1680">
            <v>2.88</v>
          </cell>
          <cell r="F1680">
            <v>119.4</v>
          </cell>
        </row>
        <row r="1681">
          <cell r="A1681">
            <v>180320</v>
          </cell>
          <cell r="B1681" t="str">
            <v>GRADE GINASIO - TELA PORTUG.3X3CM FIO12/TB.INDUST.1.1/2"</v>
          </cell>
          <cell r="C1681" t="str">
            <v xml:space="preserve">m2    </v>
          </cell>
          <cell r="D1681">
            <v>109.41</v>
          </cell>
          <cell r="E1681">
            <v>10.8</v>
          </cell>
          <cell r="F1681">
            <v>120.21</v>
          </cell>
        </row>
        <row r="1682">
          <cell r="A1682">
            <v>180321</v>
          </cell>
          <cell r="B1682" t="str">
            <v>GRADE GINÁSIO (PARAFUSADA) TELA PORT.3X3CM FIO12/TUB.IND.1.1/2"</v>
          </cell>
          <cell r="C1682" t="str">
            <v xml:space="preserve">m2    </v>
          </cell>
          <cell r="D1682">
            <v>117.4</v>
          </cell>
          <cell r="E1682">
            <v>6.48</v>
          </cell>
          <cell r="F1682">
            <v>123.88</v>
          </cell>
        </row>
        <row r="1683">
          <cell r="A1683">
            <v>180323</v>
          </cell>
          <cell r="B1683" t="str">
            <v>GRELHA PADRÃO AGETOP DE FERRO CHATO COM BERÇO (ESPAÇAMENTO ENTRE FACES = 1,5CM - NBR 9050 ACESSIBILIDADE)</v>
          </cell>
          <cell r="C1683" t="str">
            <v xml:space="preserve">m2    </v>
          </cell>
          <cell r="D1683">
            <v>289.56</v>
          </cell>
          <cell r="E1683">
            <v>41.7</v>
          </cell>
          <cell r="F1683">
            <v>331.26</v>
          </cell>
        </row>
        <row r="1684">
          <cell r="A1684">
            <v>180324</v>
          </cell>
          <cell r="B1684" t="str">
            <v>GRELHA PADRÃO AGETOP DE FERRO CHATO COM BERÇO ( ESPAÇAMENTO ENTRE EIXOS = 2 CM)</v>
          </cell>
          <cell r="C1684" t="str">
            <v xml:space="preserve">m2    </v>
          </cell>
          <cell r="D1684">
            <v>268.33</v>
          </cell>
          <cell r="E1684">
            <v>41.7</v>
          </cell>
          <cell r="F1684">
            <v>310.02999999999997</v>
          </cell>
        </row>
        <row r="1685">
          <cell r="A1685">
            <v>180325</v>
          </cell>
          <cell r="B1685" t="str">
            <v>VEDAÇÃO DE JUNTA DE DILATAÇÃO COM CHAPA 18 VINCADA E PARAFUSADA A CADA 30 CM - PINTADA</v>
          </cell>
          <cell r="C1685" t="str">
            <v xml:space="preserve">M     </v>
          </cell>
          <cell r="D1685">
            <v>12.15</v>
          </cell>
          <cell r="E1685">
            <v>5.86</v>
          </cell>
          <cell r="F1685">
            <v>18.010000000000002</v>
          </cell>
        </row>
        <row r="1686">
          <cell r="A1686">
            <v>180328</v>
          </cell>
          <cell r="B1686" t="str">
            <v>GUARDA CORPO COM CORRIMÃOS/TUBO INDUSTRIAL GCR</v>
          </cell>
          <cell r="C1686" t="str">
            <v xml:space="preserve">m2    </v>
          </cell>
          <cell r="D1686">
            <v>135.1</v>
          </cell>
          <cell r="E1686">
            <v>10.8</v>
          </cell>
          <cell r="F1686">
            <v>145.9</v>
          </cell>
        </row>
        <row r="1687">
          <cell r="A1687">
            <v>180330</v>
          </cell>
          <cell r="B1687" t="str">
            <v>GUARDA CORPO / TUBO INDUSTRIAL GCS-1</v>
          </cell>
          <cell r="C1687" t="str">
            <v xml:space="preserve">m2    </v>
          </cell>
          <cell r="D1687">
            <v>162.68</v>
          </cell>
          <cell r="E1687">
            <v>10.8</v>
          </cell>
          <cell r="F1687">
            <v>173.48</v>
          </cell>
        </row>
        <row r="1688">
          <cell r="A1688">
            <v>180331</v>
          </cell>
          <cell r="B1688" t="str">
            <v>GUARDA CORPO/TUBO INDUSTRIAL E TELA ARTÍSTICA GCS-2</v>
          </cell>
          <cell r="C1688" t="str">
            <v xml:space="preserve">m2    </v>
          </cell>
          <cell r="D1688">
            <v>174.12</v>
          </cell>
          <cell r="E1688">
            <v>10.8</v>
          </cell>
          <cell r="F1688">
            <v>184.92</v>
          </cell>
        </row>
        <row r="1689">
          <cell r="A1689">
            <v>180380</v>
          </cell>
          <cell r="B1689" t="str">
            <v>ESQ. MAXIMO AR CHAPA/VIDRO J4 C/FERRAGENS</v>
          </cell>
          <cell r="C1689" t="str">
            <v xml:space="preserve">m2    </v>
          </cell>
          <cell r="D1689">
            <v>413.79</v>
          </cell>
          <cell r="E1689">
            <v>29.61</v>
          </cell>
          <cell r="F1689">
            <v>443.4</v>
          </cell>
        </row>
        <row r="1690">
          <cell r="A1690">
            <v>180381</v>
          </cell>
          <cell r="B1690" t="str">
            <v>ESQ. MAXIMO AR CHAPA/VIDRO J3/J5/J6/J8 C/FERRAGENS</v>
          </cell>
          <cell r="C1690" t="str">
            <v xml:space="preserve">m2    </v>
          </cell>
          <cell r="D1690">
            <v>237.15</v>
          </cell>
          <cell r="E1690">
            <v>29.61</v>
          </cell>
          <cell r="F1690">
            <v>266.76</v>
          </cell>
        </row>
        <row r="1691">
          <cell r="A1691">
            <v>180383</v>
          </cell>
          <cell r="B1691" t="str">
            <v>ESQ. DE CORRER VENEZIANA CHAPA/VIDRO J14 C/FERRAGENS</v>
          </cell>
          <cell r="C1691" t="str">
            <v xml:space="preserve">m2    </v>
          </cell>
          <cell r="D1691">
            <v>199.66</v>
          </cell>
          <cell r="E1691">
            <v>29.61</v>
          </cell>
          <cell r="F1691">
            <v>229.27</v>
          </cell>
        </row>
        <row r="1692">
          <cell r="A1692">
            <v>180401</v>
          </cell>
          <cell r="B1692" t="str">
            <v>ESQ.DE CORRER CHAPA/VIDRO J9/J10/J12/J13 C/FERRAGENS</v>
          </cell>
          <cell r="C1692" t="str">
            <v xml:space="preserve">m2    </v>
          </cell>
          <cell r="D1692">
            <v>114.61</v>
          </cell>
          <cell r="E1692">
            <v>29.61</v>
          </cell>
          <cell r="F1692">
            <v>144.22</v>
          </cell>
        </row>
        <row r="1693">
          <cell r="A1693">
            <v>180402</v>
          </cell>
          <cell r="B1693" t="str">
            <v>ESQ.VENEZIANA CHAPA/VIDRO J11 e J16 C/FERRAGENS</v>
          </cell>
          <cell r="C1693" t="str">
            <v xml:space="preserve">m2    </v>
          </cell>
          <cell r="D1693">
            <v>364.14</v>
          </cell>
          <cell r="E1693">
            <v>29.61</v>
          </cell>
          <cell r="F1693">
            <v>393.75</v>
          </cell>
        </row>
        <row r="1694">
          <cell r="A1694">
            <v>180403</v>
          </cell>
          <cell r="B1694" t="str">
            <v>ESQ.MAXIMO AR CHAPA/VIDRO J1/J2/J7/J15 C/FERRAGENS</v>
          </cell>
          <cell r="C1694" t="str">
            <v xml:space="preserve">m2    </v>
          </cell>
          <cell r="D1694">
            <v>112.49</v>
          </cell>
          <cell r="E1694">
            <v>29.61</v>
          </cell>
          <cell r="F1694">
            <v>142.1</v>
          </cell>
        </row>
        <row r="1695">
          <cell r="A1695">
            <v>180404</v>
          </cell>
          <cell r="B1695" t="str">
            <v>ESQUADRIA BASCULANTE EM CHAPA  J17, J18 e J19 C/FERRAGENS</v>
          </cell>
          <cell r="C1695" t="str">
            <v xml:space="preserve">m2    </v>
          </cell>
          <cell r="D1695">
            <v>185.25</v>
          </cell>
          <cell r="E1695">
            <v>29.61</v>
          </cell>
          <cell r="F1695">
            <v>214.86</v>
          </cell>
        </row>
        <row r="1696">
          <cell r="A1696">
            <v>180405</v>
          </cell>
          <cell r="B1696" t="str">
            <v>ESQ.METALICA / PRE-MOLDADO JPM-1 / JPM-2 C/FERRAGENS</v>
          </cell>
          <cell r="C1696" t="str">
            <v xml:space="preserve">m2    </v>
          </cell>
          <cell r="D1696">
            <v>205.88</v>
          </cell>
          <cell r="E1696">
            <v>23.32</v>
          </cell>
          <cell r="F1696">
            <v>229.2</v>
          </cell>
        </row>
        <row r="1697">
          <cell r="A1697">
            <v>180406</v>
          </cell>
          <cell r="B1697" t="str">
            <v>ESQUADRIA EM CHAPA METÁLICA TIPO VENEZIANA FIXA COM VENTILAÇÃO  J-20</v>
          </cell>
          <cell r="C1697" t="str">
            <v xml:space="preserve">m2    </v>
          </cell>
          <cell r="D1697">
            <v>181.92</v>
          </cell>
          <cell r="E1697">
            <v>27.69</v>
          </cell>
          <cell r="F1697">
            <v>209.61</v>
          </cell>
        </row>
        <row r="1698">
          <cell r="A1698">
            <v>180490</v>
          </cell>
          <cell r="B1698" t="str">
            <v>PORTA DE ABRIR EM CHAPA PF-1A C/FERRAGENS</v>
          </cell>
          <cell r="C1698" t="str">
            <v xml:space="preserve">m2    </v>
          </cell>
          <cell r="D1698">
            <v>343.56</v>
          </cell>
          <cell r="E1698">
            <v>27.69</v>
          </cell>
          <cell r="F1698">
            <v>371.25</v>
          </cell>
        </row>
        <row r="1699">
          <cell r="A1699">
            <v>180491</v>
          </cell>
          <cell r="B1699" t="str">
            <v>PORTA DE ABRIR EM CHAPA PF-1B C/FERRAGENS</v>
          </cell>
          <cell r="C1699" t="str">
            <v xml:space="preserve">m2    </v>
          </cell>
          <cell r="D1699">
            <v>326.89</v>
          </cell>
          <cell r="E1699">
            <v>27.69</v>
          </cell>
          <cell r="F1699">
            <v>354.58</v>
          </cell>
        </row>
        <row r="1700">
          <cell r="A1700">
            <v>180501</v>
          </cell>
          <cell r="B1700" t="str">
            <v>PORTA DE ABRIR EM CHAPA PF-1 C/FERRAGENS</v>
          </cell>
          <cell r="C1700" t="str">
            <v xml:space="preserve">m2    </v>
          </cell>
          <cell r="D1700">
            <v>428.71</v>
          </cell>
          <cell r="E1700">
            <v>27.69</v>
          </cell>
          <cell r="F1700">
            <v>456.4</v>
          </cell>
        </row>
        <row r="1701">
          <cell r="A1701">
            <v>180502</v>
          </cell>
          <cell r="B1701" t="str">
            <v>PORTA DE ABRIR/FOLHA DE VIDRO PF-2 C/FERRAGENS</v>
          </cell>
          <cell r="C1701" t="str">
            <v xml:space="preserve">m2    </v>
          </cell>
          <cell r="D1701">
            <v>228.74</v>
          </cell>
          <cell r="E1701">
            <v>27.69</v>
          </cell>
          <cell r="F1701">
            <v>256.43</v>
          </cell>
        </row>
        <row r="1702">
          <cell r="A1702">
            <v>180503</v>
          </cell>
          <cell r="B1702" t="str">
            <v>PORTA DE ABRIR/VENEZIANA/VIDRO PF-3 C/FERRAGENS</v>
          </cell>
          <cell r="C1702" t="str">
            <v xml:space="preserve">m2    </v>
          </cell>
          <cell r="D1702">
            <v>277.60000000000002</v>
          </cell>
          <cell r="E1702">
            <v>27.69</v>
          </cell>
          <cell r="F1702">
            <v>305.29000000000002</v>
          </cell>
        </row>
        <row r="1703">
          <cell r="A1703">
            <v>180504</v>
          </cell>
          <cell r="B1703" t="str">
            <v>PORTA ABRIR/VENEZIANA PF-4 C/FERRAGENS</v>
          </cell>
          <cell r="C1703" t="str">
            <v xml:space="preserve">m2    </v>
          </cell>
          <cell r="D1703">
            <v>316.62</v>
          </cell>
          <cell r="E1703">
            <v>27.69</v>
          </cell>
          <cell r="F1703">
            <v>344.31</v>
          </cell>
        </row>
        <row r="1704">
          <cell r="A1704">
            <v>180505</v>
          </cell>
          <cell r="B1704" t="str">
            <v>PORTA ABRIR/VENEZIANA (2) FOLHAS PF-5 C/FERRAGENS</v>
          </cell>
          <cell r="C1704" t="str">
            <v xml:space="preserve">m2    </v>
          </cell>
          <cell r="D1704">
            <v>269.82</v>
          </cell>
          <cell r="E1704">
            <v>27.69</v>
          </cell>
          <cell r="F1704">
            <v>297.51</v>
          </cell>
        </row>
        <row r="1705">
          <cell r="A1705">
            <v>180506</v>
          </cell>
          <cell r="B1705" t="str">
            <v>PORTA DE CORRER/VIDRO (4) FOLHAS PF-6 C/ FERRAGENS</v>
          </cell>
          <cell r="C1705" t="str">
            <v xml:space="preserve">m2    </v>
          </cell>
          <cell r="D1705">
            <v>155.55000000000001</v>
          </cell>
          <cell r="E1705">
            <v>27.69</v>
          </cell>
          <cell r="F1705">
            <v>183.24</v>
          </cell>
        </row>
        <row r="1706">
          <cell r="A1706">
            <v>180507</v>
          </cell>
          <cell r="B1706" t="str">
            <v>PORTA DE CORRER C/BASCULA PF-7/PF-8 C/ FERRAGENS</v>
          </cell>
          <cell r="C1706" t="str">
            <v xml:space="preserve">m2    </v>
          </cell>
          <cell r="D1706">
            <v>174.85</v>
          </cell>
          <cell r="E1706">
            <v>27.69</v>
          </cell>
          <cell r="F1706">
            <v>202.54</v>
          </cell>
        </row>
        <row r="1707">
          <cell r="A1707">
            <v>180508</v>
          </cell>
          <cell r="B1707" t="str">
            <v>PORTA ABRIR/VIDRO (2) FOLHAS PF-9 C/FERRAGENS</v>
          </cell>
          <cell r="C1707" t="str">
            <v xml:space="preserve">m2    </v>
          </cell>
          <cell r="D1707">
            <v>192.58</v>
          </cell>
          <cell r="E1707">
            <v>27.69</v>
          </cell>
          <cell r="F1707">
            <v>220.27</v>
          </cell>
        </row>
        <row r="1708">
          <cell r="A1708">
            <v>180509</v>
          </cell>
          <cell r="B1708" t="str">
            <v>PORTA ABRIR CH.P/WC PF-10 C/FERRAGENS</v>
          </cell>
          <cell r="C1708" t="str">
            <v xml:space="preserve">m2    </v>
          </cell>
          <cell r="D1708">
            <v>297.19</v>
          </cell>
          <cell r="E1708">
            <v>27.69</v>
          </cell>
          <cell r="F1708">
            <v>324.88</v>
          </cell>
        </row>
        <row r="1709">
          <cell r="A1709">
            <v>180510</v>
          </cell>
          <cell r="B1709" t="str">
            <v>PORTA CH./VENEZIANA PRE-MOLD.PPM-1/PPM-2 C/FERRAGEM</v>
          </cell>
          <cell r="C1709" t="str">
            <v xml:space="preserve">m2    </v>
          </cell>
          <cell r="D1709">
            <v>341.7</v>
          </cell>
          <cell r="E1709">
            <v>21.69</v>
          </cell>
          <cell r="F1709">
            <v>363.39</v>
          </cell>
        </row>
        <row r="1710">
          <cell r="A1710">
            <v>180511</v>
          </cell>
          <cell r="B1710" t="str">
            <v>PORTA CHAPA / GRADE - PRE-MOLD.PPM-3 C/FERRAGEM</v>
          </cell>
          <cell r="C1710" t="str">
            <v xml:space="preserve">m2    </v>
          </cell>
          <cell r="D1710">
            <v>336.77</v>
          </cell>
          <cell r="E1710">
            <v>21.69</v>
          </cell>
          <cell r="F1710">
            <v>358.46</v>
          </cell>
        </row>
        <row r="1711">
          <cell r="A1711">
            <v>180512</v>
          </cell>
          <cell r="B1711" t="str">
            <v>PORTA EM CHAPA P/WC - PRE-MOLD.PPM-4 C/FERRAGEM</v>
          </cell>
          <cell r="C1711" t="str">
            <v xml:space="preserve">m2    </v>
          </cell>
          <cell r="D1711">
            <v>276.68</v>
          </cell>
          <cell r="E1711">
            <v>21.69</v>
          </cell>
          <cell r="F1711">
            <v>298.37</v>
          </cell>
        </row>
        <row r="1712">
          <cell r="A1712">
            <v>180515</v>
          </cell>
          <cell r="B1712" t="str">
            <v>PORTA DE ABRIR VENEZ./VIDRO (2) FOLHAS PF-11 C/FERRAGENS</v>
          </cell>
          <cell r="C1712" t="str">
            <v xml:space="preserve">m2    </v>
          </cell>
          <cell r="D1712">
            <v>234.13</v>
          </cell>
          <cell r="E1712">
            <v>27.69</v>
          </cell>
          <cell r="F1712">
            <v>261.82</v>
          </cell>
        </row>
        <row r="1713">
          <cell r="A1713">
            <v>180701</v>
          </cell>
          <cell r="B1713" t="str">
            <v>ESCADA TIPO MARINHEIRO COM GUARDA CORPO PADRÃO AGETOP ( H &gt; 3M )</v>
          </cell>
          <cell r="C1713" t="str">
            <v xml:space="preserve">m     </v>
          </cell>
          <cell r="D1713">
            <v>299.23</v>
          </cell>
          <cell r="E1713">
            <v>4.8499999999999996</v>
          </cell>
          <cell r="F1713">
            <v>304.08</v>
          </cell>
        </row>
        <row r="1714">
          <cell r="A1714">
            <v>180703</v>
          </cell>
          <cell r="B1714" t="str">
            <v>ESCADA TIPO MARINHEIRO SEM GUARDA CORPO PADRÃO AGETOP ( H &lt;= 3M)</v>
          </cell>
          <cell r="C1714" t="str">
            <v xml:space="preserve">m     </v>
          </cell>
          <cell r="D1714">
            <v>232.76</v>
          </cell>
          <cell r="E1714">
            <v>8.68</v>
          </cell>
          <cell r="F1714">
            <v>241.44</v>
          </cell>
        </row>
        <row r="1715">
          <cell r="A1715">
            <v>180708</v>
          </cell>
          <cell r="B1715" t="str">
            <v>GAIOLA PADRÃO EM AÇO CA-50 8.0 MM PARA PROTEÇÃO DAS LUMINÁRIAS</v>
          </cell>
          <cell r="C1715" t="str">
            <v xml:space="preserve">un    </v>
          </cell>
          <cell r="D1715">
            <v>84.32</v>
          </cell>
          <cell r="E1715">
            <v>10.8</v>
          </cell>
          <cell r="F1715">
            <v>95.12</v>
          </cell>
        </row>
        <row r="1716">
          <cell r="A1716">
            <v>180710</v>
          </cell>
          <cell r="B1716" t="str">
            <v>ALÇAPÃO FORMATO COIFA EM CHAPA VINCADA Nº. 18 H=(10+2)CM, C/ALÇAS E PORTA CADEADOS (INCLUSIVE CADEADOS Nº. 30)</v>
          </cell>
          <cell r="C1716" t="str">
            <v xml:space="preserve">m2    </v>
          </cell>
          <cell r="D1716">
            <v>242.55</v>
          </cell>
          <cell r="E1716">
            <v>4.1399999999999997</v>
          </cell>
          <cell r="F1716">
            <v>246.69</v>
          </cell>
        </row>
        <row r="1717">
          <cell r="A1717">
            <v>181</v>
          </cell>
          <cell r="B1717" t="str">
            <v>VIDROS</v>
          </cell>
        </row>
        <row r="1718">
          <cell r="A1718">
            <v>190000</v>
          </cell>
          <cell r="B1718" t="str">
            <v>VIDROS</v>
          </cell>
          <cell r="D1718">
            <v>0</v>
          </cell>
          <cell r="E1718">
            <v>0</v>
          </cell>
          <cell r="F1718">
            <v>0</v>
          </cell>
        </row>
        <row r="1719">
          <cell r="A1719">
            <v>190101</v>
          </cell>
          <cell r="B1719" t="str">
            <v>VIDRO LISO 3 MM - COLOCADO</v>
          </cell>
          <cell r="C1719" t="str">
            <v xml:space="preserve">m2    </v>
          </cell>
          <cell r="D1719">
            <v>58</v>
          </cell>
          <cell r="E1719">
            <v>0</v>
          </cell>
          <cell r="F1719">
            <v>58</v>
          </cell>
        </row>
        <row r="1720">
          <cell r="A1720">
            <v>190102</v>
          </cell>
          <cell r="B1720" t="str">
            <v>VIDRO LISO 4 MM - COLOCADO</v>
          </cell>
          <cell r="C1720" t="str">
            <v xml:space="preserve">m2    </v>
          </cell>
          <cell r="D1720">
            <v>65.67</v>
          </cell>
          <cell r="E1720">
            <v>0</v>
          </cell>
          <cell r="F1720">
            <v>65.67</v>
          </cell>
        </row>
        <row r="1721">
          <cell r="A1721">
            <v>190103</v>
          </cell>
          <cell r="B1721" t="str">
            <v>VIDRO LISO 5 MM - COLOCADO</v>
          </cell>
          <cell r="C1721" t="str">
            <v xml:space="preserve">m2    </v>
          </cell>
          <cell r="D1721">
            <v>74.81</v>
          </cell>
          <cell r="E1721">
            <v>0</v>
          </cell>
          <cell r="F1721">
            <v>74.81</v>
          </cell>
        </row>
        <row r="1722">
          <cell r="A1722">
            <v>190104</v>
          </cell>
          <cell r="B1722" t="str">
            <v>VIDRO LISO 6 MM - COLOCADO</v>
          </cell>
          <cell r="C1722" t="str">
            <v xml:space="preserve">m2    </v>
          </cell>
          <cell r="D1722">
            <v>85</v>
          </cell>
          <cell r="E1722">
            <v>0</v>
          </cell>
          <cell r="F1722">
            <v>85</v>
          </cell>
        </row>
        <row r="1723">
          <cell r="A1723">
            <v>190105</v>
          </cell>
          <cell r="B1723" t="str">
            <v>VIDRO MINI-BOREAL - COLOCADO</v>
          </cell>
          <cell r="C1723" t="str">
            <v xml:space="preserve">m2    </v>
          </cell>
          <cell r="D1723">
            <v>62</v>
          </cell>
          <cell r="E1723">
            <v>0</v>
          </cell>
          <cell r="F1723">
            <v>62</v>
          </cell>
        </row>
        <row r="1724">
          <cell r="A1724">
            <v>190106</v>
          </cell>
          <cell r="B1724" t="str">
            <v>VIDRO PONTILHADO - COLOCADO</v>
          </cell>
          <cell r="C1724" t="str">
            <v xml:space="preserve">m2    </v>
          </cell>
          <cell r="D1724">
            <v>62</v>
          </cell>
          <cell r="E1724">
            <v>0</v>
          </cell>
          <cell r="F1724">
            <v>62</v>
          </cell>
        </row>
        <row r="1725">
          <cell r="A1725">
            <v>190107</v>
          </cell>
          <cell r="B1725" t="str">
            <v>VIDRO FANTASIA - COLOCADO</v>
          </cell>
          <cell r="C1725" t="str">
            <v xml:space="preserve">m2    </v>
          </cell>
          <cell r="D1725">
            <v>62</v>
          </cell>
          <cell r="E1725">
            <v>0</v>
          </cell>
          <cell r="F1725">
            <v>62</v>
          </cell>
        </row>
        <row r="1726">
          <cell r="A1726">
            <v>190108</v>
          </cell>
          <cell r="B1726" t="str">
            <v>VIDRO MARTELADO - COLOCADO</v>
          </cell>
          <cell r="C1726" t="str">
            <v xml:space="preserve">m2    </v>
          </cell>
          <cell r="D1726">
            <v>62.26</v>
          </cell>
          <cell r="E1726">
            <v>0</v>
          </cell>
          <cell r="F1726">
            <v>62.26</v>
          </cell>
        </row>
        <row r="1727">
          <cell r="A1727">
            <v>190109</v>
          </cell>
          <cell r="B1727" t="str">
            <v>VIDRO CANELADO - COLOCADO</v>
          </cell>
          <cell r="C1727" t="str">
            <v xml:space="preserve">m2    </v>
          </cell>
          <cell r="D1727">
            <v>62</v>
          </cell>
          <cell r="E1727">
            <v>0</v>
          </cell>
          <cell r="F1727">
            <v>62</v>
          </cell>
        </row>
        <row r="1728">
          <cell r="A1728">
            <v>190201</v>
          </cell>
          <cell r="B1728" t="str">
            <v>VIDRO TEMPERADO 10 MM  - COLOCADO</v>
          </cell>
          <cell r="C1728" t="str">
            <v xml:space="preserve">m2    </v>
          </cell>
          <cell r="D1728">
            <v>181</v>
          </cell>
          <cell r="E1728">
            <v>0</v>
          </cell>
          <cell r="F1728">
            <v>181</v>
          </cell>
        </row>
        <row r="1729">
          <cell r="A1729">
            <v>190202</v>
          </cell>
          <cell r="B1729" t="str">
            <v>VIDRO TEMPERADO 10 MM FUME - COLOCADO</v>
          </cell>
          <cell r="C1729" t="str">
            <v xml:space="preserve">m2    </v>
          </cell>
          <cell r="D1729">
            <v>215</v>
          </cell>
          <cell r="E1729">
            <v>0</v>
          </cell>
          <cell r="F1729">
            <v>215</v>
          </cell>
        </row>
        <row r="1730">
          <cell r="A1730">
            <v>190301</v>
          </cell>
          <cell r="B1730" t="str">
            <v>VIDRO FUME COMUM 4MM - COLOCADO</v>
          </cell>
          <cell r="C1730" t="str">
            <v xml:space="preserve">m2    </v>
          </cell>
          <cell r="D1730">
            <v>85</v>
          </cell>
          <cell r="E1730">
            <v>0</v>
          </cell>
          <cell r="F1730">
            <v>85</v>
          </cell>
        </row>
        <row r="1731">
          <cell r="A1731">
            <v>190401</v>
          </cell>
          <cell r="B1731" t="str">
            <v>VIDRO ARAMADO - COLOCADO</v>
          </cell>
          <cell r="C1731" t="str">
            <v xml:space="preserve">m2    </v>
          </cell>
          <cell r="D1731">
            <v>200</v>
          </cell>
          <cell r="E1731">
            <v>0</v>
          </cell>
          <cell r="F1731">
            <v>200</v>
          </cell>
        </row>
        <row r="1732">
          <cell r="A1732">
            <v>182</v>
          </cell>
          <cell r="B1732" t="str">
            <v>REVESTIMENTO DE PAREDES</v>
          </cell>
        </row>
        <row r="1733">
          <cell r="A1733">
            <v>200000</v>
          </cell>
          <cell r="B1733" t="str">
            <v>REVESTIMENTO DE PAREDES</v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200101</v>
          </cell>
          <cell r="B1734" t="str">
            <v>CHAPISCO COMUM</v>
          </cell>
          <cell r="C1734" t="str">
            <v xml:space="preserve">m2    </v>
          </cell>
          <cell r="D1734">
            <v>1.32</v>
          </cell>
          <cell r="E1734">
            <v>2.1</v>
          </cell>
          <cell r="F1734">
            <v>3.42</v>
          </cell>
        </row>
        <row r="1735">
          <cell r="A1735">
            <v>200102</v>
          </cell>
          <cell r="B1735" t="str">
            <v>COSTURA DE TRINCA EM ALVENARIA  DE TIJOLO</v>
          </cell>
          <cell r="C1735" t="str">
            <v xml:space="preserve">m     </v>
          </cell>
          <cell r="D1735">
            <v>2</v>
          </cell>
          <cell r="E1735">
            <v>6.06</v>
          </cell>
          <cell r="F1735">
            <v>8.06</v>
          </cell>
        </row>
        <row r="1736">
          <cell r="A1736">
            <v>200103</v>
          </cell>
          <cell r="B1736" t="str">
            <v>RASGO E ENCHIMENTO DE ALVENARIA</v>
          </cell>
          <cell r="C1736" t="str">
            <v xml:space="preserve">M     </v>
          </cell>
          <cell r="D1736">
            <v>0.1</v>
          </cell>
          <cell r="E1736">
            <v>9.1999999999999993</v>
          </cell>
          <cell r="F1736">
            <v>9.3000000000000007</v>
          </cell>
        </row>
        <row r="1737">
          <cell r="A1737">
            <v>200104</v>
          </cell>
          <cell r="B1737" t="str">
            <v>CHAPISCO FINO USADO SOBRE EMBOCO C/PENEIRA</v>
          </cell>
          <cell r="C1737" t="str">
            <v xml:space="preserve">m2    </v>
          </cell>
          <cell r="D1737">
            <v>2.3199999999999998</v>
          </cell>
          <cell r="E1737">
            <v>3.62</v>
          </cell>
          <cell r="F1737">
            <v>5.94</v>
          </cell>
        </row>
        <row r="1738">
          <cell r="A1738">
            <v>200105</v>
          </cell>
          <cell r="B1738" t="str">
            <v>CHAPISCO COM PEDRISCO</v>
          </cell>
          <cell r="C1738" t="str">
            <v xml:space="preserve">m2    </v>
          </cell>
          <cell r="D1738">
            <v>1.1399999999999999</v>
          </cell>
          <cell r="E1738">
            <v>3.62</v>
          </cell>
          <cell r="F1738">
            <v>4.76</v>
          </cell>
        </row>
        <row r="1739">
          <cell r="A1739">
            <v>200140</v>
          </cell>
          <cell r="B1739" t="str">
            <v>CHAPISCO COMUM EM FACHADA</v>
          </cell>
          <cell r="C1739" t="str">
            <v xml:space="preserve">m2    </v>
          </cell>
          <cell r="D1739">
            <v>1.32</v>
          </cell>
          <cell r="E1739">
            <v>2.38</v>
          </cell>
          <cell r="F1739">
            <v>3.7</v>
          </cell>
        </row>
        <row r="1740">
          <cell r="A1740">
            <v>200145</v>
          </cell>
          <cell r="B1740" t="str">
            <v>CHAPISCO COMUM EM BALANCIM</v>
          </cell>
          <cell r="C1740" t="str">
            <v xml:space="preserve">m2    </v>
          </cell>
          <cell r="D1740">
            <v>1.74</v>
          </cell>
          <cell r="E1740">
            <v>2.16</v>
          </cell>
          <cell r="F1740">
            <v>3.9</v>
          </cell>
        </row>
        <row r="1741">
          <cell r="A1741">
            <v>200150</v>
          </cell>
          <cell r="B1741" t="str">
            <v>CHAPISCO ROLADO - (1COLA:10CI:30 ARML)</v>
          </cell>
          <cell r="C1741" t="str">
            <v xml:space="preserve">m2    </v>
          </cell>
          <cell r="D1741">
            <v>1.9</v>
          </cell>
          <cell r="E1741">
            <v>0.74</v>
          </cell>
          <cell r="F1741">
            <v>2.64</v>
          </cell>
        </row>
        <row r="1742">
          <cell r="A1742">
            <v>200200</v>
          </cell>
          <cell r="B1742" t="str">
            <v>EMBOÇO PARA REBOCO FINO (1CALH:4ARML+100kgCI/M3)</v>
          </cell>
          <cell r="C1742" t="str">
            <v xml:space="preserve">m2    </v>
          </cell>
          <cell r="D1742">
            <v>4.99</v>
          </cell>
          <cell r="E1742">
            <v>8.42</v>
          </cell>
          <cell r="F1742">
            <v>13.41</v>
          </cell>
        </row>
        <row r="1743">
          <cell r="A1743">
            <v>200201</v>
          </cell>
          <cell r="B1743" t="str">
            <v>EMBOÇO (1CI:4 ARML)</v>
          </cell>
          <cell r="C1743" t="str">
            <v xml:space="preserve">m2    </v>
          </cell>
          <cell r="D1743">
            <v>5.0999999999999996</v>
          </cell>
          <cell r="E1743">
            <v>8.42</v>
          </cell>
          <cell r="F1743">
            <v>13.52</v>
          </cell>
        </row>
        <row r="1744">
          <cell r="A1744">
            <v>200403</v>
          </cell>
          <cell r="B1744" t="str">
            <v>REBOCO (1 CALH:4 ARFC+100kgCI/M3)</v>
          </cell>
          <cell r="C1744" t="str">
            <v xml:space="preserve">m2    </v>
          </cell>
          <cell r="D1744">
            <v>1.38</v>
          </cell>
          <cell r="E1744">
            <v>9.16</v>
          </cell>
          <cell r="F1744">
            <v>10.54</v>
          </cell>
        </row>
        <row r="1745">
          <cell r="A1745">
            <v>200499</v>
          </cell>
          <cell r="B1745" t="str">
            <v>REBOCO PAULISTA A-14 (1CALH:4ARMLC+100kgCI/M3)</v>
          </cell>
          <cell r="C1745" t="str">
            <v xml:space="preserve">m2    </v>
          </cell>
          <cell r="D1745">
            <v>4.99</v>
          </cell>
          <cell r="E1745">
            <v>11.66</v>
          </cell>
          <cell r="F1745">
            <v>16.649999999999999</v>
          </cell>
        </row>
        <row r="1746">
          <cell r="A1746">
            <v>200500</v>
          </cell>
          <cell r="B1746" t="str">
            <v>REBOCO PAULISTA A-7 (1 CALH,4 ARMLC)</v>
          </cell>
          <cell r="C1746" t="str">
            <v xml:space="preserve">m2    </v>
          </cell>
          <cell r="D1746">
            <v>4.8099999999999996</v>
          </cell>
          <cell r="E1746">
            <v>11.66</v>
          </cell>
          <cell r="F1746">
            <v>16.47</v>
          </cell>
        </row>
        <row r="1747">
          <cell r="A1747">
            <v>200502</v>
          </cell>
          <cell r="B1747" t="str">
            <v>REBOCO - 1CI:3 ARML - (BASE P/TINTA EPOXI / OUTROS)</v>
          </cell>
          <cell r="C1747" t="str">
            <v xml:space="preserve">m2    </v>
          </cell>
          <cell r="D1747">
            <v>5.8</v>
          </cell>
          <cell r="E1747">
            <v>11.66</v>
          </cell>
          <cell r="F1747">
            <v>17.46</v>
          </cell>
        </row>
        <row r="1748">
          <cell r="A1748">
            <v>200503</v>
          </cell>
          <cell r="B1748" t="str">
            <v>REVESTIMENTO C/LITOCERAMICA</v>
          </cell>
          <cell r="C1748" t="str">
            <v xml:space="preserve">m2    </v>
          </cell>
          <cell r="D1748">
            <v>28.16</v>
          </cell>
          <cell r="E1748">
            <v>17.12</v>
          </cell>
          <cell r="F1748">
            <v>45.28</v>
          </cell>
        </row>
        <row r="1749">
          <cell r="A1749">
            <v>200504</v>
          </cell>
          <cell r="B1749" t="str">
            <v>REBOCO PAULISTA A13 (1 CALH:3 ARMLC+100kgCI/M3)</v>
          </cell>
          <cell r="C1749" t="str">
            <v xml:space="preserve">m2    </v>
          </cell>
          <cell r="D1749">
            <v>5.69</v>
          </cell>
          <cell r="E1749">
            <v>11.66</v>
          </cell>
          <cell r="F1749">
            <v>17.350000000000001</v>
          </cell>
        </row>
        <row r="1750">
          <cell r="A1750">
            <v>200505</v>
          </cell>
          <cell r="B1750" t="str">
            <v>REB.PAULISTA C/IMPERM.A-15 (1CI:4ARMLC+5% IMPXCI)</v>
          </cell>
          <cell r="C1750" t="str">
            <v xml:space="preserve">m2    </v>
          </cell>
          <cell r="D1750">
            <v>6.4</v>
          </cell>
          <cell r="E1750">
            <v>11.66</v>
          </cell>
          <cell r="F1750">
            <v>18.059999999999999</v>
          </cell>
        </row>
        <row r="1751">
          <cell r="A1751">
            <v>200506</v>
          </cell>
          <cell r="B1751" t="str">
            <v>CHAPISCO GROSSO</v>
          </cell>
          <cell r="C1751" t="str">
            <v xml:space="preserve">m2    </v>
          </cell>
          <cell r="D1751">
            <v>3.95</v>
          </cell>
          <cell r="E1751">
            <v>5.25</v>
          </cell>
          <cell r="F1751">
            <v>9.1999999999999993</v>
          </cell>
        </row>
        <row r="1752">
          <cell r="A1752">
            <v>201001</v>
          </cell>
          <cell r="B1752" t="str">
            <v>REVESTIMENTO COM ARGAMASSA DE AREIA DE QUARTZO</v>
          </cell>
          <cell r="C1752" t="str">
            <v xml:space="preserve">m2    </v>
          </cell>
          <cell r="D1752">
            <v>42</v>
          </cell>
          <cell r="E1752">
            <v>0</v>
          </cell>
          <cell r="F1752">
            <v>42</v>
          </cell>
        </row>
        <row r="1753">
          <cell r="A1753">
            <v>201002</v>
          </cell>
          <cell r="B1753" t="str">
            <v>PASTILHA DE PORCELANA COM PASTA COLANTE</v>
          </cell>
          <cell r="C1753" t="str">
            <v xml:space="preserve">m2    </v>
          </cell>
          <cell r="D1753">
            <v>105.64</v>
          </cell>
          <cell r="E1753">
            <v>10.210000000000001</v>
          </cell>
          <cell r="F1753">
            <v>115.85</v>
          </cell>
        </row>
        <row r="1754">
          <cell r="A1754">
            <v>201003</v>
          </cell>
          <cell r="B1754" t="str">
            <v>PASTILHA PORCELANA C/ARGAMASSA FLEXIVEL</v>
          </cell>
          <cell r="C1754" t="str">
            <v xml:space="preserve">m2    </v>
          </cell>
          <cell r="D1754">
            <v>109.56</v>
          </cell>
          <cell r="E1754">
            <v>10.210000000000001</v>
          </cell>
          <cell r="F1754">
            <v>119.77</v>
          </cell>
        </row>
        <row r="1755">
          <cell r="A1755">
            <v>201201</v>
          </cell>
          <cell r="B1755" t="str">
            <v>REVESTIMENTO COM PEDRA SAO THOME</v>
          </cell>
          <cell r="C1755" t="str">
            <v xml:space="preserve">m2    </v>
          </cell>
          <cell r="D1755">
            <v>84.39</v>
          </cell>
          <cell r="E1755">
            <v>14.84</v>
          </cell>
          <cell r="F1755">
            <v>99.23</v>
          </cell>
        </row>
        <row r="1756">
          <cell r="A1756">
            <v>201202</v>
          </cell>
          <cell r="B1756" t="str">
            <v>REVESTIMENTO DE MARMORE PADRONIZADO</v>
          </cell>
          <cell r="C1756" t="str">
            <v xml:space="preserve">m2    </v>
          </cell>
          <cell r="D1756">
            <v>95.88</v>
          </cell>
          <cell r="E1756">
            <v>14.84</v>
          </cell>
          <cell r="F1756">
            <v>110.72</v>
          </cell>
        </row>
        <row r="1757">
          <cell r="A1757">
            <v>201302</v>
          </cell>
          <cell r="B1757" t="str">
            <v xml:space="preserve">REVESTIMENTO COM CERÂMICA </v>
          </cell>
          <cell r="C1757" t="str">
            <v xml:space="preserve">m2    </v>
          </cell>
          <cell r="D1757">
            <v>25.01</v>
          </cell>
          <cell r="E1757">
            <v>15.57</v>
          </cell>
          <cell r="F1757">
            <v>40.58</v>
          </cell>
        </row>
        <row r="1758">
          <cell r="A1758">
            <v>201304</v>
          </cell>
          <cell r="B1758" t="str">
            <v>REVESTIMENTO COM LAMINADO MELAMÍNICO SOBRE EMBOÇO 1:3</v>
          </cell>
          <cell r="C1758" t="str">
            <v xml:space="preserve">m2    </v>
          </cell>
          <cell r="D1758">
            <v>42.67</v>
          </cell>
          <cell r="E1758">
            <v>12.31</v>
          </cell>
          <cell r="F1758">
            <v>54.98</v>
          </cell>
        </row>
        <row r="1759">
          <cell r="A1759">
            <v>201305</v>
          </cell>
          <cell r="B1759" t="str">
            <v>REJUNTAMENTO C/CIMENTO-COLA PRE-MOL</v>
          </cell>
          <cell r="C1759" t="str">
            <v xml:space="preserve">m     </v>
          </cell>
          <cell r="D1759">
            <v>0.08</v>
          </cell>
          <cell r="E1759">
            <v>0.67</v>
          </cell>
          <cell r="F1759">
            <v>0.75</v>
          </cell>
        </row>
        <row r="1760">
          <cell r="A1760">
            <v>201306</v>
          </cell>
          <cell r="B1760" t="str">
            <v>REJUNTAMENTO C/MASSA PLÁSTICA - PRE MOL.</v>
          </cell>
          <cell r="C1760" t="str">
            <v xml:space="preserve">m     </v>
          </cell>
          <cell r="D1760">
            <v>0.37</v>
          </cell>
          <cell r="E1760">
            <v>0.67</v>
          </cell>
          <cell r="F1760">
            <v>1.04</v>
          </cell>
        </row>
        <row r="1761">
          <cell r="A1761">
            <v>201371</v>
          </cell>
          <cell r="B1761" t="str">
            <v>REVESTIMENTO COM BARITA - RX GABINETE MÉDICO</v>
          </cell>
          <cell r="C1761" t="str">
            <v xml:space="preserve">m2    </v>
          </cell>
          <cell r="D1761">
            <v>57.5</v>
          </cell>
          <cell r="E1761">
            <v>17.28</v>
          </cell>
          <cell r="F1761">
            <v>74.78</v>
          </cell>
        </row>
        <row r="1762">
          <cell r="A1762">
            <v>201401</v>
          </cell>
          <cell r="B1762" t="str">
            <v>BARRA LISA (1CI:4ARMLC+5%IMP.X CI) C/OXIDO FERRO</v>
          </cell>
          <cell r="C1762" t="str">
            <v xml:space="preserve">m2    </v>
          </cell>
          <cell r="D1762">
            <v>8.77</v>
          </cell>
          <cell r="E1762">
            <v>15.12</v>
          </cell>
          <cell r="F1762">
            <v>23.89</v>
          </cell>
        </row>
        <row r="1763">
          <cell r="A1763">
            <v>201402</v>
          </cell>
          <cell r="B1763" t="str">
            <v>REVESTIMENTO COM BARITA - RX GABINETE ODONTOLÓGICO</v>
          </cell>
          <cell r="C1763" t="str">
            <v xml:space="preserve">m2    </v>
          </cell>
          <cell r="D1763">
            <v>46</v>
          </cell>
          <cell r="E1763">
            <v>17.28</v>
          </cell>
          <cell r="F1763">
            <v>63.28</v>
          </cell>
        </row>
        <row r="1764">
          <cell r="A1764">
            <v>201410</v>
          </cell>
          <cell r="B1764" t="str">
            <v>MOLDURA TIPO "U" INVERTIDO EM ARGAMASSA COM 2CM DE ESPESSURA TIPO PINGADEIRA EM MURO/PLATIBANDA ( A PARTE VERTICAL DESCE 2,5CM)</v>
          </cell>
          <cell r="C1764" t="str">
            <v xml:space="preserve">m2    </v>
          </cell>
          <cell r="D1764">
            <v>11.25</v>
          </cell>
          <cell r="E1764">
            <v>28.33</v>
          </cell>
          <cell r="F1764">
            <v>39.58</v>
          </cell>
        </row>
        <row r="1765">
          <cell r="A1765">
            <v>183</v>
          </cell>
          <cell r="B1765" t="str">
            <v>FORROS</v>
          </cell>
        </row>
        <row r="1766">
          <cell r="A1766">
            <v>210000</v>
          </cell>
          <cell r="B1766" t="str">
            <v>FORROS</v>
          </cell>
          <cell r="D1766">
            <v>0</v>
          </cell>
          <cell r="E1766">
            <v>0</v>
          </cell>
          <cell r="F1766">
            <v>0</v>
          </cell>
        </row>
        <row r="1767">
          <cell r="A1767">
            <v>210101</v>
          </cell>
          <cell r="B1767" t="str">
            <v>CHAPISCO EM FORRO (1CI: 3 ARG)</v>
          </cell>
          <cell r="C1767" t="str">
            <v xml:space="preserve">m2    </v>
          </cell>
          <cell r="D1767">
            <v>1.74</v>
          </cell>
          <cell r="E1767">
            <v>2.89</v>
          </cell>
          <cell r="F1767">
            <v>4.63</v>
          </cell>
        </row>
        <row r="1768">
          <cell r="A1768">
            <v>210102</v>
          </cell>
          <cell r="B1768" t="str">
            <v>CHAPISCO ROLADO ( 1CIM:3 ARML)+(1 COLA:10 CIM)</v>
          </cell>
          <cell r="C1768" t="str">
            <v xml:space="preserve">m2    </v>
          </cell>
          <cell r="D1768">
            <v>1.9</v>
          </cell>
          <cell r="E1768">
            <v>0.74</v>
          </cell>
          <cell r="F1768">
            <v>2.64</v>
          </cell>
        </row>
        <row r="1769">
          <cell r="A1769">
            <v>210201</v>
          </cell>
          <cell r="B1769" t="str">
            <v>EMBOCO EM FORRO (1 CALH:4 ARML+150 KG CI/M3)</v>
          </cell>
          <cell r="C1769" t="str">
            <v xml:space="preserve">m2    </v>
          </cell>
          <cell r="D1769">
            <v>5.4</v>
          </cell>
          <cell r="E1769">
            <v>10.62</v>
          </cell>
          <cell r="F1769">
            <v>16.02</v>
          </cell>
        </row>
        <row r="1770">
          <cell r="A1770">
            <v>210301</v>
          </cell>
          <cell r="B1770" t="str">
            <v>REBOCO FINO EM FORRO (1 CALH:4 ARFC+100 KG CI/M3)</v>
          </cell>
          <cell r="C1770" t="str">
            <v xml:space="preserve">m2    </v>
          </cell>
          <cell r="D1770">
            <v>1.41</v>
          </cell>
          <cell r="E1770">
            <v>12.39</v>
          </cell>
          <cell r="F1770">
            <v>13.8</v>
          </cell>
        </row>
        <row r="1771">
          <cell r="A1771">
            <v>210401</v>
          </cell>
          <cell r="B1771" t="str">
            <v>REBOCO PAULISTA EM FORRO(1CALH:4ARML+150KG CI/M3)</v>
          </cell>
          <cell r="C1771" t="str">
            <v xml:space="preserve">m2    </v>
          </cell>
          <cell r="D1771">
            <v>6.76</v>
          </cell>
          <cell r="E1771">
            <v>14.16</v>
          </cell>
          <cell r="F1771">
            <v>20.92</v>
          </cell>
        </row>
        <row r="1772">
          <cell r="A1772">
            <v>210460</v>
          </cell>
          <cell r="B1772" t="str">
            <v>FORRO DE PVC COM ESTRUTURA EM METALON PINTADA COM TINTA ALQUÍDICA D.F.</v>
          </cell>
          <cell r="C1772" t="str">
            <v xml:space="preserve">m2    </v>
          </cell>
          <cell r="D1772">
            <v>26.54</v>
          </cell>
          <cell r="E1772">
            <v>6.18</v>
          </cell>
          <cell r="F1772">
            <v>32.72</v>
          </cell>
        </row>
        <row r="1773">
          <cell r="A1773">
            <v>210461</v>
          </cell>
          <cell r="B1773" t="str">
            <v>FORRO DE PVC SEM ESTRUTURA DE METALON (COM REPINTURA DA ESTRUTURA COM TINTA ALQUÍDICA D.F.)</v>
          </cell>
          <cell r="C1773" t="str">
            <v xml:space="preserve">m2    </v>
          </cell>
          <cell r="D1773">
            <v>13.25</v>
          </cell>
          <cell r="E1773">
            <v>6.18</v>
          </cell>
          <cell r="F1773">
            <v>19.43</v>
          </cell>
        </row>
        <row r="1774">
          <cell r="A1774">
            <v>210498</v>
          </cell>
          <cell r="B1774" t="str">
            <v>FORRO DE GESSO ACARTONADO PARA ÁREAS SECAS ESPESSURA DE 12,5MM</v>
          </cell>
          <cell r="C1774" t="str">
            <v xml:space="preserve">m2    </v>
          </cell>
          <cell r="D1774">
            <v>45</v>
          </cell>
          <cell r="E1774">
            <v>0</v>
          </cell>
          <cell r="F1774">
            <v>45</v>
          </cell>
        </row>
        <row r="1775">
          <cell r="A1775">
            <v>210501</v>
          </cell>
          <cell r="B1775" t="str">
            <v>FORRO DE GESSO COMUM</v>
          </cell>
          <cell r="C1775" t="str">
            <v xml:space="preserve">m2    </v>
          </cell>
          <cell r="D1775">
            <v>22</v>
          </cell>
          <cell r="E1775">
            <v>0</v>
          </cell>
          <cell r="F1775">
            <v>22</v>
          </cell>
        </row>
        <row r="1776">
          <cell r="A1776">
            <v>210505</v>
          </cell>
          <cell r="B1776" t="str">
            <v>MOLDURA PARA FORRO DE GESSO COMUM 5 CM</v>
          </cell>
          <cell r="C1776" t="str">
            <v xml:space="preserve">m     </v>
          </cell>
          <cell r="D1776">
            <v>12</v>
          </cell>
          <cell r="E1776">
            <v>0</v>
          </cell>
          <cell r="F1776">
            <v>12</v>
          </cell>
        </row>
        <row r="1777">
          <cell r="A1777">
            <v>210506</v>
          </cell>
          <cell r="B1777" t="str">
            <v>TABICA PARA FORRO DE GESSO COMUM</v>
          </cell>
          <cell r="C1777" t="str">
            <v xml:space="preserve">m     </v>
          </cell>
          <cell r="D1777">
            <v>12</v>
          </cell>
          <cell r="E1777">
            <v>0</v>
          </cell>
          <cell r="F1777">
            <v>12</v>
          </cell>
        </row>
        <row r="1778">
          <cell r="A1778">
            <v>210515</v>
          </cell>
          <cell r="B1778" t="str">
            <v>GESSO CORRIDO EM TETO</v>
          </cell>
          <cell r="C1778" t="str">
            <v xml:space="preserve">m2    </v>
          </cell>
          <cell r="D1778">
            <v>2.88</v>
          </cell>
          <cell r="E1778">
            <v>8.2799999999999994</v>
          </cell>
          <cell r="F1778">
            <v>11.16</v>
          </cell>
        </row>
        <row r="1779">
          <cell r="A1779">
            <v>210702</v>
          </cell>
          <cell r="B1779" t="str">
            <v>FORRO PAULISTA DE CEDRINHO (1ª QUALIDADE)</v>
          </cell>
          <cell r="C1779" t="str">
            <v xml:space="preserve">m2    </v>
          </cell>
          <cell r="D1779">
            <v>77.22</v>
          </cell>
          <cell r="E1779">
            <v>21.6</v>
          </cell>
          <cell r="F1779">
            <v>98.82</v>
          </cell>
        </row>
        <row r="1780">
          <cell r="A1780">
            <v>184</v>
          </cell>
          <cell r="B1780" t="str">
            <v>REVESTIMENTO DE PISO</v>
          </cell>
        </row>
        <row r="1781">
          <cell r="A1781">
            <v>220000</v>
          </cell>
          <cell r="B1781" t="str">
            <v>REVESTIMENTO DE PISO</v>
          </cell>
          <cell r="D1781">
            <v>0</v>
          </cell>
          <cell r="E1781">
            <v>0</v>
          </cell>
          <cell r="F1781">
            <v>0</v>
          </cell>
        </row>
        <row r="1782">
          <cell r="A1782">
            <v>220001</v>
          </cell>
          <cell r="B1782" t="str">
            <v>FITA ANTIDERRAPANTE PARA ÁREAS INTERNAS E EXTERNAS - ALTO TRÁFEGO - USO GERAL</v>
          </cell>
          <cell r="C1782" t="str">
            <v xml:space="preserve">m     </v>
          </cell>
          <cell r="D1782">
            <v>9.8000000000000007</v>
          </cell>
          <cell r="E1782">
            <v>0.89</v>
          </cell>
          <cell r="F1782">
            <v>10.69</v>
          </cell>
        </row>
        <row r="1783">
          <cell r="A1783">
            <v>220050</v>
          </cell>
          <cell r="B1783" t="str">
            <v>LASTRO DE CONCRETO REGULARIZADO SEM IMPERMEAB. 1:3:6 ESP= 5CM (BASE)</v>
          </cell>
          <cell r="C1783" t="str">
            <v xml:space="preserve">m2    </v>
          </cell>
          <cell r="D1783">
            <v>10.97</v>
          </cell>
          <cell r="E1783">
            <v>6.23</v>
          </cell>
          <cell r="F1783">
            <v>17.2</v>
          </cell>
        </row>
        <row r="1784">
          <cell r="A1784">
            <v>220053</v>
          </cell>
          <cell r="B1784" t="str">
            <v xml:space="preserve">REGULARIZAÇAO DE PISO/LAJE/ BASE PARA TINTA EPÓXI (1:3) e=2 CM </v>
          </cell>
          <cell r="C1784" t="str">
            <v xml:space="preserve">m2    </v>
          </cell>
          <cell r="D1784">
            <v>6.72</v>
          </cell>
          <cell r="E1784">
            <v>6.09</v>
          </cell>
          <cell r="F1784">
            <v>12.81</v>
          </cell>
        </row>
        <row r="1785">
          <cell r="A1785">
            <v>220058</v>
          </cell>
          <cell r="B1785" t="str">
            <v>PISO LAMINADO COM CONCRETO 20MPA E=5CM</v>
          </cell>
          <cell r="C1785" t="str">
            <v xml:space="preserve">m2    </v>
          </cell>
          <cell r="D1785">
            <v>21.33</v>
          </cell>
          <cell r="E1785">
            <v>8.2799999999999994</v>
          </cell>
          <cell r="F1785">
            <v>29.61</v>
          </cell>
        </row>
        <row r="1786">
          <cell r="A1786">
            <v>220059</v>
          </cell>
          <cell r="B1786" t="str">
            <v>PISO LAMINADO COM CONCRETO USINADO 20MPA E=5CM</v>
          </cell>
          <cell r="C1786" t="str">
            <v xml:space="preserve">m2    </v>
          </cell>
          <cell r="D1786">
            <v>23.78</v>
          </cell>
          <cell r="E1786">
            <v>6.06</v>
          </cell>
          <cell r="F1786">
            <v>29.84</v>
          </cell>
        </row>
        <row r="1787">
          <cell r="A1787">
            <v>220060</v>
          </cell>
          <cell r="B1787" t="str">
            <v xml:space="preserve">PISO LAMINADO COM CONCRETO 20MPA E=7CM </v>
          </cell>
          <cell r="C1787" t="str">
            <v xml:space="preserve">m2    </v>
          </cell>
          <cell r="D1787">
            <v>26.41</v>
          </cell>
          <cell r="E1787">
            <v>10.119999999999999</v>
          </cell>
          <cell r="F1787">
            <v>36.53</v>
          </cell>
        </row>
        <row r="1788">
          <cell r="A1788">
            <v>220061</v>
          </cell>
          <cell r="B1788" t="str">
            <v xml:space="preserve">PISO LAMINADO COM CONCRETO USINADO 20MPA E=7 CM  </v>
          </cell>
          <cell r="C1788" t="str">
            <v xml:space="preserve">m2    </v>
          </cell>
          <cell r="D1788">
            <v>29.83</v>
          </cell>
          <cell r="E1788">
            <v>7</v>
          </cell>
          <cell r="F1788">
            <v>36.83</v>
          </cell>
        </row>
        <row r="1789">
          <cell r="A1789">
            <v>220100</v>
          </cell>
          <cell r="B1789" t="str">
            <v>PASSEIO PROTECAO EM CONC.DESEMPEN.5 CM 1:2,5:3,5 ( INCLUSO ESPELHO DE 30CM/ESCAVAÇÃO/REATERRO/APILOAMENTO/ATERRO INTERNO)</v>
          </cell>
          <cell r="C1789" t="str">
            <v xml:space="preserve">m2    </v>
          </cell>
          <cell r="D1789">
            <v>25.98</v>
          </cell>
          <cell r="E1789">
            <v>24.01</v>
          </cell>
          <cell r="F1789">
            <v>49.99</v>
          </cell>
        </row>
        <row r="1790">
          <cell r="A1790">
            <v>220101</v>
          </cell>
          <cell r="B1790" t="str">
            <v>LASTRO DE CONCRETO REGULARIZADO IMPERMEABILIZADO 1:3:6 ESP=5CM (BASE)</v>
          </cell>
          <cell r="C1790" t="str">
            <v xml:space="preserve">m2    </v>
          </cell>
          <cell r="D1790">
            <v>14.64</v>
          </cell>
          <cell r="E1790">
            <v>6.74</v>
          </cell>
          <cell r="F1790">
            <v>21.38</v>
          </cell>
        </row>
        <row r="1791">
          <cell r="A1791">
            <v>220102</v>
          </cell>
          <cell r="B1791" t="str">
            <v>PISO CONCRETO DESEMPENADO ESPESSURA = 5 CM  1:2,5:3,5</v>
          </cell>
          <cell r="C1791" t="str">
            <v xml:space="preserve">m2    </v>
          </cell>
          <cell r="D1791">
            <v>12.49</v>
          </cell>
          <cell r="E1791">
            <v>7.8</v>
          </cell>
          <cell r="F1791">
            <v>20.29</v>
          </cell>
        </row>
        <row r="1792">
          <cell r="A1792">
            <v>220103</v>
          </cell>
          <cell r="B1792" t="str">
            <v>CONC.ARM.ESP.=20CM BAIA TERM.RODOVIARIO 30MPA(3X3 M)COMP./S.LEITO</v>
          </cell>
          <cell r="C1792" t="str">
            <v xml:space="preserve">m2    </v>
          </cell>
          <cell r="D1792">
            <v>112.38</v>
          </cell>
          <cell r="E1792">
            <v>46.16</v>
          </cell>
          <cell r="F1792">
            <v>158.54</v>
          </cell>
        </row>
        <row r="1793">
          <cell r="A1793">
            <v>220104</v>
          </cell>
          <cell r="B1793" t="str">
            <v>PISO EM CONCRETO DESEMPENADO ESPESSURA = 7 CM  1:2,5:3,5</v>
          </cell>
          <cell r="C1793" t="str">
            <v xml:space="preserve">m2    </v>
          </cell>
          <cell r="D1793">
            <v>16.82</v>
          </cell>
          <cell r="E1793">
            <v>11.59</v>
          </cell>
          <cell r="F1793">
            <v>28.41</v>
          </cell>
        </row>
        <row r="1794">
          <cell r="A1794">
            <v>220105</v>
          </cell>
          <cell r="B1794" t="str">
            <v>PISO CONC.POLIDO e=2,0 CM (1:2:2,5) E JUNTA PL AST.17MM</v>
          </cell>
          <cell r="C1794" t="str">
            <v xml:space="preserve">m2    </v>
          </cell>
          <cell r="D1794">
            <v>16.14</v>
          </cell>
          <cell r="E1794">
            <v>11.11</v>
          </cell>
          <cell r="F1794">
            <v>27.25</v>
          </cell>
        </row>
        <row r="1795">
          <cell r="A1795">
            <v>220107</v>
          </cell>
          <cell r="B1795" t="str">
            <v>LASTRO DE BRITA PARA PISO - (OBRAS CIVIS)</v>
          </cell>
          <cell r="C1795" t="str">
            <v xml:space="preserve">m3    </v>
          </cell>
          <cell r="D1795">
            <v>105.44</v>
          </cell>
          <cell r="E1795">
            <v>15.5</v>
          </cell>
          <cell r="F1795">
            <v>120.94</v>
          </cell>
        </row>
        <row r="1796">
          <cell r="A1796">
            <v>220108</v>
          </cell>
          <cell r="B1796" t="str">
            <v>PISO CONCRETO SEMI POLIDO COM LASTRO (BASE) E=7,0 CM</v>
          </cell>
          <cell r="C1796" t="str">
            <v xml:space="preserve">m2    </v>
          </cell>
          <cell r="D1796">
            <v>34</v>
          </cell>
          <cell r="E1796">
            <v>15.21</v>
          </cell>
          <cell r="F1796">
            <v>49.21</v>
          </cell>
        </row>
        <row r="1797">
          <cell r="A1797">
            <v>220109</v>
          </cell>
          <cell r="B1797" t="str">
            <v>CONCRETO DESEMPENADO PARA QUADRA COM LASTRO E=7,0 CM</v>
          </cell>
          <cell r="C1797" t="str">
            <v xml:space="preserve">m2    </v>
          </cell>
          <cell r="D1797">
            <v>20.329999999999998</v>
          </cell>
          <cell r="E1797">
            <v>15.21</v>
          </cell>
          <cell r="F1797">
            <v>35.54</v>
          </cell>
        </row>
        <row r="1798">
          <cell r="A1798">
            <v>220111</v>
          </cell>
          <cell r="B1798" t="str">
            <v>RODAPE DE CONCRETO POLIDO 7 CM CANTO VIVO</v>
          </cell>
          <cell r="C1798" t="str">
            <v xml:space="preserve">M     </v>
          </cell>
          <cell r="D1798">
            <v>5.53</v>
          </cell>
          <cell r="E1798">
            <v>3.2</v>
          </cell>
          <cell r="F1798">
            <v>8.73</v>
          </cell>
        </row>
        <row r="1799">
          <cell r="A1799">
            <v>220112</v>
          </cell>
          <cell r="B1799" t="str">
            <v>PISO CIMENTADO C/RESINA SINTÉTICA E=1CM (1 CI:3 ARMG))</v>
          </cell>
          <cell r="C1799" t="str">
            <v xml:space="preserve">m2    </v>
          </cell>
          <cell r="D1799">
            <v>7.07</v>
          </cell>
          <cell r="E1799">
            <v>8.52</v>
          </cell>
          <cell r="F1799">
            <v>15.59</v>
          </cell>
        </row>
        <row r="1800">
          <cell r="A1800">
            <v>220113</v>
          </cell>
          <cell r="B1800" t="str">
            <v>CHAPISCO ADESIVO S/PISO C/RESINA SINTÉTICA E=5 MM ( 1CI:1,5 ARMG)</v>
          </cell>
          <cell r="C1800" t="str">
            <v xml:space="preserve">m2    </v>
          </cell>
          <cell r="D1800">
            <v>3.72</v>
          </cell>
          <cell r="E1800">
            <v>1.29</v>
          </cell>
          <cell r="F1800">
            <v>5.01</v>
          </cell>
        </row>
        <row r="1801">
          <cell r="A1801">
            <v>220114</v>
          </cell>
          <cell r="B1801" t="str">
            <v>CONC.DEMP.5CM C/JUNTA SX.ROLADO-10CM-1:2,5:3,5</v>
          </cell>
          <cell r="C1801" t="str">
            <v xml:space="preserve">m2    </v>
          </cell>
          <cell r="D1801">
            <v>13.64</v>
          </cell>
          <cell r="E1801">
            <v>15.31</v>
          </cell>
          <cell r="F1801">
            <v>28.95</v>
          </cell>
        </row>
        <row r="1802">
          <cell r="A1802">
            <v>220201</v>
          </cell>
          <cell r="B1802" t="str">
            <v>CIMENT.LISO IMP.NATURAL E=2CM C/JUNTA PL.1CI:3ARMG</v>
          </cell>
          <cell r="C1802" t="str">
            <v xml:space="preserve">m2    </v>
          </cell>
          <cell r="D1802">
            <v>8.1199999999999992</v>
          </cell>
          <cell r="E1802">
            <v>8.8000000000000007</v>
          </cell>
          <cell r="F1802">
            <v>16.920000000000002</v>
          </cell>
        </row>
        <row r="1803">
          <cell r="A1803">
            <v>220202</v>
          </cell>
          <cell r="B1803" t="str">
            <v>CIMENT.RUST.IMP.NATURAL E=.2CM C/JUNTA PL.1CI:3ARMG</v>
          </cell>
          <cell r="C1803" t="str">
            <v xml:space="preserve">m2    </v>
          </cell>
          <cell r="D1803">
            <v>8.1199999999999992</v>
          </cell>
          <cell r="E1803">
            <v>11.11</v>
          </cell>
          <cell r="F1803">
            <v>19.23</v>
          </cell>
        </row>
        <row r="1804">
          <cell r="A1804">
            <v>220301</v>
          </cell>
          <cell r="B1804" t="str">
            <v>CIMENT.RUSTICO E=2CM C/JUNTA PLAST.1 CI:3 ARMG</v>
          </cell>
          <cell r="C1804" t="str">
            <v xml:space="preserve">m2    </v>
          </cell>
          <cell r="D1804">
            <v>7.44</v>
          </cell>
          <cell r="E1804">
            <v>11.11</v>
          </cell>
          <cell r="F1804">
            <v>18.55</v>
          </cell>
        </row>
        <row r="1805">
          <cell r="A1805">
            <v>220302</v>
          </cell>
          <cell r="B1805" t="str">
            <v>PISO CIMENTADO RUSTICO ESP=2 CM SEM JUNTA (1CI:3ARMG)</v>
          </cell>
          <cell r="C1805" t="str">
            <v xml:space="preserve">m2    </v>
          </cell>
          <cell r="D1805">
            <v>6.72</v>
          </cell>
          <cell r="E1805">
            <v>11.11</v>
          </cell>
          <cell r="F1805">
            <v>17.829999999999998</v>
          </cell>
        </row>
        <row r="1806">
          <cell r="A1806">
            <v>220309</v>
          </cell>
          <cell r="B1806" t="str">
            <v>PISO EM CERÂMICA PEI MAIOR OU IGUAL A 4 COM CONTRA PISO (1CI:3ARML) E ARGAMASSA COLANTE</v>
          </cell>
          <cell r="C1806" t="str">
            <v xml:space="preserve">m2    </v>
          </cell>
          <cell r="D1806">
            <v>30.59</v>
          </cell>
          <cell r="E1806">
            <v>17.059999999999999</v>
          </cell>
          <cell r="F1806">
            <v>47.65</v>
          </cell>
        </row>
        <row r="1807">
          <cell r="A1807">
            <v>220310</v>
          </cell>
          <cell r="B1807" t="str">
            <v>RODAPÉ DE CERÂMICA  COM ARGAMASSA COLANTE</v>
          </cell>
          <cell r="C1807" t="str">
            <v xml:space="preserve">m     </v>
          </cell>
          <cell r="D1807">
            <v>1.67</v>
          </cell>
          <cell r="E1807">
            <v>4.0599999999999996</v>
          </cell>
          <cell r="F1807">
            <v>5.73</v>
          </cell>
        </row>
        <row r="1808">
          <cell r="A1808">
            <v>220311</v>
          </cell>
          <cell r="B1808" t="str">
            <v>CERÂMICA ANTIDERRAPANTE PEI MAIOR OU IGUAL A 4 COM CONTRA PISO (1CI:3ARML) E ARGAMASSA COLANTE</v>
          </cell>
          <cell r="C1808" t="str">
            <v xml:space="preserve">m2    </v>
          </cell>
          <cell r="D1808">
            <v>30.89</v>
          </cell>
          <cell r="E1808">
            <v>17.059999999999999</v>
          </cell>
          <cell r="F1808">
            <v>47.95</v>
          </cell>
        </row>
        <row r="1809">
          <cell r="A1809">
            <v>220312</v>
          </cell>
          <cell r="B1809" t="str">
            <v>RODAPÉ DE CERÂMICA ANTIDERRAPANTE COM ARGAMASSA COLANTE</v>
          </cell>
          <cell r="C1809" t="str">
            <v xml:space="preserve">m     </v>
          </cell>
          <cell r="D1809">
            <v>1.69</v>
          </cell>
          <cell r="E1809">
            <v>4.0599999999999996</v>
          </cell>
          <cell r="F1809">
            <v>5.75</v>
          </cell>
        </row>
        <row r="1810">
          <cell r="A1810">
            <v>220401</v>
          </cell>
          <cell r="B1810" t="str">
            <v xml:space="preserve">PISO DE ARDOSIA SERRADO COM CONTRAPISO (1CI:3ARML)_x000D_
</v>
          </cell>
          <cell r="C1810" t="str">
            <v xml:space="preserve">m2    </v>
          </cell>
          <cell r="D1810">
            <v>33.5</v>
          </cell>
          <cell r="E1810">
            <v>17.059999999999999</v>
          </cell>
          <cell r="F1810">
            <v>50.56</v>
          </cell>
        </row>
        <row r="1811">
          <cell r="A1811">
            <v>220402</v>
          </cell>
          <cell r="B1811" t="str">
            <v>RODAPE DE ARDOSIA</v>
          </cell>
          <cell r="C1811" t="str">
            <v xml:space="preserve">m     </v>
          </cell>
          <cell r="D1811">
            <v>2.35</v>
          </cell>
          <cell r="E1811">
            <v>6.71</v>
          </cell>
          <cell r="F1811">
            <v>9.06</v>
          </cell>
        </row>
        <row r="1812">
          <cell r="A1812">
            <v>220403</v>
          </cell>
          <cell r="B1812" t="str">
            <v>PISO ARENITO SERRADO (PEDRA DE PIRENÓPOLIS ASSENTADA EM BARRO E REJUNTE COM ARGAMASSA)</v>
          </cell>
          <cell r="C1812" t="str">
            <v xml:space="preserve">m2    </v>
          </cell>
          <cell r="D1812">
            <v>57.56</v>
          </cell>
          <cell r="E1812">
            <v>21.6</v>
          </cell>
          <cell r="F1812">
            <v>79.16</v>
          </cell>
        </row>
        <row r="1813">
          <cell r="A1813">
            <v>220802</v>
          </cell>
          <cell r="B1813" t="str">
            <v>RODAPE DE MADEIRA</v>
          </cell>
          <cell r="C1813" t="str">
            <v xml:space="preserve">m     </v>
          </cell>
          <cell r="D1813">
            <v>16.510000000000002</v>
          </cell>
          <cell r="E1813">
            <v>7.82</v>
          </cell>
          <cell r="F1813">
            <v>24.33</v>
          </cell>
        </row>
        <row r="1814">
          <cell r="A1814">
            <v>220901</v>
          </cell>
          <cell r="B1814" t="str">
            <v>CIMENT.LISO C/OX.FERRO E=2 CM C/JUNTA PL.1CI:3ARMG</v>
          </cell>
          <cell r="C1814" t="str">
            <v xml:space="preserve">m2    </v>
          </cell>
          <cell r="D1814">
            <v>9.07</v>
          </cell>
          <cell r="E1814">
            <v>8.8000000000000007</v>
          </cell>
          <cell r="F1814">
            <v>17.87</v>
          </cell>
        </row>
        <row r="1815">
          <cell r="A1815">
            <v>220902</v>
          </cell>
          <cell r="B1815" t="str">
            <v>RODAPE DE MASSA (ICI:3 ARMG)</v>
          </cell>
          <cell r="C1815" t="str">
            <v xml:space="preserve">m     </v>
          </cell>
          <cell r="D1815">
            <v>0.83</v>
          </cell>
          <cell r="E1815">
            <v>5.07</v>
          </cell>
          <cell r="F1815">
            <v>5.9</v>
          </cell>
        </row>
        <row r="1816">
          <cell r="A1816">
            <v>220903</v>
          </cell>
          <cell r="B1816" t="str">
            <v>PISO FUNDIDO DE ALTA RESISTÊNCIA 8MM COM CONTRAPISO E=2CM (1CI:3ARML) E JUNTA PLASTICA 27MM</v>
          </cell>
          <cell r="C1816" t="str">
            <v xml:space="preserve">m2    </v>
          </cell>
          <cell r="D1816">
            <v>50.92</v>
          </cell>
          <cell r="E1816">
            <v>11.11</v>
          </cell>
          <cell r="F1816">
            <v>62.03</v>
          </cell>
        </row>
        <row r="1817">
          <cell r="A1817">
            <v>220904</v>
          </cell>
          <cell r="B1817" t="str">
            <v>RODAPÉ FUNDIDO DE ALTA RESISTÊNCIA 7 CM CANTO VIVO</v>
          </cell>
          <cell r="C1817" t="str">
            <v xml:space="preserve">m     </v>
          </cell>
          <cell r="D1817">
            <v>15</v>
          </cell>
          <cell r="E1817">
            <v>0</v>
          </cell>
          <cell r="F1817">
            <v>15</v>
          </cell>
        </row>
        <row r="1818">
          <cell r="A1818">
            <v>220906</v>
          </cell>
          <cell r="B1818" t="str">
            <v>PISO EM PEDRA PORTUGUESA</v>
          </cell>
          <cell r="C1818" t="str">
            <v xml:space="preserve">m2    </v>
          </cell>
          <cell r="D1818">
            <v>44.11</v>
          </cell>
          <cell r="E1818">
            <v>9.92</v>
          </cell>
          <cell r="F1818">
            <v>54.03</v>
          </cell>
        </row>
        <row r="1819">
          <cell r="A1819">
            <v>220907</v>
          </cell>
          <cell r="B1819" t="str">
            <v>PISO EM MARMORE COM CONTRAPISO (1CI:3ARML)</v>
          </cell>
          <cell r="C1819" t="str">
            <v xml:space="preserve">m2    </v>
          </cell>
          <cell r="D1819">
            <v>95.25</v>
          </cell>
          <cell r="E1819">
            <v>21.68</v>
          </cell>
          <cell r="F1819">
            <v>116.93</v>
          </cell>
        </row>
        <row r="1820">
          <cell r="A1820">
            <v>220910</v>
          </cell>
          <cell r="B1820" t="str">
            <v>CONCR.SEIXO ROL.SEMI POLIDO 3CM(1:2:2,5) C/JUNTA 27MM</v>
          </cell>
          <cell r="C1820" t="str">
            <v xml:space="preserve">m2    </v>
          </cell>
          <cell r="D1820">
            <v>19</v>
          </cell>
          <cell r="E1820">
            <v>27.44</v>
          </cell>
          <cell r="F1820">
            <v>46.44</v>
          </cell>
        </row>
        <row r="1821">
          <cell r="A1821">
            <v>220911</v>
          </cell>
          <cell r="B1821" t="str">
            <v>JUNTA/DILATACAO C/SEIXO ROLADO</v>
          </cell>
          <cell r="C1821" t="str">
            <v xml:space="preserve">m2    </v>
          </cell>
          <cell r="D1821">
            <v>13.06</v>
          </cell>
          <cell r="E1821">
            <v>50.4</v>
          </cell>
          <cell r="F1821">
            <v>63.46</v>
          </cell>
        </row>
        <row r="1822">
          <cell r="A1822">
            <v>220912</v>
          </cell>
          <cell r="B1822" t="str">
            <v>ASSOALHO EM MADEIRA DE LEI COM CONTRAPISO (1CI:3ARML)</v>
          </cell>
          <cell r="C1822" t="str">
            <v xml:space="preserve">m2    </v>
          </cell>
          <cell r="D1822">
            <v>204.51</v>
          </cell>
          <cell r="E1822">
            <v>39.85</v>
          </cell>
          <cell r="F1822">
            <v>244.36</v>
          </cell>
        </row>
        <row r="1823">
          <cell r="A1823">
            <v>220913</v>
          </cell>
          <cell r="B1823" t="str">
            <v>PISO EM GRANITO IMPERMEABILIZADO E COM CONTRAPISO (1CI:3ARML)</v>
          </cell>
          <cell r="C1823" t="str">
            <v xml:space="preserve">m2    </v>
          </cell>
          <cell r="D1823">
            <v>102.75</v>
          </cell>
          <cell r="E1823">
            <v>21.95</v>
          </cell>
          <cell r="F1823">
            <v>124.7</v>
          </cell>
        </row>
        <row r="1824">
          <cell r="A1824">
            <v>220917</v>
          </cell>
          <cell r="B1824" t="str">
            <v>RODAPE DE GRANITO</v>
          </cell>
          <cell r="C1824" t="str">
            <v xml:space="preserve">m     </v>
          </cell>
          <cell r="D1824">
            <v>13.71</v>
          </cell>
          <cell r="E1824">
            <v>6.71</v>
          </cell>
          <cell r="F1824">
            <v>20.420000000000002</v>
          </cell>
        </row>
        <row r="1825">
          <cell r="A1825">
            <v>220920</v>
          </cell>
          <cell r="B1825" t="str">
            <v>SOLEIRA EM GRANITO IMPERMEABILIZADA COM CONTRAPISO (1CI:3ARML)</v>
          </cell>
          <cell r="C1825" t="str">
            <v xml:space="preserve">m2    </v>
          </cell>
          <cell r="D1825">
            <v>197.75</v>
          </cell>
          <cell r="E1825">
            <v>16.670000000000002</v>
          </cell>
          <cell r="F1825">
            <v>214.42</v>
          </cell>
        </row>
        <row r="1826">
          <cell r="A1826">
            <v>221000</v>
          </cell>
          <cell r="B1826" t="str">
            <v>BORRACHA ANTIDERRAPANTE  C/ CONTRAPISO (1CI:3ARML) E=2CM E NATA DE CIMENTO</v>
          </cell>
          <cell r="C1826" t="str">
            <v xml:space="preserve">m2    </v>
          </cell>
          <cell r="D1826">
            <v>54.47</v>
          </cell>
          <cell r="E1826">
            <v>11.11</v>
          </cell>
          <cell r="F1826">
            <v>65.58</v>
          </cell>
        </row>
        <row r="1827">
          <cell r="A1827">
            <v>221001</v>
          </cell>
          <cell r="B1827" t="str">
            <v>PISO VINILICO COM CONTRAPISO (1CI:3ARML) E=2CM E NATA DE CIMENTO</v>
          </cell>
          <cell r="C1827" t="str">
            <v xml:space="preserve">m2    </v>
          </cell>
          <cell r="D1827">
            <v>80.72</v>
          </cell>
          <cell r="E1827">
            <v>11.11</v>
          </cell>
          <cell r="F1827">
            <v>91.83</v>
          </cell>
        </row>
        <row r="1828">
          <cell r="A1828">
            <v>221002</v>
          </cell>
          <cell r="B1828" t="str">
            <v>RODAPE DE PLASTICO P/ PISO VINILICO/BORRACHA</v>
          </cell>
          <cell r="C1828" t="str">
            <v xml:space="preserve">m     </v>
          </cell>
          <cell r="D1828">
            <v>9.5</v>
          </cell>
          <cell r="E1828">
            <v>0</v>
          </cell>
          <cell r="F1828">
            <v>9.5</v>
          </cell>
        </row>
        <row r="1829">
          <cell r="A1829">
            <v>221003</v>
          </cell>
          <cell r="B1829" t="str">
            <v>PISO VINÍLICO TRÁFEGO INTENSO COM CONTRAPISO (1CI:3ARML) E=2CM E NATA DE CIMENTO</v>
          </cell>
          <cell r="C1829" t="str">
            <v xml:space="preserve">m2    </v>
          </cell>
          <cell r="D1829">
            <v>91.22</v>
          </cell>
          <cell r="E1829">
            <v>11.11</v>
          </cell>
          <cell r="F1829">
            <v>102.33</v>
          </cell>
        </row>
        <row r="1830">
          <cell r="A1830">
            <v>221101</v>
          </cell>
          <cell r="B1830" t="str">
            <v>GRANITINA 8MM FUNDIDA COM CONTRAPISO (1CI:3ARML) E=2CM E JUNTA PLASTICA 27MM</v>
          </cell>
          <cell r="C1830" t="str">
            <v xml:space="preserve">m2    </v>
          </cell>
          <cell r="D1830">
            <v>40.92</v>
          </cell>
          <cell r="E1830">
            <v>11.11</v>
          </cell>
          <cell r="F1830">
            <v>52.03</v>
          </cell>
        </row>
        <row r="1831">
          <cell r="A1831">
            <v>221102</v>
          </cell>
          <cell r="B1831" t="str">
            <v>RODAPÉ FUNDIDO DE GRANITINA 7CM</v>
          </cell>
          <cell r="C1831" t="str">
            <v xml:space="preserve">m     </v>
          </cell>
          <cell r="D1831">
            <v>10</v>
          </cell>
          <cell r="E1831">
            <v>0</v>
          </cell>
          <cell r="F1831">
            <v>10</v>
          </cell>
        </row>
        <row r="1832">
          <cell r="A1832">
            <v>221104</v>
          </cell>
          <cell r="B1832" t="str">
            <v>RASPAGEM E APLICAÇÃO RESINA ACRÍLICA DUAS DEMÃOS</v>
          </cell>
          <cell r="C1832" t="str">
            <v xml:space="preserve">m2    </v>
          </cell>
          <cell r="D1832">
            <v>15</v>
          </cell>
          <cell r="E1832">
            <v>0</v>
          </cell>
          <cell r="F1832">
            <v>15</v>
          </cell>
        </row>
        <row r="1833">
          <cell r="A1833">
            <v>221106</v>
          </cell>
          <cell r="B1833" t="str">
            <v>GRANITINA 8MM FUNDIDA COM CONTRAPISO (1CI:3ARML) E=2CM E JUNTA PLASTICA 27MM (COM ÓXIDO DE FERRO)</v>
          </cell>
          <cell r="C1833" t="str">
            <v xml:space="preserve">m2    </v>
          </cell>
          <cell r="D1833">
            <v>56.1</v>
          </cell>
          <cell r="E1833">
            <v>11.11</v>
          </cell>
          <cell r="F1833">
            <v>67.209999999999994</v>
          </cell>
        </row>
        <row r="1834">
          <cell r="A1834">
            <v>221107</v>
          </cell>
          <cell r="B1834" t="str">
            <v>DEGRAUS FUNDIDOS DE GRANITINA COM CONTRAPISO</v>
          </cell>
          <cell r="C1834" t="str">
            <v xml:space="preserve">M     </v>
          </cell>
          <cell r="D1834">
            <v>35.53</v>
          </cell>
          <cell r="E1834">
            <v>8.39</v>
          </cell>
          <cell r="F1834">
            <v>43.92</v>
          </cell>
        </row>
        <row r="1835">
          <cell r="A1835">
            <v>221108</v>
          </cell>
          <cell r="B1835" t="str">
            <v>DEMARCACAO DE QUADRA C/PISO VINILICO</v>
          </cell>
          <cell r="C1835" t="str">
            <v xml:space="preserve">m     </v>
          </cell>
          <cell r="D1835">
            <v>4.07</v>
          </cell>
          <cell r="E1835">
            <v>4.18</v>
          </cell>
          <cell r="F1835">
            <v>8.25</v>
          </cell>
        </row>
        <row r="1836">
          <cell r="A1836">
            <v>221109</v>
          </cell>
          <cell r="B1836" t="str">
            <v>TESTEIRA CANTONEIRA ALUMINIO</v>
          </cell>
          <cell r="C1836" t="str">
            <v xml:space="preserve">m     </v>
          </cell>
          <cell r="D1836">
            <v>5.8</v>
          </cell>
          <cell r="E1836">
            <v>6.74</v>
          </cell>
          <cell r="F1836">
            <v>12.54</v>
          </cell>
        </row>
        <row r="1837">
          <cell r="A1837">
            <v>221120</v>
          </cell>
          <cell r="B1837" t="str">
            <v>PISO DE BORRACHA COLORIDO MODELO TÁTIL ( ALERTA OU DIRECIONAL) INCLUSO CONTRAPISO (1CI:3ARML) C/ E=2CM E NATA DE CIMENTO</v>
          </cell>
          <cell r="C1837" t="str">
            <v xml:space="preserve">m2    </v>
          </cell>
          <cell r="D1837">
            <v>85.15</v>
          </cell>
          <cell r="E1837">
            <v>14.78</v>
          </cell>
          <cell r="F1837">
            <v>99.93</v>
          </cell>
        </row>
        <row r="1838">
          <cell r="A1838">
            <v>221122</v>
          </cell>
          <cell r="B1838" t="str">
            <v>PISO DE BORRACHA COR PRETA MODELO TÁTIL ( ALERTA OU DIRECIONAL) INCLUSO CONTRAPISO (1CI:3ARML) C/ E=2CM E NATA DE CIMENTO</v>
          </cell>
          <cell r="C1838" t="str">
            <v xml:space="preserve">m2    </v>
          </cell>
          <cell r="D1838">
            <v>73.56</v>
          </cell>
          <cell r="E1838">
            <v>14.78</v>
          </cell>
          <cell r="F1838">
            <v>88.34</v>
          </cell>
        </row>
        <row r="1839">
          <cell r="A1839">
            <v>221124</v>
          </cell>
          <cell r="B1839" t="str">
            <v>PISO DE LADRILHO HIDRÁULICO COR NATURAL MODELO TÁTIL ( ALERTA OU DIRECIONAL) SEM LASTRO</v>
          </cell>
          <cell r="C1839" t="str">
            <v xml:space="preserve">m2    </v>
          </cell>
          <cell r="D1839">
            <v>44.4</v>
          </cell>
          <cell r="E1839">
            <v>15.16</v>
          </cell>
          <cell r="F1839">
            <v>59.56</v>
          </cell>
        </row>
        <row r="1840">
          <cell r="A1840">
            <v>221126</v>
          </cell>
          <cell r="B1840" t="str">
            <v>PISO DE LADRILHO HIDRÁULICO COLORIDO MODELO TÁTIL ( ALERTA OU DIRECIONAL) SEM LASTRO</v>
          </cell>
          <cell r="C1840" t="str">
            <v xml:space="preserve">m2    </v>
          </cell>
          <cell r="D1840">
            <v>44.4</v>
          </cell>
          <cell r="E1840">
            <v>15.16</v>
          </cell>
          <cell r="F1840">
            <v>59.56</v>
          </cell>
        </row>
        <row r="1841">
          <cell r="A1841">
            <v>185</v>
          </cell>
          <cell r="B1841" t="str">
            <v>FERRAGENS</v>
          </cell>
        </row>
        <row r="1842">
          <cell r="A1842">
            <v>230000</v>
          </cell>
          <cell r="B1842" t="str">
            <v>FERRAGENS</v>
          </cell>
          <cell r="D1842">
            <v>0</v>
          </cell>
          <cell r="E1842">
            <v>0</v>
          </cell>
          <cell r="F1842">
            <v>0</v>
          </cell>
        </row>
        <row r="1843">
          <cell r="A1843">
            <v>230101</v>
          </cell>
          <cell r="B1843" t="str">
            <v>FECH.(ALAV.) LAFONTE 6236 E/8766- E17 IMAB OU EQUIV.</v>
          </cell>
          <cell r="C1843" t="str">
            <v xml:space="preserve">Un    </v>
          </cell>
          <cell r="D1843">
            <v>97</v>
          </cell>
          <cell r="E1843">
            <v>13.4</v>
          </cell>
          <cell r="F1843">
            <v>110.4</v>
          </cell>
        </row>
        <row r="1844">
          <cell r="A1844">
            <v>230102</v>
          </cell>
          <cell r="B1844" t="str">
            <v>FECH.(ALAV.) LAFONTE 6236 I /8766- I18 IMAB OU EQUIV.</v>
          </cell>
          <cell r="C1844" t="str">
            <v xml:space="preserve">Un    </v>
          </cell>
          <cell r="D1844">
            <v>82.51</v>
          </cell>
          <cell r="E1844">
            <v>13.4</v>
          </cell>
          <cell r="F1844">
            <v>95.91</v>
          </cell>
        </row>
        <row r="1845">
          <cell r="A1845">
            <v>230103</v>
          </cell>
          <cell r="B1845" t="str">
            <v>FECHADURA TIPO LIVRE OCUPADO (819 IMAB/719 LA FONTE) OU EQUIV.</v>
          </cell>
          <cell r="C1845" t="str">
            <v xml:space="preserve">Un    </v>
          </cell>
          <cell r="D1845">
            <v>62</v>
          </cell>
          <cell r="E1845">
            <v>13.4</v>
          </cell>
          <cell r="F1845">
            <v>75.400000000000006</v>
          </cell>
        </row>
        <row r="1846">
          <cell r="A1846">
            <v>230104</v>
          </cell>
          <cell r="B1846" t="str">
            <v>FECH. TIPO BICO DE PAPAGAIO (1222 LAFONTE/1161 E - 30  IMAB) OU EQUIV.</v>
          </cell>
          <cell r="C1846" t="str">
            <v xml:space="preserve">Un    </v>
          </cell>
          <cell r="D1846">
            <v>71.53</v>
          </cell>
          <cell r="E1846">
            <v>20.100000000000001</v>
          </cell>
          <cell r="F1846">
            <v>91.63</v>
          </cell>
        </row>
        <row r="1847">
          <cell r="A1847">
            <v>230105</v>
          </cell>
          <cell r="B1847" t="str">
            <v>FECH.(ALAV.) LAFONTE 6236 B/8766 - B19 IMAB OU EQUIV.</v>
          </cell>
          <cell r="C1847" t="str">
            <v xml:space="preserve">Un    </v>
          </cell>
          <cell r="D1847">
            <v>82.51</v>
          </cell>
          <cell r="E1847">
            <v>13.4</v>
          </cell>
          <cell r="F1847">
            <v>95.91</v>
          </cell>
        </row>
        <row r="1848">
          <cell r="A1848">
            <v>230106</v>
          </cell>
          <cell r="B1848" t="str">
            <v>TARGETA NIQUELADA No. 03</v>
          </cell>
          <cell r="C1848" t="str">
            <v xml:space="preserve">Un    </v>
          </cell>
          <cell r="D1848">
            <v>2.5</v>
          </cell>
          <cell r="E1848">
            <v>6.7</v>
          </cell>
          <cell r="F1848">
            <v>9.1999999999999993</v>
          </cell>
        </row>
        <row r="1849">
          <cell r="A1849">
            <v>230107</v>
          </cell>
          <cell r="B1849" t="str">
            <v>FECH.(BOLA) LAFONTE 2080-E / 1005-E VOUGA OU EQUIVALENTE</v>
          </cell>
          <cell r="C1849" t="str">
            <v xml:space="preserve">Un    </v>
          </cell>
          <cell r="D1849">
            <v>165</v>
          </cell>
          <cell r="E1849">
            <v>13.4</v>
          </cell>
          <cell r="F1849">
            <v>178.4</v>
          </cell>
        </row>
        <row r="1850">
          <cell r="A1850">
            <v>230108</v>
          </cell>
          <cell r="B1850" t="str">
            <v>FECH. (BOLA) LAFONTE 2080-I / 005-I VOUGA OU EQUIVALENTE</v>
          </cell>
          <cell r="C1850" t="str">
            <v xml:space="preserve">Un    </v>
          </cell>
          <cell r="D1850">
            <v>118</v>
          </cell>
          <cell r="E1850">
            <v>13.4</v>
          </cell>
          <cell r="F1850">
            <v>131.4</v>
          </cell>
        </row>
        <row r="1851">
          <cell r="A1851">
            <v>230109</v>
          </cell>
          <cell r="B1851" t="str">
            <v>FECHADURA (BOLA) LAFONTE  2080-B / 005-B VOUGA OU EQUIVALENTE</v>
          </cell>
          <cell r="C1851" t="str">
            <v xml:space="preserve">Un    </v>
          </cell>
          <cell r="D1851">
            <v>118</v>
          </cell>
          <cell r="E1851">
            <v>13.4</v>
          </cell>
          <cell r="F1851">
            <v>131.4</v>
          </cell>
        </row>
        <row r="1852">
          <cell r="A1852">
            <v>230110</v>
          </cell>
          <cell r="B1852" t="str">
            <v>FECHO FIO REDONDO 4" ZINCADO PARAFUSADO</v>
          </cell>
          <cell r="C1852" t="str">
            <v xml:space="preserve">Un    </v>
          </cell>
          <cell r="D1852">
            <v>5.17</v>
          </cell>
          <cell r="E1852">
            <v>6.7</v>
          </cell>
          <cell r="F1852">
            <v>11.87</v>
          </cell>
        </row>
        <row r="1853">
          <cell r="A1853">
            <v>230174</v>
          </cell>
          <cell r="B1853" t="str">
            <v>BARRA DE APOIO EM AÇO INOX - 40 CM</v>
          </cell>
          <cell r="C1853" t="str">
            <v xml:space="preserve">un    </v>
          </cell>
          <cell r="D1853">
            <v>159.94</v>
          </cell>
          <cell r="E1853">
            <v>7.56</v>
          </cell>
          <cell r="F1853">
            <v>167.5</v>
          </cell>
        </row>
        <row r="1854">
          <cell r="A1854">
            <v>230176</v>
          </cell>
          <cell r="B1854" t="str">
            <v xml:space="preserve">BARRA DE APOIO EM AÇO INOX - 80 CM </v>
          </cell>
          <cell r="C1854" t="str">
            <v xml:space="preserve">un    </v>
          </cell>
          <cell r="D1854">
            <v>207.35</v>
          </cell>
          <cell r="E1854">
            <v>7.56</v>
          </cell>
          <cell r="F1854">
            <v>214.91</v>
          </cell>
        </row>
        <row r="1855">
          <cell r="A1855">
            <v>230201</v>
          </cell>
          <cell r="B1855" t="str">
            <v>DOBRADICA 3" x 3 1/2" FERRO POLIDO</v>
          </cell>
          <cell r="C1855" t="str">
            <v xml:space="preserve">Un    </v>
          </cell>
          <cell r="D1855">
            <v>3.3</v>
          </cell>
          <cell r="E1855">
            <v>5.4</v>
          </cell>
          <cell r="F1855">
            <v>8.6999999999999993</v>
          </cell>
        </row>
        <row r="1856">
          <cell r="A1856">
            <v>230202</v>
          </cell>
          <cell r="B1856" t="str">
            <v>DOBRADICA 3" X 3 1/2" CROMADA</v>
          </cell>
          <cell r="C1856" t="str">
            <v xml:space="preserve">Un    </v>
          </cell>
          <cell r="D1856">
            <v>4.97</v>
          </cell>
          <cell r="E1856">
            <v>5.4</v>
          </cell>
          <cell r="F1856">
            <v>10.37</v>
          </cell>
        </row>
        <row r="1857">
          <cell r="A1857">
            <v>230206</v>
          </cell>
          <cell r="B1857" t="str">
            <v>CANTONEIRA PEQUENA P/DIVISORIAS</v>
          </cell>
          <cell r="C1857" t="str">
            <v xml:space="preserve">Un    </v>
          </cell>
          <cell r="D1857">
            <v>22</v>
          </cell>
          <cell r="E1857">
            <v>0</v>
          </cell>
          <cell r="F1857">
            <v>22</v>
          </cell>
        </row>
        <row r="1858">
          <cell r="A1858">
            <v>230207</v>
          </cell>
          <cell r="B1858" t="str">
            <v>CANTONEIRA GRANDE P/DIVISORIAS</v>
          </cell>
          <cell r="C1858" t="str">
            <v xml:space="preserve">Un    </v>
          </cell>
          <cell r="D1858">
            <v>24</v>
          </cell>
          <cell r="E1858">
            <v>0</v>
          </cell>
          <cell r="F1858">
            <v>24</v>
          </cell>
        </row>
        <row r="1859">
          <cell r="A1859">
            <v>230208</v>
          </cell>
          <cell r="B1859" t="str">
            <v>CHAPA SUPORTE P/DIVISORIAS</v>
          </cell>
          <cell r="C1859" t="str">
            <v xml:space="preserve">Un    </v>
          </cell>
          <cell r="D1859">
            <v>26.5</v>
          </cell>
          <cell r="E1859">
            <v>0</v>
          </cell>
          <cell r="F1859">
            <v>26.5</v>
          </cell>
        </row>
        <row r="1860">
          <cell r="A1860">
            <v>230209</v>
          </cell>
          <cell r="B1860" t="str">
            <v>BATENTE C/ENCOSTO BORRACHA P/DIVISORIAS</v>
          </cell>
          <cell r="C1860" t="str">
            <v xml:space="preserve">Un    </v>
          </cell>
          <cell r="D1860">
            <v>42</v>
          </cell>
          <cell r="E1860">
            <v>0</v>
          </cell>
          <cell r="F1860">
            <v>42</v>
          </cell>
        </row>
        <row r="1861">
          <cell r="A1861">
            <v>230210</v>
          </cell>
          <cell r="B1861" t="str">
            <v>DOBRADICA C/MOLA P/PORTA/DIVISORIAS</v>
          </cell>
          <cell r="C1861" t="str">
            <v xml:space="preserve">Un    </v>
          </cell>
          <cell r="D1861">
            <v>40</v>
          </cell>
          <cell r="E1861">
            <v>0</v>
          </cell>
          <cell r="F1861">
            <v>40</v>
          </cell>
        </row>
        <row r="1862">
          <cell r="A1862">
            <v>230211</v>
          </cell>
          <cell r="B1862" t="str">
            <v>PARAFUSO P/FERRAGENS/DIVISORIAS</v>
          </cell>
          <cell r="C1862" t="str">
            <v xml:space="preserve">Un    </v>
          </cell>
          <cell r="D1862">
            <v>5.8</v>
          </cell>
          <cell r="E1862">
            <v>0</v>
          </cell>
          <cell r="F1862">
            <v>5.8</v>
          </cell>
        </row>
        <row r="1863">
          <cell r="A1863">
            <v>230801</v>
          </cell>
          <cell r="B1863" t="str">
            <v>CORRENTE 4 MM P/CADEADO</v>
          </cell>
          <cell r="C1863" t="str">
            <v xml:space="preserve">M     </v>
          </cell>
          <cell r="D1863">
            <v>3.93</v>
          </cell>
          <cell r="E1863">
            <v>0</v>
          </cell>
          <cell r="F1863">
            <v>3.93</v>
          </cell>
        </row>
        <row r="1864">
          <cell r="A1864">
            <v>230802</v>
          </cell>
          <cell r="B1864" t="str">
            <v>CADEADO 20 MM</v>
          </cell>
          <cell r="C1864" t="str">
            <v xml:space="preserve">Un    </v>
          </cell>
          <cell r="D1864">
            <v>9.9</v>
          </cell>
          <cell r="E1864">
            <v>0</v>
          </cell>
          <cell r="F1864">
            <v>9.9</v>
          </cell>
        </row>
        <row r="1865">
          <cell r="A1865">
            <v>230803</v>
          </cell>
          <cell r="B1865" t="str">
            <v>CADEADO 30 MM</v>
          </cell>
          <cell r="C1865" t="str">
            <v xml:space="preserve">Un    </v>
          </cell>
          <cell r="D1865">
            <v>13</v>
          </cell>
          <cell r="E1865">
            <v>0</v>
          </cell>
          <cell r="F1865">
            <v>13</v>
          </cell>
        </row>
        <row r="1866">
          <cell r="A1866">
            <v>230804</v>
          </cell>
          <cell r="B1866" t="str">
            <v>CADEADO 50 MM</v>
          </cell>
          <cell r="C1866" t="str">
            <v xml:space="preserve">Un    </v>
          </cell>
          <cell r="D1866">
            <v>28</v>
          </cell>
          <cell r="E1866">
            <v>0</v>
          </cell>
          <cell r="F1866">
            <v>28</v>
          </cell>
        </row>
        <row r="1867">
          <cell r="A1867">
            <v>186</v>
          </cell>
          <cell r="B1867" t="str">
            <v>MARCENARIA</v>
          </cell>
        </row>
        <row r="1868">
          <cell r="A1868">
            <v>240000</v>
          </cell>
          <cell r="B1868" t="str">
            <v>MARCENARIA</v>
          </cell>
          <cell r="D1868">
            <v>0</v>
          </cell>
          <cell r="E1868">
            <v>0</v>
          </cell>
          <cell r="F1868">
            <v>0</v>
          </cell>
        </row>
        <row r="1869">
          <cell r="A1869">
            <v>240104</v>
          </cell>
          <cell r="B1869" t="str">
            <v>TÁBUA APARELHADA PARA  GUICHÊ</v>
          </cell>
          <cell r="C1869" t="str">
            <v xml:space="preserve">m2    </v>
          </cell>
          <cell r="D1869">
            <v>40.33</v>
          </cell>
          <cell r="E1869">
            <v>51.67</v>
          </cell>
          <cell r="F1869">
            <v>92</v>
          </cell>
        </row>
        <row r="1870">
          <cell r="A1870">
            <v>240105</v>
          </cell>
          <cell r="B1870" t="str">
            <v>PORTA GIZ TIPO 1 - PADRÃO AGETOP</v>
          </cell>
          <cell r="C1870" t="str">
            <v xml:space="preserve">m     </v>
          </cell>
          <cell r="D1870">
            <v>28.18</v>
          </cell>
          <cell r="E1870">
            <v>13.64</v>
          </cell>
          <cell r="F1870">
            <v>41.82</v>
          </cell>
        </row>
        <row r="1871">
          <cell r="A1871">
            <v>240106</v>
          </cell>
          <cell r="B1871" t="str">
            <v>BATE CARTEIRA ENVERNIZADO E ASSENT. 2,5 X 12 CM</v>
          </cell>
          <cell r="C1871" t="str">
            <v xml:space="preserve">M     </v>
          </cell>
          <cell r="D1871">
            <v>13.21</v>
          </cell>
          <cell r="E1871">
            <v>9.09</v>
          </cell>
          <cell r="F1871">
            <v>22.3</v>
          </cell>
        </row>
        <row r="1872">
          <cell r="A1872">
            <v>240107</v>
          </cell>
          <cell r="B1872" t="str">
            <v>PALCO MOVEL EM ASSOALHO EM IPE ENCERADO</v>
          </cell>
          <cell r="C1872" t="str">
            <v xml:space="preserve">m2    </v>
          </cell>
          <cell r="D1872">
            <v>314.19</v>
          </cell>
          <cell r="E1872">
            <v>33.22</v>
          </cell>
          <cell r="F1872">
            <v>347.41</v>
          </cell>
        </row>
        <row r="1873">
          <cell r="A1873">
            <v>240108</v>
          </cell>
          <cell r="B1873" t="str">
            <v>QUADRO  AVISO-MADEIRA DE LEI/COMPENS. 10MM/CORTIÇA/FELTRO ( SIMILAR AO TIPO 1)</v>
          </cell>
          <cell r="C1873" t="str">
            <v xml:space="preserve">m2    </v>
          </cell>
          <cell r="D1873">
            <v>221.36</v>
          </cell>
          <cell r="E1873">
            <v>60</v>
          </cell>
          <cell r="F1873">
            <v>281.36</v>
          </cell>
        </row>
        <row r="1874">
          <cell r="A1874">
            <v>240109</v>
          </cell>
          <cell r="B1874" t="str">
            <v>ESTRADO ESC.20 SALAS</v>
          </cell>
          <cell r="C1874" t="str">
            <v xml:space="preserve">m2    </v>
          </cell>
          <cell r="D1874">
            <v>116.82</v>
          </cell>
          <cell r="E1874">
            <v>95.3</v>
          </cell>
          <cell r="F1874">
            <v>212.12</v>
          </cell>
        </row>
        <row r="1875">
          <cell r="A1875">
            <v>240110</v>
          </cell>
          <cell r="B1875" t="str">
            <v>QUADRO AVISO TP-1 (1,20 X 1,20 M)</v>
          </cell>
          <cell r="C1875" t="str">
            <v xml:space="preserve">Un    </v>
          </cell>
          <cell r="D1875">
            <v>103.23</v>
          </cell>
          <cell r="E1875">
            <v>99.8</v>
          </cell>
          <cell r="F1875">
            <v>203.03</v>
          </cell>
        </row>
        <row r="1876">
          <cell r="A1876">
            <v>240200</v>
          </cell>
          <cell r="B1876" t="str">
            <v>PORTINHOLA EM COMPENSADO 18MM / REVESTIDA COM LAMINADO MELAMÍNICO</v>
          </cell>
          <cell r="C1876" t="str">
            <v xml:space="preserve">m2    </v>
          </cell>
          <cell r="D1876">
            <v>155.46</v>
          </cell>
          <cell r="E1876">
            <v>342.36</v>
          </cell>
          <cell r="F1876">
            <v>497.82</v>
          </cell>
        </row>
        <row r="1877">
          <cell r="A1877">
            <v>240203</v>
          </cell>
          <cell r="B1877" t="str">
            <v>PRATELEIRA MONTANTES EM ALVEN. APARENTE C/PINTURA</v>
          </cell>
          <cell r="C1877" t="str">
            <v xml:space="preserve">m2    </v>
          </cell>
          <cell r="D1877">
            <v>150.19999999999999</v>
          </cell>
          <cell r="E1877">
            <v>42.02</v>
          </cell>
          <cell r="F1877">
            <v>192.22</v>
          </cell>
        </row>
        <row r="1878">
          <cell r="A1878">
            <v>240208</v>
          </cell>
          <cell r="B1878" t="str">
            <v>BATE MACA 2,5 X 12 CM/ENVERNIZ. E ASSENTADO</v>
          </cell>
          <cell r="C1878" t="str">
            <v xml:space="preserve">m     </v>
          </cell>
          <cell r="D1878">
            <v>13.55</v>
          </cell>
          <cell r="E1878">
            <v>9.09</v>
          </cell>
          <cell r="F1878">
            <v>22.64</v>
          </cell>
        </row>
        <row r="1879">
          <cell r="A1879">
            <v>240209</v>
          </cell>
          <cell r="B1879" t="str">
            <v>PRATELEIRA EST.CAIBRO 4+1 TABUAS APARELHADAS E ENVERNIZADAS</v>
          </cell>
          <cell r="C1879" t="str">
            <v xml:space="preserve">m     </v>
          </cell>
          <cell r="D1879">
            <v>218.1</v>
          </cell>
          <cell r="E1879">
            <v>79.95</v>
          </cell>
          <cell r="F1879">
            <v>298.05</v>
          </cell>
        </row>
        <row r="1880">
          <cell r="A1880">
            <v>240210</v>
          </cell>
          <cell r="B1880" t="str">
            <v xml:space="preserve">SUBSTITUIÇÃO DA MADEIRA DE LEI DA TABELA DE BASQUETE - INCLUSO PINTURA </v>
          </cell>
          <cell r="C1880" t="str">
            <v xml:space="preserve">Un    </v>
          </cell>
          <cell r="D1880">
            <v>261.45999999999998</v>
          </cell>
          <cell r="E1880">
            <v>66.150000000000006</v>
          </cell>
          <cell r="F1880">
            <v>327.61</v>
          </cell>
        </row>
        <row r="1881">
          <cell r="A1881">
            <v>187</v>
          </cell>
          <cell r="B1881" t="str">
            <v>ADMINISTRAÇÃO - MENSALISTAS</v>
          </cell>
        </row>
        <row r="1882">
          <cell r="A1882">
            <v>250000</v>
          </cell>
          <cell r="B1882" t="str">
            <v>ADMINISTRAÇÃO - MENSALISTAS</v>
          </cell>
          <cell r="C1882" t="str">
            <v xml:space="preserve">S/U   </v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250101</v>
          </cell>
          <cell r="B1883" t="str">
            <v>ENGENHEIRO - (OBRAS CIVIS)</v>
          </cell>
          <cell r="C1883" t="str">
            <v xml:space="preserve">H     </v>
          </cell>
          <cell r="D1883">
            <v>0</v>
          </cell>
          <cell r="E1883">
            <v>57.67</v>
          </cell>
          <cell r="F1883">
            <v>57.67</v>
          </cell>
        </row>
        <row r="1884">
          <cell r="A1884">
            <v>250102</v>
          </cell>
          <cell r="B1884" t="str">
            <v>MESTRE DE OBRA - (OBRAS CIVIS)</v>
          </cell>
          <cell r="C1884" t="str">
            <v xml:space="preserve">H     </v>
          </cell>
          <cell r="D1884">
            <v>0</v>
          </cell>
          <cell r="E1884">
            <v>27.87</v>
          </cell>
          <cell r="F1884">
            <v>27.87</v>
          </cell>
        </row>
        <row r="1885">
          <cell r="A1885">
            <v>250103</v>
          </cell>
          <cell r="B1885" t="str">
            <v>ENCARREGADO - (OBRAS CIVIS)</v>
          </cell>
          <cell r="C1885" t="str">
            <v xml:space="preserve">H     </v>
          </cell>
          <cell r="D1885">
            <v>0</v>
          </cell>
          <cell r="E1885">
            <v>15.07</v>
          </cell>
          <cell r="F1885">
            <v>15.07</v>
          </cell>
        </row>
        <row r="1886">
          <cell r="A1886">
            <v>250104</v>
          </cell>
          <cell r="B1886" t="str">
            <v>VIGIA DE OBRAS (DIURNO)  - (OBRAS CIVIS)</v>
          </cell>
          <cell r="C1886" t="str">
            <v xml:space="preserve">H     </v>
          </cell>
          <cell r="D1886">
            <v>0</v>
          </cell>
          <cell r="E1886">
            <v>6.98</v>
          </cell>
          <cell r="F1886">
            <v>6.98</v>
          </cell>
        </row>
        <row r="1887">
          <cell r="A1887">
            <v>250105</v>
          </cell>
          <cell r="B1887" t="str">
            <v>ALMOXARIFE - (OBRAS CIVIS)</v>
          </cell>
          <cell r="C1887" t="str">
            <v xml:space="preserve">H     </v>
          </cell>
          <cell r="D1887">
            <v>0</v>
          </cell>
          <cell r="E1887">
            <v>10.76</v>
          </cell>
          <cell r="F1887">
            <v>10.76</v>
          </cell>
        </row>
        <row r="1888">
          <cell r="A1888">
            <v>250109</v>
          </cell>
          <cell r="B1888" t="str">
            <v>APONTADOR - (OBRAS CIVIS)</v>
          </cell>
          <cell r="C1888" t="str">
            <v xml:space="preserve">H     </v>
          </cell>
          <cell r="D1888">
            <v>0</v>
          </cell>
          <cell r="E1888">
            <v>10.76</v>
          </cell>
          <cell r="F1888">
            <v>10.76</v>
          </cell>
        </row>
        <row r="1889">
          <cell r="A1889">
            <v>250110</v>
          </cell>
          <cell r="B1889" t="str">
            <v>VIGIA DE OBRAS - (NOTURNO  E NO SÁBADO/DOMINGO DIURNO) - O.C.</v>
          </cell>
          <cell r="C1889" t="str">
            <v xml:space="preserve">H     </v>
          </cell>
          <cell r="D1889">
            <v>0</v>
          </cell>
          <cell r="E1889">
            <v>10.83</v>
          </cell>
          <cell r="F1889">
            <v>10.83</v>
          </cell>
        </row>
        <row r="1890">
          <cell r="A1890">
            <v>250111</v>
          </cell>
          <cell r="B1890" t="str">
            <v>VIGIA DE OBRAS - (NOTURNO) - OBRAS CIVIS</v>
          </cell>
          <cell r="C1890" t="str">
            <v xml:space="preserve">H     </v>
          </cell>
          <cell r="D1890">
            <v>0</v>
          </cell>
          <cell r="E1890">
            <v>8.15</v>
          </cell>
          <cell r="F1890">
            <v>8.15</v>
          </cell>
        </row>
        <row r="1891">
          <cell r="A1891">
            <v>250112</v>
          </cell>
          <cell r="B1891" t="str">
            <v>" APONTARIFE " - ( OBRAS CIVIS )</v>
          </cell>
          <cell r="C1891" t="str">
            <v xml:space="preserve">H     </v>
          </cell>
          <cell r="D1891">
            <v>0</v>
          </cell>
          <cell r="E1891">
            <v>13.99</v>
          </cell>
          <cell r="F1891">
            <v>13.99</v>
          </cell>
        </row>
        <row r="1892">
          <cell r="A1892">
            <v>250113</v>
          </cell>
          <cell r="B1892" t="str">
            <v>TÉCNICO EM SEGURANÇA DO TRABALHO (O. CIVIS)</v>
          </cell>
          <cell r="C1892" t="str">
            <v xml:space="preserve">h     </v>
          </cell>
          <cell r="D1892">
            <v>0</v>
          </cell>
          <cell r="E1892">
            <v>12.77</v>
          </cell>
          <cell r="F1892">
            <v>12.77</v>
          </cell>
        </row>
        <row r="1893">
          <cell r="A1893">
            <v>188</v>
          </cell>
          <cell r="B1893" t="str">
            <v>PINTURA</v>
          </cell>
        </row>
        <row r="1894">
          <cell r="A1894">
            <v>260000</v>
          </cell>
          <cell r="B1894" t="str">
            <v>PINTURA</v>
          </cell>
          <cell r="D1894">
            <v>0</v>
          </cell>
          <cell r="E1894">
            <v>0</v>
          </cell>
          <cell r="F1894">
            <v>0</v>
          </cell>
        </row>
        <row r="1895">
          <cell r="A1895">
            <v>260101</v>
          </cell>
          <cell r="B1895" t="str">
            <v>REMOCAO DE PINTURA ANTIGA A CAL</v>
          </cell>
          <cell r="C1895" t="str">
            <v xml:space="preserve">m2    </v>
          </cell>
          <cell r="D1895">
            <v>0</v>
          </cell>
          <cell r="E1895">
            <v>1.64</v>
          </cell>
          <cell r="F1895">
            <v>1.64</v>
          </cell>
        </row>
        <row r="1896">
          <cell r="A1896">
            <v>260102</v>
          </cell>
          <cell r="B1896" t="str">
            <v>REMOCAO DE PINTURA A TEMPERA</v>
          </cell>
          <cell r="C1896" t="str">
            <v xml:space="preserve">m2    </v>
          </cell>
          <cell r="D1896">
            <v>0</v>
          </cell>
          <cell r="E1896">
            <v>2.46</v>
          </cell>
          <cell r="F1896">
            <v>2.46</v>
          </cell>
        </row>
        <row r="1897">
          <cell r="A1897">
            <v>260103</v>
          </cell>
          <cell r="B1897" t="str">
            <v>LIMPEZA DE ESTRUT.METAL.S/ANDAIME</v>
          </cell>
          <cell r="C1897" t="str">
            <v xml:space="preserve">m2    </v>
          </cell>
          <cell r="D1897">
            <v>0.04</v>
          </cell>
          <cell r="E1897">
            <v>1.48</v>
          </cell>
          <cell r="F1897">
            <v>1.52</v>
          </cell>
        </row>
        <row r="1898">
          <cell r="A1898">
            <v>260104</v>
          </cell>
          <cell r="B1898" t="str">
            <v>REMOCAO DE PINTURA ANTIGA A LATEX</v>
          </cell>
          <cell r="C1898" t="str">
            <v xml:space="preserve">m2    </v>
          </cell>
          <cell r="D1898">
            <v>0</v>
          </cell>
          <cell r="E1898">
            <v>3.28</v>
          </cell>
          <cell r="F1898">
            <v>3.28</v>
          </cell>
        </row>
        <row r="1899">
          <cell r="A1899">
            <v>260105</v>
          </cell>
          <cell r="B1899" t="str">
            <v>REMOCAO DE PINTURA ANTIGA A OLEO OU ESMALTE</v>
          </cell>
          <cell r="C1899" t="str">
            <v xml:space="preserve">m2    </v>
          </cell>
          <cell r="D1899">
            <v>0.85</v>
          </cell>
          <cell r="E1899">
            <v>4.0999999999999996</v>
          </cell>
          <cell r="F1899">
            <v>4.95</v>
          </cell>
        </row>
        <row r="1900">
          <cell r="A1900">
            <v>260201</v>
          </cell>
          <cell r="B1900" t="str">
            <v>CAIACAO TRES DEMAOS MUROS E PAREDES - (OB.C.)</v>
          </cell>
          <cell r="C1900" t="str">
            <v xml:space="preserve">m2    </v>
          </cell>
          <cell r="D1900">
            <v>0.82</v>
          </cell>
          <cell r="E1900">
            <v>1.19</v>
          </cell>
          <cell r="F1900">
            <v>2.0099999999999998</v>
          </cell>
        </row>
        <row r="1901">
          <cell r="A1901">
            <v>260202</v>
          </cell>
          <cell r="B1901" t="str">
            <v>CAIACAO DUAS DEMAOS MUROS E PAREDES - (OB.C.)</v>
          </cell>
          <cell r="C1901" t="str">
            <v xml:space="preserve">m2    </v>
          </cell>
          <cell r="D1901">
            <v>0.49</v>
          </cell>
          <cell r="E1901">
            <v>0.88</v>
          </cell>
          <cell r="F1901">
            <v>1.37</v>
          </cell>
        </row>
        <row r="1902">
          <cell r="A1902">
            <v>260204</v>
          </cell>
          <cell r="B1902" t="str">
            <v>CAIAÇAO 2 DEMAOS EM POSTE/ VIGAS E MEIO FIO(OC)</v>
          </cell>
          <cell r="C1902" t="str">
            <v xml:space="preserve">m2    </v>
          </cell>
          <cell r="D1902">
            <v>0.49</v>
          </cell>
          <cell r="E1902">
            <v>1.96</v>
          </cell>
          <cell r="F1902">
            <v>2.4500000000000002</v>
          </cell>
        </row>
        <row r="1903">
          <cell r="A1903">
            <v>260601</v>
          </cell>
          <cell r="B1903" t="str">
            <v>PINTURA TEXTURIZADA C/SELADOR ACRILICO</v>
          </cell>
          <cell r="C1903" t="str">
            <v xml:space="preserve">m2    </v>
          </cell>
          <cell r="D1903">
            <v>4.57</v>
          </cell>
          <cell r="E1903">
            <v>4.24</v>
          </cell>
          <cell r="F1903">
            <v>8.81</v>
          </cell>
        </row>
        <row r="1904">
          <cell r="A1904">
            <v>260801</v>
          </cell>
          <cell r="B1904" t="str">
            <v>PINTURA A BASE DE SILICONE 1 DEMAO</v>
          </cell>
          <cell r="C1904" t="str">
            <v xml:space="preserve">m2    </v>
          </cell>
          <cell r="D1904">
            <v>2.39</v>
          </cell>
          <cell r="E1904">
            <v>1.58</v>
          </cell>
          <cell r="F1904">
            <v>3.97</v>
          </cell>
        </row>
        <row r="1905">
          <cell r="A1905">
            <v>260901</v>
          </cell>
          <cell r="B1905" t="str">
            <v>PINTURA VERNIZ EM MADEIRA 2 DEMAOS</v>
          </cell>
          <cell r="C1905" t="str">
            <v xml:space="preserve">m2    </v>
          </cell>
          <cell r="D1905">
            <v>7.63</v>
          </cell>
          <cell r="E1905">
            <v>3.94</v>
          </cell>
          <cell r="F1905">
            <v>11.57</v>
          </cell>
        </row>
        <row r="1906">
          <cell r="A1906">
            <v>260902</v>
          </cell>
          <cell r="B1906" t="str">
            <v>PINTURA C/VERNIZ ACRILICO-02 DEMAOS</v>
          </cell>
          <cell r="C1906" t="str">
            <v xml:space="preserve">m2    </v>
          </cell>
          <cell r="D1906">
            <v>3.47</v>
          </cell>
          <cell r="E1906">
            <v>3.04</v>
          </cell>
          <cell r="F1906">
            <v>6.51</v>
          </cell>
        </row>
        <row r="1907">
          <cell r="A1907">
            <v>260909</v>
          </cell>
          <cell r="B1907" t="str">
            <v>PINTURA LATEX ACRILICA 3 DEMAOS C/SELADOR</v>
          </cell>
          <cell r="C1907" t="str">
            <v xml:space="preserve">m2    </v>
          </cell>
          <cell r="D1907">
            <v>4.9800000000000004</v>
          </cell>
          <cell r="E1907">
            <v>5.31</v>
          </cell>
          <cell r="F1907">
            <v>10.29</v>
          </cell>
        </row>
        <row r="1908">
          <cell r="A1908">
            <v>261000</v>
          </cell>
          <cell r="B1908" t="str">
            <v>PINTURA LATEX ACRILICA 2 DEMAOS C/SELADOR</v>
          </cell>
          <cell r="C1908" t="str">
            <v xml:space="preserve">m2    </v>
          </cell>
          <cell r="D1908">
            <v>3.81</v>
          </cell>
          <cell r="E1908">
            <v>4.72</v>
          </cell>
          <cell r="F1908">
            <v>8.5299999999999994</v>
          </cell>
        </row>
        <row r="1909">
          <cell r="A1909">
            <v>261001</v>
          </cell>
          <cell r="B1909" t="str">
            <v>PINTURA LATEX ACRILICO 2 DEMAOS</v>
          </cell>
          <cell r="C1909" t="str">
            <v xml:space="preserve">m2    </v>
          </cell>
          <cell r="D1909">
            <v>3.02</v>
          </cell>
          <cell r="E1909">
            <v>4.6900000000000004</v>
          </cell>
          <cell r="F1909">
            <v>7.71</v>
          </cell>
        </row>
        <row r="1910">
          <cell r="A1910">
            <v>261002</v>
          </cell>
          <cell r="B1910" t="str">
            <v>PINTURA EPOXI 3 DEMÃOS</v>
          </cell>
          <cell r="C1910" t="str">
            <v xml:space="preserve">m2    </v>
          </cell>
          <cell r="D1910">
            <v>12.29</v>
          </cell>
          <cell r="E1910">
            <v>8.2200000000000006</v>
          </cell>
          <cell r="F1910">
            <v>20.51</v>
          </cell>
        </row>
        <row r="1911">
          <cell r="A1911">
            <v>261003</v>
          </cell>
          <cell r="B1911" t="str">
            <v>EMASSAMENTO EPOXI 2 DEMÃOS</v>
          </cell>
          <cell r="C1911" t="str">
            <v xml:space="preserve">m2    </v>
          </cell>
          <cell r="D1911">
            <v>20.29</v>
          </cell>
          <cell r="E1911">
            <v>6.74</v>
          </cell>
          <cell r="F1911">
            <v>27.03</v>
          </cell>
        </row>
        <row r="1912">
          <cell r="A1912">
            <v>261005</v>
          </cell>
          <cell r="B1912" t="str">
            <v>PINTURA COM SELADOR ACRILICO</v>
          </cell>
          <cell r="C1912" t="str">
            <v xml:space="preserve">m2    </v>
          </cell>
          <cell r="D1912">
            <v>0.79</v>
          </cell>
          <cell r="E1912">
            <v>0.59</v>
          </cell>
          <cell r="F1912">
            <v>1.38</v>
          </cell>
        </row>
        <row r="1913">
          <cell r="A1913">
            <v>261006</v>
          </cell>
          <cell r="B1913" t="str">
            <v>PINTURA LATEX UMA DEMAO COM SELADOR</v>
          </cell>
          <cell r="C1913" t="str">
            <v xml:space="preserve">m2    </v>
          </cell>
          <cell r="D1913">
            <v>2.5</v>
          </cell>
          <cell r="E1913">
            <v>2.68</v>
          </cell>
          <cell r="F1913">
            <v>5.18</v>
          </cell>
        </row>
        <row r="1914">
          <cell r="A1914">
            <v>261008</v>
          </cell>
          <cell r="B1914" t="str">
            <v>FUNDO ANTICORROSIVO PARA ESQUADRIAS METÁLICAS</v>
          </cell>
          <cell r="C1914" t="str">
            <v xml:space="preserve">m2    </v>
          </cell>
          <cell r="D1914">
            <v>1.77</v>
          </cell>
          <cell r="E1914">
            <v>5.47</v>
          </cell>
          <cell r="F1914">
            <v>7.24</v>
          </cell>
        </row>
        <row r="1915">
          <cell r="A1915">
            <v>261009</v>
          </cell>
          <cell r="B1915" t="str">
            <v>FUNDO PRIMER P/ ESTR. METALICA (2 DEMAOS)</v>
          </cell>
          <cell r="C1915" t="str">
            <v xml:space="preserve">m2    </v>
          </cell>
          <cell r="D1915">
            <v>5.89</v>
          </cell>
          <cell r="E1915">
            <v>2.31</v>
          </cell>
          <cell r="F1915">
            <v>8.1999999999999993</v>
          </cell>
        </row>
        <row r="1916">
          <cell r="A1916">
            <v>261010</v>
          </cell>
          <cell r="B1916" t="str">
            <v>FUNDO ADERENTE PARA SUPERFÍCIES GALVANIZADAS - 1 DEMAO</v>
          </cell>
          <cell r="C1916" t="str">
            <v xml:space="preserve">m2    </v>
          </cell>
          <cell r="D1916">
            <v>1.97</v>
          </cell>
          <cell r="E1916">
            <v>3.23</v>
          </cell>
          <cell r="F1916">
            <v>5.2</v>
          </cell>
        </row>
        <row r="1917">
          <cell r="A1917">
            <v>261300</v>
          </cell>
          <cell r="B1917" t="str">
            <v>EMASSAMENTO COM MASSA PVA DUAS DEMAOS</v>
          </cell>
          <cell r="C1917" t="str">
            <v xml:space="preserve">m2    </v>
          </cell>
          <cell r="D1917">
            <v>1.81</v>
          </cell>
          <cell r="E1917">
            <v>5.66</v>
          </cell>
          <cell r="F1917">
            <v>7.47</v>
          </cell>
        </row>
        <row r="1918">
          <cell r="A1918">
            <v>261301</v>
          </cell>
          <cell r="B1918" t="str">
            <v>EMASSAMENTO COM MASSA PVA UMA DEMAO</v>
          </cell>
          <cell r="C1918" t="str">
            <v xml:space="preserve">m2    </v>
          </cell>
          <cell r="D1918">
            <v>1.17</v>
          </cell>
          <cell r="E1918">
            <v>3.92</v>
          </cell>
          <cell r="F1918">
            <v>5.09</v>
          </cell>
        </row>
        <row r="1919">
          <cell r="A1919">
            <v>261302</v>
          </cell>
          <cell r="B1919" t="str">
            <v>PINTURA LATEX DUAS DEMAOS COM SELADOR</v>
          </cell>
          <cell r="C1919" t="str">
            <v xml:space="preserve">m2    </v>
          </cell>
          <cell r="D1919">
            <v>3.18</v>
          </cell>
          <cell r="E1919">
            <v>3.94</v>
          </cell>
          <cell r="F1919">
            <v>7.12</v>
          </cell>
        </row>
        <row r="1920">
          <cell r="A1920">
            <v>261303</v>
          </cell>
          <cell r="B1920" t="str">
            <v>PINTURA LATEX TRES DEMAOS COM SELADOR</v>
          </cell>
          <cell r="C1920" t="str">
            <v xml:space="preserve">m2    </v>
          </cell>
          <cell r="D1920">
            <v>4.1399999999999997</v>
          </cell>
          <cell r="E1920">
            <v>4.6900000000000004</v>
          </cell>
          <cell r="F1920">
            <v>8.83</v>
          </cell>
        </row>
        <row r="1921">
          <cell r="A1921">
            <v>261304</v>
          </cell>
          <cell r="B1921" t="str">
            <v>EMASSAMENTO ACRILICO 2 DEMAOS</v>
          </cell>
          <cell r="C1921" t="str">
            <v xml:space="preserve">m2    </v>
          </cell>
          <cell r="D1921">
            <v>3.73</v>
          </cell>
          <cell r="E1921">
            <v>6.74</v>
          </cell>
          <cell r="F1921">
            <v>10.47</v>
          </cell>
        </row>
        <row r="1922">
          <cell r="A1922">
            <v>261305</v>
          </cell>
          <cell r="B1922" t="str">
            <v>EMASSAMENTO ACRÍLICO 1 DEMÃO EM PAREDE</v>
          </cell>
          <cell r="C1922" t="str">
            <v xml:space="preserve">m2    </v>
          </cell>
          <cell r="D1922">
            <v>2.4</v>
          </cell>
          <cell r="E1922">
            <v>4.67</v>
          </cell>
          <cell r="F1922">
            <v>7.07</v>
          </cell>
        </row>
        <row r="1923">
          <cell r="A1923">
            <v>261306</v>
          </cell>
          <cell r="B1923" t="str">
            <v>PINTURA PVA LATEX 1 DEMAO SEM SELADOR</v>
          </cell>
          <cell r="C1923" t="str">
            <v xml:space="preserve">m2    </v>
          </cell>
          <cell r="D1923">
            <v>1.44</v>
          </cell>
          <cell r="E1923">
            <v>2.0099999999999998</v>
          </cell>
          <cell r="F1923">
            <v>3.45</v>
          </cell>
        </row>
        <row r="1924">
          <cell r="A1924">
            <v>261307</v>
          </cell>
          <cell r="B1924" t="str">
            <v>PINTURA PVA LATEX 2 DEMAOS SEM SELADOR</v>
          </cell>
          <cell r="C1924" t="str">
            <v xml:space="preserve">m2    </v>
          </cell>
          <cell r="D1924">
            <v>2.39</v>
          </cell>
          <cell r="E1924">
            <v>3.35</v>
          </cell>
          <cell r="F1924">
            <v>5.74</v>
          </cell>
        </row>
        <row r="1925">
          <cell r="A1925">
            <v>261308</v>
          </cell>
          <cell r="B1925" t="str">
            <v>PINTURA PVA LATEX 3 DEMAOS SEM SELADOR</v>
          </cell>
          <cell r="C1925" t="str">
            <v xml:space="preserve">m2    </v>
          </cell>
          <cell r="D1925">
            <v>3.35</v>
          </cell>
          <cell r="E1925">
            <v>4.0199999999999996</v>
          </cell>
          <cell r="F1925">
            <v>7.37</v>
          </cell>
        </row>
        <row r="1926">
          <cell r="A1926">
            <v>261401</v>
          </cell>
          <cell r="B1926" t="str">
            <v>EMASSAMENTO A OLEO EM PAREDES 2 DEMAOS</v>
          </cell>
          <cell r="C1926" t="str">
            <v xml:space="preserve">m2    </v>
          </cell>
          <cell r="D1926">
            <v>8.67</v>
          </cell>
          <cell r="E1926">
            <v>6.74</v>
          </cell>
          <cell r="F1926">
            <v>15.41</v>
          </cell>
        </row>
        <row r="1927">
          <cell r="A1927">
            <v>261501</v>
          </cell>
          <cell r="B1927" t="str">
            <v>EMASSAMENTO/OLEO/ESQUADRIAS MADEIRA</v>
          </cell>
          <cell r="C1927" t="str">
            <v xml:space="preserve">m2    </v>
          </cell>
          <cell r="D1927">
            <v>6.88</v>
          </cell>
          <cell r="E1927">
            <v>6.74</v>
          </cell>
          <cell r="F1927">
            <v>13.62</v>
          </cell>
        </row>
        <row r="1928">
          <cell r="A1928">
            <v>261502</v>
          </cell>
          <cell r="B1928" t="str">
            <v>PINT.ESMALTE S/ANTICOR 2 DEMAOS</v>
          </cell>
          <cell r="C1928" t="str">
            <v xml:space="preserve">m2    </v>
          </cell>
          <cell r="D1928">
            <v>3.34</v>
          </cell>
          <cell r="E1928">
            <v>8.6999999999999993</v>
          </cell>
          <cell r="F1928">
            <v>12.04</v>
          </cell>
        </row>
        <row r="1929">
          <cell r="A1929">
            <v>261503</v>
          </cell>
          <cell r="B1929" t="str">
            <v>PINT.ESMALTE 2 DEM. ESQ.FERRO (SEM FUNDO ANTICOR.)</v>
          </cell>
          <cell r="C1929" t="str">
            <v xml:space="preserve">m2    </v>
          </cell>
          <cell r="D1929">
            <v>3.28</v>
          </cell>
          <cell r="E1929">
            <v>7.61</v>
          </cell>
          <cell r="F1929">
            <v>10.89</v>
          </cell>
        </row>
        <row r="1930">
          <cell r="A1930">
            <v>261504</v>
          </cell>
          <cell r="B1930" t="str">
            <v>PINTURA ESMALTE 1 DEMÃO ESQUADRIA METALICA S/FUNDO ANTICORR.</v>
          </cell>
          <cell r="C1930" t="str">
            <v xml:space="preserve">m2    </v>
          </cell>
          <cell r="D1930">
            <v>1.69</v>
          </cell>
          <cell r="E1930">
            <v>5.47</v>
          </cell>
          <cell r="F1930">
            <v>7.16</v>
          </cell>
        </row>
        <row r="1931">
          <cell r="A1931">
            <v>261548</v>
          </cell>
          <cell r="B1931" t="str">
            <v>PINTURA ESMALTE 1 DEMÃO EM PAREDE SEM SELADOR</v>
          </cell>
          <cell r="C1931" t="str">
            <v xml:space="preserve">m2    </v>
          </cell>
          <cell r="D1931">
            <v>2.8</v>
          </cell>
          <cell r="E1931">
            <v>3.08</v>
          </cell>
          <cell r="F1931">
            <v>5.88</v>
          </cell>
        </row>
        <row r="1932">
          <cell r="A1932">
            <v>261550</v>
          </cell>
          <cell r="B1932" t="str">
            <v>PINT.ESMALTE SINT.PAREDES - 2 DEM.C/SELADOR</v>
          </cell>
          <cell r="C1932" t="str">
            <v xml:space="preserve">m2    </v>
          </cell>
          <cell r="D1932">
            <v>5.4</v>
          </cell>
          <cell r="E1932">
            <v>5.31</v>
          </cell>
          <cell r="F1932">
            <v>10.71</v>
          </cell>
        </row>
        <row r="1933">
          <cell r="A1933">
            <v>261560</v>
          </cell>
          <cell r="B1933" t="str">
            <v>PINTURA ESMALTE SINTETICO 2 DEMÃOS EM ESQ. MADEIRA</v>
          </cell>
          <cell r="C1933" t="str">
            <v xml:space="preserve">m2    </v>
          </cell>
          <cell r="D1933">
            <v>6.83</v>
          </cell>
          <cell r="E1933">
            <v>8.6999999999999993</v>
          </cell>
          <cell r="F1933">
            <v>15.53</v>
          </cell>
        </row>
        <row r="1934">
          <cell r="A1934">
            <v>261602</v>
          </cell>
          <cell r="B1934" t="str">
            <v>PINT.ESMALTE/ESQUAD.FERRO C/FUNDO ANTICOR.</v>
          </cell>
          <cell r="C1934" t="str">
            <v xml:space="preserve">m2    </v>
          </cell>
          <cell r="D1934">
            <v>4.95</v>
          </cell>
          <cell r="E1934">
            <v>8.6999999999999993</v>
          </cell>
          <cell r="F1934">
            <v>13.65</v>
          </cell>
        </row>
        <row r="1935">
          <cell r="A1935">
            <v>261603</v>
          </cell>
          <cell r="B1935" t="str">
            <v>PINT.GRAFITE ESQUAD.FERRO (DUPLA FUNÇÃO - FUNDO E ACABAMENTO)</v>
          </cell>
          <cell r="C1935" t="str">
            <v xml:space="preserve">m2    </v>
          </cell>
          <cell r="D1935">
            <v>3.29</v>
          </cell>
          <cell r="E1935">
            <v>8.6999999999999993</v>
          </cell>
          <cell r="F1935">
            <v>11.99</v>
          </cell>
        </row>
        <row r="1936">
          <cell r="A1936">
            <v>261605</v>
          </cell>
          <cell r="B1936" t="str">
            <v>PINTURA DE QUADRO NEGRO COM EMASSAMENTO (INCLUSIVE MOLDURA/PORTA GIZ) - 5,00X1,20M</v>
          </cell>
          <cell r="C1936" t="str">
            <v xml:space="preserve">Un    </v>
          </cell>
          <cell r="D1936">
            <v>100.75</v>
          </cell>
          <cell r="E1936">
            <v>89.4</v>
          </cell>
          <cell r="F1936">
            <v>190.15</v>
          </cell>
        </row>
        <row r="1937">
          <cell r="A1937">
            <v>261606</v>
          </cell>
          <cell r="B1937" t="str">
            <v xml:space="preserve">PINTURA DE QUADRO NEGRO COM EMASSAMENTO (INCLUSIVE MOLDURA/PORTA GIZ) </v>
          </cell>
          <cell r="C1937" t="str">
            <v xml:space="preserve">m2    </v>
          </cell>
          <cell r="D1937">
            <v>16.8</v>
          </cell>
          <cell r="E1937">
            <v>14.9</v>
          </cell>
          <cell r="F1937">
            <v>31.7</v>
          </cell>
        </row>
        <row r="1938">
          <cell r="A1938">
            <v>261607</v>
          </cell>
          <cell r="B1938" t="str">
            <v>PINTURA CERAMICA P/BEIRAL</v>
          </cell>
          <cell r="C1938" t="str">
            <v xml:space="preserve">m2    </v>
          </cell>
          <cell r="D1938">
            <v>2.94</v>
          </cell>
          <cell r="E1938">
            <v>26.8</v>
          </cell>
          <cell r="F1938">
            <v>29.74</v>
          </cell>
        </row>
        <row r="1939">
          <cell r="A1939">
            <v>261609</v>
          </cell>
          <cell r="B1939" t="str">
            <v>PINTURA ESMALTE ALQUIDICO ESTR.METALICA 2 DEMAOS</v>
          </cell>
          <cell r="C1939" t="str">
            <v xml:space="preserve">m2    </v>
          </cell>
          <cell r="D1939">
            <v>5.81</v>
          </cell>
          <cell r="E1939">
            <v>2.31</v>
          </cell>
          <cell r="F1939">
            <v>8.1199999999999992</v>
          </cell>
        </row>
        <row r="1940">
          <cell r="A1940">
            <v>261610</v>
          </cell>
          <cell r="B1940" t="str">
            <v>PINTURA ESMALTE ALQUIDICO EST.METALICA 1 DEMAO</v>
          </cell>
          <cell r="C1940" t="str">
            <v xml:space="preserve">m2    </v>
          </cell>
          <cell r="D1940">
            <v>3.72</v>
          </cell>
          <cell r="E1940">
            <v>1.39</v>
          </cell>
          <cell r="F1940">
            <v>5.1100000000000003</v>
          </cell>
        </row>
        <row r="1941">
          <cell r="A1941">
            <v>261611</v>
          </cell>
          <cell r="B1941" t="str">
            <v>PINTURA  ALQUÍDICA BRILHANTE DUPLA FUNÇÃO 2 DEMÃOS = 50 MÍCRONS</v>
          </cell>
          <cell r="C1941" t="str">
            <v xml:space="preserve">m2    </v>
          </cell>
          <cell r="D1941">
            <v>6.33</v>
          </cell>
          <cell r="E1941">
            <v>2.31</v>
          </cell>
          <cell r="F1941">
            <v>8.64</v>
          </cell>
        </row>
        <row r="1942">
          <cell r="A1942">
            <v>261620</v>
          </cell>
          <cell r="B1942" t="str">
            <v>LETREIRO MÉDIO A GRANDE PORTE EM PAREDE FEITO A PINCEL</v>
          </cell>
          <cell r="C1942" t="str">
            <v xml:space="preserve">m2    </v>
          </cell>
          <cell r="D1942">
            <v>1.65</v>
          </cell>
          <cell r="E1942">
            <v>80.03</v>
          </cell>
          <cell r="F1942">
            <v>81.680000000000007</v>
          </cell>
        </row>
        <row r="1943">
          <cell r="A1943">
            <v>261623</v>
          </cell>
          <cell r="B1943" t="str">
            <v>LETREIRO PEQ.PORTE A PINCEL EM PAREDE E PORTAS</v>
          </cell>
          <cell r="C1943" t="str">
            <v xml:space="preserve">m2    </v>
          </cell>
          <cell r="D1943">
            <v>2.4700000000000002</v>
          </cell>
          <cell r="E1943">
            <v>184.99</v>
          </cell>
          <cell r="F1943">
            <v>187.46</v>
          </cell>
        </row>
        <row r="1944">
          <cell r="A1944">
            <v>261700</v>
          </cell>
          <cell r="B1944" t="str">
            <v>DEMARC.QUADRA/VAGAS TINTA POLIESPORTIVA</v>
          </cell>
          <cell r="C1944" t="str">
            <v xml:space="preserve">m     </v>
          </cell>
          <cell r="D1944">
            <v>0.36</v>
          </cell>
          <cell r="E1944">
            <v>5.44</v>
          </cell>
          <cell r="F1944">
            <v>5.8</v>
          </cell>
        </row>
        <row r="1945">
          <cell r="A1945">
            <v>261703</v>
          </cell>
          <cell r="B1945" t="str">
            <v>PINT.POLIESPORTIVA - 2 DEM.(PISOS E CIMENTADOS)</v>
          </cell>
          <cell r="C1945" t="str">
            <v xml:space="preserve">m2    </v>
          </cell>
          <cell r="D1945">
            <v>2.08</v>
          </cell>
          <cell r="E1945">
            <v>5.31</v>
          </cell>
          <cell r="F1945">
            <v>7.39</v>
          </cell>
        </row>
        <row r="1946">
          <cell r="A1946">
            <v>189</v>
          </cell>
          <cell r="B1946" t="str">
            <v>DIVERSOS</v>
          </cell>
        </row>
        <row r="1947">
          <cell r="A1947">
            <v>270000</v>
          </cell>
          <cell r="B1947" t="str">
            <v>DIVERSOS</v>
          </cell>
          <cell r="D1947">
            <v>0</v>
          </cell>
          <cell r="E1947">
            <v>0</v>
          </cell>
          <cell r="F1947">
            <v>0</v>
          </cell>
        </row>
        <row r="1948">
          <cell r="A1948">
            <v>270105</v>
          </cell>
          <cell r="B1948" t="str">
            <v>PLANTIO GRAMA BATATAIS PLACA C/ M.O. IRRIG.P/CAMPO FUTEBOL (ADUBO/ROLO/ETC) (OC) A&lt;11.000M2</v>
          </cell>
          <cell r="C1948" t="str">
            <v xml:space="preserve">m2    </v>
          </cell>
          <cell r="D1948">
            <v>6</v>
          </cell>
          <cell r="E1948">
            <v>0</v>
          </cell>
          <cell r="F1948">
            <v>6</v>
          </cell>
        </row>
        <row r="1949">
          <cell r="A1949">
            <v>270202</v>
          </cell>
          <cell r="B1949" t="str">
            <v>PLANTIO GRAMA BATATAIS MUDA C/ M.O. IRRIG. ADUBO E TERRA VEG.(OC) A&lt;11.000M2</v>
          </cell>
          <cell r="C1949" t="str">
            <v xml:space="preserve">m2    </v>
          </cell>
          <cell r="D1949">
            <v>2.12</v>
          </cell>
          <cell r="E1949">
            <v>6.07</v>
          </cell>
          <cell r="F1949">
            <v>8.19</v>
          </cell>
        </row>
        <row r="1950">
          <cell r="A1950">
            <v>270205</v>
          </cell>
          <cell r="B1950" t="str">
            <v>GRADE PROTEÇÃO 50X50CM EM CAIBRO COM H=1,70M E RIPAS ESPAÇADAS EM 17CM - PARA MUDA DE ÁRVORE</v>
          </cell>
          <cell r="C1950" t="str">
            <v xml:space="preserve">Un    </v>
          </cell>
          <cell r="D1950">
            <v>104.57</v>
          </cell>
          <cell r="E1950">
            <v>22.83</v>
          </cell>
          <cell r="F1950">
            <v>127.4</v>
          </cell>
        </row>
        <row r="1951">
          <cell r="A1951">
            <v>270206</v>
          </cell>
          <cell r="B1951" t="str">
            <v>IRRIGACAO P/30 DIAS / AREA PLANTADA</v>
          </cell>
          <cell r="C1951" t="str">
            <v xml:space="preserve">m2    </v>
          </cell>
          <cell r="D1951">
            <v>0.98</v>
          </cell>
          <cell r="E1951">
            <v>0.62</v>
          </cell>
          <cell r="F1951">
            <v>1.6</v>
          </cell>
        </row>
        <row r="1952">
          <cell r="A1952">
            <v>270207</v>
          </cell>
          <cell r="B1952" t="str">
            <v>PLANTIO GRAMA BATATAIS PLACA C/ M.O. IRRIG.ADUBO,TER.VEG.(OC) A&lt;11.000M2</v>
          </cell>
          <cell r="C1952" t="str">
            <v xml:space="preserve">m2    </v>
          </cell>
          <cell r="D1952">
            <v>4.8899999999999997</v>
          </cell>
          <cell r="E1952">
            <v>4.53</v>
          </cell>
          <cell r="F1952">
            <v>9.42</v>
          </cell>
        </row>
        <row r="1953">
          <cell r="A1953">
            <v>270210</v>
          </cell>
          <cell r="B1953" t="str">
            <v>PLANTIO GRAMA ESMERALDA PLACA C/ M.O. IRRIG., ADUBO,TERRA VEGETAL (O.C.) A&lt;11.000,00M2</v>
          </cell>
          <cell r="C1953" t="str">
            <v xml:space="preserve">m2    </v>
          </cell>
          <cell r="D1953">
            <v>5.33</v>
          </cell>
          <cell r="E1953">
            <v>4.09</v>
          </cell>
          <cell r="F1953">
            <v>9.42</v>
          </cell>
        </row>
        <row r="1954">
          <cell r="A1954">
            <v>270211</v>
          </cell>
          <cell r="B1954" t="str">
            <v>ABERTURA DE CAVA 60X60X60CM C/ ADUBAÇÃO E PLANTIO DE FOLHAGEM,ARBUSTO, ÁRVORE OU PALMEIRA C/ H=0,50 A 0,70M - EXCLUSO O CUSTO DE AQUISIÇÃO DA MUDA</v>
          </cell>
          <cell r="C1954" t="str">
            <v xml:space="preserve">un    </v>
          </cell>
          <cell r="D1954">
            <v>0.73</v>
          </cell>
          <cell r="E1954">
            <v>8</v>
          </cell>
          <cell r="F1954">
            <v>8.73</v>
          </cell>
        </row>
        <row r="1955">
          <cell r="A1955">
            <v>270212</v>
          </cell>
          <cell r="B1955" t="str">
            <v>ABERTURA DE CAVA 80X80X80CM C/ ADUBAÇÃO E PLANTIO DE ARBUSTO, ÁRVORE OU PALMEIRA C/ H=0,70 A 2,00M - EXCLUSO O CUSTO DE AQUISIÇÃO DA MUDA</v>
          </cell>
          <cell r="C1955" t="str">
            <v xml:space="preserve">un    </v>
          </cell>
          <cell r="D1955">
            <v>4.33</v>
          </cell>
          <cell r="E1955">
            <v>19.309999999999999</v>
          </cell>
          <cell r="F1955">
            <v>23.64</v>
          </cell>
        </row>
        <row r="1956">
          <cell r="A1956">
            <v>270213</v>
          </cell>
          <cell r="B1956" t="str">
            <v>PREPARAÇÃO C/ ADUBAÇÃO DO TERRENO EM FORMA DE CANTEIRO E PLANTIO DE FORRAÇÃO AMBOS C/PROFUNDIDADE DE 30 CM - EXCLUSO O CUSTO DE AQUISIÇÃO DA MUDA</v>
          </cell>
          <cell r="C1956" t="str">
            <v xml:space="preserve">m2    </v>
          </cell>
          <cell r="D1956">
            <v>1.22</v>
          </cell>
          <cell r="E1956">
            <v>8.8699999999999992</v>
          </cell>
          <cell r="F1956">
            <v>10.09</v>
          </cell>
        </row>
        <row r="1957">
          <cell r="A1957">
            <v>270215</v>
          </cell>
          <cell r="B1957" t="str">
            <v>PAVIMENTO EM CONCRETO TIPO CONCREGRAMA/PISOGRAMA/PATIOGRAMA ( PLANTIO DA GRAMA INCLUSO)</v>
          </cell>
          <cell r="C1957" t="str">
            <v xml:space="preserve">m2    </v>
          </cell>
          <cell r="D1957">
            <v>23.63</v>
          </cell>
          <cell r="E1957">
            <v>5.52</v>
          </cell>
          <cell r="F1957">
            <v>29.15</v>
          </cell>
        </row>
        <row r="1958">
          <cell r="A1958">
            <v>270230</v>
          </cell>
          <cell r="B1958" t="str">
            <v>PAVIMENTO INTERTRAVADO ESPESSURA DE 4CM E FCK = 20 MPA</v>
          </cell>
          <cell r="C1958" t="str">
            <v xml:space="preserve">m2    </v>
          </cell>
          <cell r="D1958">
            <v>24.71</v>
          </cell>
          <cell r="E1958">
            <v>6.03</v>
          </cell>
          <cell r="F1958">
            <v>30.74</v>
          </cell>
        </row>
        <row r="1959">
          <cell r="A1959">
            <v>270232</v>
          </cell>
          <cell r="B1959" t="str">
            <v>PAVIMENTO INTERTRAVADO ESPESSURA DE 6CM E FCK = 35 MPA</v>
          </cell>
          <cell r="C1959" t="str">
            <v xml:space="preserve">m2    </v>
          </cell>
          <cell r="D1959">
            <v>31.47</v>
          </cell>
          <cell r="E1959">
            <v>6.03</v>
          </cell>
          <cell r="F1959">
            <v>37.5</v>
          </cell>
        </row>
        <row r="1960">
          <cell r="A1960">
            <v>270234</v>
          </cell>
          <cell r="B1960" t="str">
            <v>PAVIMENTO INTERTRAVADO ESPESSURA DE 8CM E FCK = 35 MPA</v>
          </cell>
          <cell r="C1960" t="str">
            <v xml:space="preserve">m2    </v>
          </cell>
          <cell r="D1960">
            <v>37.619999999999997</v>
          </cell>
          <cell r="E1960">
            <v>6.03</v>
          </cell>
          <cell r="F1960">
            <v>43.65</v>
          </cell>
        </row>
        <row r="1961">
          <cell r="A1961">
            <v>270236</v>
          </cell>
          <cell r="B1961" t="str">
            <v>PAVIMENTO INTERTRAVADO ESPESSURA DE 10CM E FCK = 35 MPA</v>
          </cell>
          <cell r="C1961" t="str">
            <v xml:space="preserve">m2    </v>
          </cell>
          <cell r="D1961">
            <v>47.77</v>
          </cell>
          <cell r="E1961">
            <v>6.03</v>
          </cell>
          <cell r="F1961">
            <v>53.8</v>
          </cell>
        </row>
        <row r="1962">
          <cell r="A1962">
            <v>270308</v>
          </cell>
          <cell r="B1962" t="str">
            <v>MURO DE ALVENARIA APARENTE BLOCO CONCRETO ESTRUTURAL ESPESSURA 14 CM ( H=2,40M ) COM FUNDAÇÃO (PADRÃO AGETOP)</v>
          </cell>
          <cell r="C1962" t="str">
            <v xml:space="preserve">m2    </v>
          </cell>
          <cell r="D1962">
            <v>70.59</v>
          </cell>
          <cell r="E1962">
            <v>33.82</v>
          </cell>
          <cell r="F1962">
            <v>104.41</v>
          </cell>
        </row>
        <row r="1963">
          <cell r="A1963">
            <v>270310</v>
          </cell>
          <cell r="B1963" t="str">
            <v>MURO DE ALVENARIA TIJOLO FURADO 1/2 VEZ ( H=2,00M) COM FUNDAÇÃO - SEM REVESTIMENTOS (PADRÃO AGETOP)</v>
          </cell>
          <cell r="C1963" t="str">
            <v xml:space="preserve">m2    </v>
          </cell>
          <cell r="D1963">
            <v>47.58</v>
          </cell>
          <cell r="E1963">
            <v>28.19</v>
          </cell>
          <cell r="F1963">
            <v>75.77</v>
          </cell>
        </row>
        <row r="1964">
          <cell r="A1964">
            <v>270312</v>
          </cell>
          <cell r="B1964" t="str">
            <v>MURO DE ALVENARIA TIJOLO FURADO 1/2 VEZ ( H=2,50M) COM FUNDAÇÃO - SEM REVESTIMENTOS (PADRÃO AGETOP)</v>
          </cell>
          <cell r="C1964" t="str">
            <v xml:space="preserve">m2    </v>
          </cell>
          <cell r="D1964">
            <v>45.84</v>
          </cell>
          <cell r="E1964">
            <v>27.8</v>
          </cell>
          <cell r="F1964">
            <v>73.64</v>
          </cell>
        </row>
        <row r="1965">
          <cell r="A1965">
            <v>270314</v>
          </cell>
          <cell r="B1965" t="str">
            <v>MURO DE ALVENARIA TIJOLO FURADO 1/2 VEZ ( H=3,00M) COM FUNDAÇÃO - SEM REVESTIMENTOS (PADRÃO AGETOP)</v>
          </cell>
          <cell r="C1965" t="str">
            <v xml:space="preserve">m2    </v>
          </cell>
          <cell r="D1965">
            <v>46.9</v>
          </cell>
          <cell r="E1965">
            <v>28.45</v>
          </cell>
          <cell r="F1965">
            <v>75.349999999999994</v>
          </cell>
        </row>
        <row r="1966">
          <cell r="A1966">
            <v>270501</v>
          </cell>
          <cell r="B1966" t="str">
            <v>LIMPEZA FINAL DE OBRA - (OBRAS CIVIS)</v>
          </cell>
          <cell r="C1966" t="str">
            <v xml:space="preserve">m2    </v>
          </cell>
          <cell r="D1966">
            <v>0.53</v>
          </cell>
          <cell r="E1966">
            <v>1.23</v>
          </cell>
          <cell r="F1966">
            <v>1.76</v>
          </cell>
        </row>
        <row r="1967">
          <cell r="A1967">
            <v>270502</v>
          </cell>
          <cell r="B1967" t="str">
            <v>LIMPEZA COM ÁCIDO MURIÁTICO (1:20), NEUTRALIZADO COM  AMÔNIA (1:14)</v>
          </cell>
          <cell r="C1967" t="str">
            <v xml:space="preserve">m2    </v>
          </cell>
          <cell r="D1967">
            <v>0.48</v>
          </cell>
          <cell r="E1967">
            <v>1.1000000000000001</v>
          </cell>
          <cell r="F1967">
            <v>1.58</v>
          </cell>
        </row>
        <row r="1968">
          <cell r="A1968">
            <v>270503</v>
          </cell>
          <cell r="B1968" t="str">
            <v>PAVIMENTO INTERTRAVADO SEXTAVADO (BLOKRET) - 8 CM PRE-FABR.FCK 22 MPA</v>
          </cell>
          <cell r="C1968" t="str">
            <v xml:space="preserve">m2    </v>
          </cell>
          <cell r="D1968">
            <v>37.270000000000003</v>
          </cell>
          <cell r="E1968">
            <v>6.03</v>
          </cell>
          <cell r="F1968">
            <v>43.3</v>
          </cell>
        </row>
        <row r="1969">
          <cell r="A1969">
            <v>270504</v>
          </cell>
          <cell r="B1969" t="str">
            <v>PAVIMENTO INTERTRAVADO SEXTAVADO (BLOKRET) - 6 CM PRE-FABR.FCK 18 MPA</v>
          </cell>
          <cell r="C1969" t="str">
            <v xml:space="preserve">m2    </v>
          </cell>
          <cell r="D1969">
            <v>31.02</v>
          </cell>
          <cell r="E1969">
            <v>6.03</v>
          </cell>
          <cell r="F1969">
            <v>37.049999999999997</v>
          </cell>
        </row>
        <row r="1970">
          <cell r="A1970">
            <v>270601</v>
          </cell>
          <cell r="B1970" t="str">
            <v>PAVIMENTO INTERTRAVADO SEXTAVADO (BLOKRET) - 10 CM FCK=35 MPA PRE-FABR.</v>
          </cell>
          <cell r="C1970" t="str">
            <v xml:space="preserve">m2    </v>
          </cell>
          <cell r="D1970">
            <v>41.87</v>
          </cell>
          <cell r="E1970">
            <v>6.03</v>
          </cell>
          <cell r="F1970">
            <v>47.9</v>
          </cell>
        </row>
        <row r="1971">
          <cell r="A1971">
            <v>270602</v>
          </cell>
          <cell r="B1971" t="str">
            <v>CALCAMENTO COM PARALELEPIPEDO</v>
          </cell>
          <cell r="C1971" t="str">
            <v xml:space="preserve">m2    </v>
          </cell>
          <cell r="D1971">
            <v>87.25</v>
          </cell>
          <cell r="E1971">
            <v>8.18</v>
          </cell>
          <cell r="F1971">
            <v>95.43</v>
          </cell>
        </row>
        <row r="1972">
          <cell r="A1972">
            <v>270603</v>
          </cell>
          <cell r="B1972" t="str">
            <v>REDE PROTECAO DE NYLON COM GANCHOS E BUCHAS S8</v>
          </cell>
          <cell r="C1972" t="str">
            <v xml:space="preserve">m2    </v>
          </cell>
          <cell r="D1972">
            <v>18</v>
          </cell>
          <cell r="E1972">
            <v>1.96</v>
          </cell>
          <cell r="F1972">
            <v>19.96</v>
          </cell>
        </row>
        <row r="1973">
          <cell r="A1973">
            <v>270619</v>
          </cell>
          <cell r="B1973" t="str">
            <v>ARAME FARPADO 3 FIOS EM ALAMBRADO E/OU MURO EXISTENTES</v>
          </cell>
          <cell r="C1973" t="str">
            <v xml:space="preserve">M     </v>
          </cell>
          <cell r="D1973">
            <v>1.72</v>
          </cell>
          <cell r="E1973">
            <v>1.45</v>
          </cell>
          <cell r="F1973">
            <v>3.17</v>
          </cell>
        </row>
        <row r="1974">
          <cell r="A1974">
            <v>270620</v>
          </cell>
          <cell r="B1974" t="str">
            <v xml:space="preserve">ALAMBRADO (2ª OPÇÃO) EM POSTE DE CONCRETO DUPLO T 150X7M / TUBO INDUSTRIAL 2"#2,28 / TELA MALHA 4" FIO 12 </v>
          </cell>
          <cell r="C1974" t="str">
            <v xml:space="preserve">m2    </v>
          </cell>
          <cell r="D1974">
            <v>41.25</v>
          </cell>
          <cell r="E1974">
            <v>1.42</v>
          </cell>
          <cell r="F1974">
            <v>42.67</v>
          </cell>
        </row>
        <row r="1975">
          <cell r="A1975">
            <v>270621</v>
          </cell>
          <cell r="B1975" t="str">
            <v>ALAMBRADO EM TUBO INDUSTRIAL 2"#2,28 E TELA MALHA 4" FIO 12 (QUADRA ESPORTE EXISTENTE) SEM PINTURA</v>
          </cell>
          <cell r="C1975" t="str">
            <v xml:space="preserve">m2    </v>
          </cell>
          <cell r="D1975">
            <v>55.36</v>
          </cell>
          <cell r="E1975">
            <v>2.92</v>
          </cell>
          <cell r="F1975">
            <v>58.28</v>
          </cell>
        </row>
        <row r="1976">
          <cell r="A1976">
            <v>270701</v>
          </cell>
          <cell r="B1976" t="str">
            <v>ALAMBRADO CANO FERRO GALVANIZADO 2" E TELA H=2M PADRÃO AGETOP</v>
          </cell>
          <cell r="C1976" t="str">
            <v xml:space="preserve">m     </v>
          </cell>
          <cell r="D1976">
            <v>300.41000000000003</v>
          </cell>
          <cell r="E1976">
            <v>34.450000000000003</v>
          </cell>
          <cell r="F1976">
            <v>334.86</v>
          </cell>
        </row>
        <row r="1977">
          <cell r="A1977">
            <v>270702</v>
          </cell>
          <cell r="B1977" t="str">
            <v>ALAMBRADO COM POSTE DE CONCRETO E CINTA ARMADA PD. AGETOP</v>
          </cell>
          <cell r="C1977" t="str">
            <v xml:space="preserve">m     </v>
          </cell>
          <cell r="D1977">
            <v>60.69</v>
          </cell>
          <cell r="E1977">
            <v>33.049999999999997</v>
          </cell>
          <cell r="F1977">
            <v>93.74</v>
          </cell>
        </row>
        <row r="1978">
          <cell r="A1978">
            <v>270704</v>
          </cell>
          <cell r="B1978" t="str">
            <v>CERCA PROVISÓRIA EM MADEIRA ROLIÇA ( EUCALIPTO SEM TRATAMENTO) H = 1,70M, COM 9 FIOS DE ARAME FARPADO - POSTE ESTICADOR A CADA 25 M E ESPAÇAMENTO ENTRE POSTES = 2,50 M</v>
          </cell>
          <cell r="C1978" t="str">
            <v xml:space="preserve">m     </v>
          </cell>
          <cell r="D1978">
            <v>6.55</v>
          </cell>
          <cell r="E1978">
            <v>9</v>
          </cell>
          <cell r="F1978">
            <v>15.55</v>
          </cell>
        </row>
        <row r="1979">
          <cell r="A1979">
            <v>270705</v>
          </cell>
          <cell r="B1979" t="str">
            <v>CERCA EM MADEIRA ROLIÇA ( EUCALIPTO COM TRATAMENTO ) COM H=1,70 M E 9 FIOS DE ARAME FARPADO - POSTE ESTICADOR A CADA 25 M  E ESPAÇAMENTO ENTRE POSTES = 2,50 M</v>
          </cell>
          <cell r="C1979" t="str">
            <v xml:space="preserve">m     </v>
          </cell>
          <cell r="D1979">
            <v>15.12</v>
          </cell>
          <cell r="E1979">
            <v>9</v>
          </cell>
          <cell r="F1979">
            <v>24.12</v>
          </cell>
        </row>
        <row r="1980">
          <cell r="A1980">
            <v>270802</v>
          </cell>
          <cell r="B1980" t="str">
            <v>MASTROS PARA BANDEIRAS EM  FERRO GALVANIZADO (ASSENTADOS/PINTADOS) -  3 UNIDADES</v>
          </cell>
          <cell r="C1980" t="str">
            <v xml:space="preserve">CJ    </v>
          </cell>
          <cell r="D1980">
            <v>1138.67</v>
          </cell>
          <cell r="E1980">
            <v>61.3</v>
          </cell>
          <cell r="F1980">
            <v>1199.97</v>
          </cell>
        </row>
        <row r="1981">
          <cell r="A1981">
            <v>270804</v>
          </cell>
          <cell r="B1981" t="str">
            <v>PLACA DE INAUGURAÇÃO AÇO ESCOVADO 60 X 120 CM</v>
          </cell>
          <cell r="C1981" t="str">
            <v xml:space="preserve">un    </v>
          </cell>
          <cell r="D1981">
            <v>980.6</v>
          </cell>
          <cell r="E1981">
            <v>3.35</v>
          </cell>
          <cell r="F1981">
            <v>983.95</v>
          </cell>
        </row>
        <row r="1982">
          <cell r="A1982">
            <v>270805</v>
          </cell>
          <cell r="B1982" t="str">
            <v>PLACA DE INAUGURAÇÃO EM DURALUMÍNIO 42 X 60 CM</v>
          </cell>
          <cell r="C1982" t="str">
            <v xml:space="preserve">Un    </v>
          </cell>
          <cell r="D1982">
            <v>580.6</v>
          </cell>
          <cell r="E1982">
            <v>3.35</v>
          </cell>
          <cell r="F1982">
            <v>583.95000000000005</v>
          </cell>
        </row>
        <row r="1983">
          <cell r="A1983">
            <v>270806</v>
          </cell>
          <cell r="B1983" t="str">
            <v>PLACA DE INAUGURAÇÃO EM DURALUMÍNIO 80 X 60 CM</v>
          </cell>
          <cell r="C1983" t="str">
            <v xml:space="preserve">Un    </v>
          </cell>
          <cell r="D1983">
            <v>900.6</v>
          </cell>
          <cell r="E1983">
            <v>3.35</v>
          </cell>
          <cell r="F1983">
            <v>903.95</v>
          </cell>
        </row>
        <row r="1984">
          <cell r="A1984">
            <v>270807</v>
          </cell>
          <cell r="B1984" t="str">
            <v>PLACA INAUGURACAO ACO INOXIDAVEL  (60X40)</v>
          </cell>
          <cell r="C1984" t="str">
            <v xml:space="preserve">Un    </v>
          </cell>
          <cell r="D1984">
            <v>320</v>
          </cell>
          <cell r="E1984">
            <v>4.92</v>
          </cell>
          <cell r="F1984">
            <v>324.92</v>
          </cell>
        </row>
        <row r="1985">
          <cell r="A1985">
            <v>270808</v>
          </cell>
          <cell r="B1985" t="str">
            <v>PLACA INAUGURACAO ACO INOXIDAVEL (40 X 25)</v>
          </cell>
          <cell r="C1985" t="str">
            <v xml:space="preserve">Un    </v>
          </cell>
          <cell r="D1985">
            <v>180</v>
          </cell>
          <cell r="E1985">
            <v>4.92</v>
          </cell>
          <cell r="F1985">
            <v>184.92</v>
          </cell>
        </row>
        <row r="1986">
          <cell r="A1986">
            <v>270809</v>
          </cell>
          <cell r="B1986" t="str">
            <v>PLACA DE INAUGURACAO ACO ESCOVADO 42X60 CM</v>
          </cell>
          <cell r="C1986" t="str">
            <v xml:space="preserve">Un    </v>
          </cell>
          <cell r="D1986">
            <v>320.60000000000002</v>
          </cell>
          <cell r="E1986">
            <v>3.35</v>
          </cell>
          <cell r="F1986">
            <v>323.95</v>
          </cell>
        </row>
        <row r="1987">
          <cell r="A1987">
            <v>270810</v>
          </cell>
          <cell r="B1987" t="str">
            <v>PLACA DE INAUGURACAO ACO ESCOVADO 80 X 60 CM</v>
          </cell>
          <cell r="C1987" t="str">
            <v xml:space="preserve">Un    </v>
          </cell>
          <cell r="D1987">
            <v>560.6</v>
          </cell>
          <cell r="E1987">
            <v>3.35</v>
          </cell>
          <cell r="F1987">
            <v>563.95000000000005</v>
          </cell>
        </row>
        <row r="1988">
          <cell r="A1988">
            <v>270811</v>
          </cell>
          <cell r="B1988" t="str">
            <v>OBELISCO PARA PLACA DE INAUGURAÇÃO - PADRÃO AGETOP</v>
          </cell>
          <cell r="C1988" t="str">
            <v xml:space="preserve">Un    </v>
          </cell>
          <cell r="D1988">
            <v>160.25</v>
          </cell>
          <cell r="E1988">
            <v>265.33</v>
          </cell>
          <cell r="F1988">
            <v>425.58</v>
          </cell>
        </row>
        <row r="1989">
          <cell r="A1989">
            <v>270889</v>
          </cell>
          <cell r="B1989" t="str">
            <v>SUPORTE PADRÃO PARA TABELA BASQUETE EM "U" ENRIJECIDO- 2 UNID. (ASSENTADOS/PINTADOS)</v>
          </cell>
          <cell r="C1989" t="str">
            <v xml:space="preserve">CJ    </v>
          </cell>
          <cell r="D1989">
            <v>3848.37</v>
          </cell>
          <cell r="E1989">
            <v>595.14</v>
          </cell>
          <cell r="F1989">
            <v>4443.51</v>
          </cell>
        </row>
        <row r="1990">
          <cell r="A1990">
            <v>270890</v>
          </cell>
          <cell r="B1990" t="str">
            <v>SUPORTE ARTICULÁVEL EM TUBO INDUSTRIAL PARA TABELA BASQUETE (ASSENT./PINTADOS)- 2 UNID.</v>
          </cell>
          <cell r="C1990" t="str">
            <v xml:space="preserve">CJ    </v>
          </cell>
          <cell r="D1990">
            <v>4801.8900000000003</v>
          </cell>
          <cell r="E1990">
            <v>348.87</v>
          </cell>
          <cell r="F1990">
            <v>5150.76</v>
          </cell>
        </row>
        <row r="1991">
          <cell r="A1991">
            <v>270891</v>
          </cell>
          <cell r="B1991" t="str">
            <v>SUPORTE EM TUBO INDUSTRIAL REMOVÍVEL PARA TABELA DE BASQUETE - 2 UNID.(ASSENT./PINTADOS)</v>
          </cell>
          <cell r="C1991" t="str">
            <v xml:space="preserve">CJ    </v>
          </cell>
          <cell r="D1991">
            <v>2352.4299999999998</v>
          </cell>
          <cell r="E1991">
            <v>377.62</v>
          </cell>
          <cell r="F1991">
            <v>2730.05</v>
          </cell>
        </row>
        <row r="1992">
          <cell r="A1992">
            <v>270892</v>
          </cell>
          <cell r="B1992" t="str">
            <v>SUPORTE EM FERRO GALVANIZADO REMOVÍVEL PARA TABELA BASQUETE (ASSENT./PINTADOS) - 2 UNID.</v>
          </cell>
          <cell r="C1992" t="str">
            <v xml:space="preserve">CJ    </v>
          </cell>
          <cell r="D1992">
            <v>6048.52</v>
          </cell>
          <cell r="E1992">
            <v>435.58</v>
          </cell>
          <cell r="F1992">
            <v>6484.1</v>
          </cell>
        </row>
        <row r="1993">
          <cell r="A1993">
            <v>271098</v>
          </cell>
          <cell r="B1993" t="str">
            <v xml:space="preserve">TABELA PARA BASQUETE ESTRUT. METÁLICA E MADEIRA DE LEI ASSENT./PINTADAS COM ARO FLEXÍVEL - 2 UNID. </v>
          </cell>
          <cell r="C1993" t="str">
            <v xml:space="preserve">CJ    </v>
          </cell>
          <cell r="D1993">
            <v>1721.52</v>
          </cell>
          <cell r="E1993">
            <v>115.32</v>
          </cell>
          <cell r="F1993">
            <v>1836.84</v>
          </cell>
        </row>
        <row r="1994">
          <cell r="A1994">
            <v>271099</v>
          </cell>
          <cell r="B1994" t="str">
            <v>TABELA PARA BASQUETE ESTRUTURA METÁLICA E COMPENSADO (ASSENT./PINTADAS) ARO METÁLICO - 2 UNID.</v>
          </cell>
          <cell r="C1994" t="str">
            <v xml:space="preserve">CJ    </v>
          </cell>
          <cell r="D1994">
            <v>1104.3699999999999</v>
          </cell>
          <cell r="E1994">
            <v>115.32</v>
          </cell>
          <cell r="F1994">
            <v>1219.69</v>
          </cell>
        </row>
        <row r="1995">
          <cell r="A1995">
            <v>271100</v>
          </cell>
          <cell r="B1995" t="str">
            <v>TABELA PARA BASQUETE ESTRUTURA METÁLICA COMPENSADO (ASSENT./PINTADAS) ARO FLEXÍVEL - 2 UNID.</v>
          </cell>
          <cell r="C1995" t="str">
            <v xml:space="preserve">CJ    </v>
          </cell>
          <cell r="D1995">
            <v>1971.23</v>
          </cell>
          <cell r="E1995">
            <v>115.32</v>
          </cell>
          <cell r="F1995">
            <v>2086.5500000000002</v>
          </cell>
        </row>
        <row r="1996">
          <cell r="A1996">
            <v>271101</v>
          </cell>
          <cell r="B1996" t="str">
            <v>TRAVES FERRO GALVANIZADO PARA FUTEBOL DE SALÃO PINTADAS - 3,00 x 2,00M - 2 UNID.</v>
          </cell>
          <cell r="C1996" t="str">
            <v xml:space="preserve">CJ    </v>
          </cell>
          <cell r="D1996">
            <v>2628.71</v>
          </cell>
          <cell r="E1996">
            <v>82.22</v>
          </cell>
          <cell r="F1996">
            <v>2710.93</v>
          </cell>
        </row>
        <row r="1997">
          <cell r="A1997">
            <v>271102</v>
          </cell>
          <cell r="B1997" t="str">
            <v>TABELA PARA BASQUETE ESTRUTURA METÁLICA MADEIRA DE LEI (ASSENT./PINTADAS) ARO METÁLICO - 2 UNID.</v>
          </cell>
          <cell r="C1997" t="str">
            <v xml:space="preserve">CJ    </v>
          </cell>
          <cell r="D1997">
            <v>854.66</v>
          </cell>
          <cell r="E1997">
            <v>115.32</v>
          </cell>
          <cell r="F1997">
            <v>969.98</v>
          </cell>
        </row>
        <row r="1998">
          <cell r="A1998">
            <v>271103</v>
          </cell>
          <cell r="B1998" t="str">
            <v>CONJUNTO PARA VOLEIBOL EM FERRO GALVANIZADO COM PINTURA (2 SUPORTES)</v>
          </cell>
          <cell r="C1998" t="str">
            <v xml:space="preserve">CJ    </v>
          </cell>
          <cell r="D1998">
            <v>832.03</v>
          </cell>
          <cell r="E1998">
            <v>37.24</v>
          </cell>
          <cell r="F1998">
            <v>869.27</v>
          </cell>
        </row>
        <row r="1999">
          <cell r="A1999">
            <v>271105</v>
          </cell>
          <cell r="B1999" t="str">
            <v>TRAVES EM FERRO GALVANIZADO PARA CAMPO DE FUTEBOL (ASSENT./PINTADAS) 7,32X2,44M - 2 UNID.</v>
          </cell>
          <cell r="C1999" t="str">
            <v xml:space="preserve">CJ    </v>
          </cell>
          <cell r="D1999">
            <v>5270.13</v>
          </cell>
          <cell r="E1999">
            <v>399.28</v>
          </cell>
          <cell r="F1999">
            <v>5669.41</v>
          </cell>
        </row>
        <row r="2000">
          <cell r="A2000">
            <v>271106</v>
          </cell>
          <cell r="B2000" t="str">
            <v>TRAVES EM FERRO GALVANIZADO PARA CAMPO DE FUTEBOL EM AREIA (ASSENT./PINTADAS) 2,00X5,00M - 2 UNID.</v>
          </cell>
          <cell r="C2000" t="str">
            <v xml:space="preserve">CJ    </v>
          </cell>
          <cell r="D2000">
            <v>3862.17</v>
          </cell>
          <cell r="E2000">
            <v>363.32</v>
          </cell>
          <cell r="F2000">
            <v>4225.49</v>
          </cell>
        </row>
        <row r="2001">
          <cell r="A2001">
            <v>271201</v>
          </cell>
          <cell r="B2001" t="str">
            <v>QUADRO DE GIZ (5,0X1,20 M C/EMBOÇO PINTURA COMPLETO)</v>
          </cell>
          <cell r="C2001" t="str">
            <v xml:space="preserve">Un    </v>
          </cell>
          <cell r="D2001">
            <v>344.14</v>
          </cell>
          <cell r="E2001">
            <v>307.14</v>
          </cell>
          <cell r="F2001">
            <v>651.28</v>
          </cell>
        </row>
        <row r="2002">
          <cell r="A2002">
            <v>271204</v>
          </cell>
          <cell r="B2002" t="str">
            <v>QUADRO DE GIZ (1,36 X 6,20) ESC. 20 SALAS</v>
          </cell>
          <cell r="C2002" t="str">
            <v xml:space="preserve">Un    </v>
          </cell>
          <cell r="D2002">
            <v>650.64</v>
          </cell>
          <cell r="E2002">
            <v>307.14</v>
          </cell>
          <cell r="F2002">
            <v>957.78</v>
          </cell>
        </row>
        <row r="2003">
          <cell r="A2003">
            <v>271208</v>
          </cell>
          <cell r="B2003" t="str">
            <v>QD.GIZ EMBOCO/LAM.MELAMINICO COMPL.-ESC.2000 6,87X1,39M</v>
          </cell>
          <cell r="C2003" t="str">
            <v xml:space="preserve">Un    </v>
          </cell>
          <cell r="D2003">
            <v>690.66</v>
          </cell>
          <cell r="E2003">
            <v>533.70000000000005</v>
          </cell>
          <cell r="F2003">
            <v>1224.3599999999999</v>
          </cell>
        </row>
        <row r="2004">
          <cell r="A2004">
            <v>271210</v>
          </cell>
          <cell r="B2004" t="str">
            <v>QUADRO DE GIZ EMBOÇO/PINTURA COMPLETO</v>
          </cell>
          <cell r="C2004" t="str">
            <v xml:space="preserve">m2    </v>
          </cell>
          <cell r="D2004">
            <v>57.3</v>
          </cell>
          <cell r="E2004">
            <v>51.19</v>
          </cell>
          <cell r="F2004">
            <v>108.49</v>
          </cell>
        </row>
        <row r="2005">
          <cell r="A2005">
            <v>271303</v>
          </cell>
          <cell r="B2005" t="str">
            <v>BANCO DE CONCRETO POLIDO BASE EM ALVENARIA REBOCADA E PINTADA - PADRÃO AGETOP 2015</v>
          </cell>
          <cell r="C2005" t="str">
            <v xml:space="preserve">m     </v>
          </cell>
          <cell r="D2005">
            <v>104.78</v>
          </cell>
          <cell r="E2005">
            <v>66.19</v>
          </cell>
          <cell r="F2005">
            <v>170.97</v>
          </cell>
        </row>
        <row r="2006">
          <cell r="A2006">
            <v>271304</v>
          </cell>
          <cell r="B2006" t="str">
            <v>BANCADA DE ARDOSIA POLIDA</v>
          </cell>
          <cell r="C2006" t="str">
            <v xml:space="preserve">m2    </v>
          </cell>
          <cell r="D2006">
            <v>153.61000000000001</v>
          </cell>
          <cell r="E2006">
            <v>31.13</v>
          </cell>
          <cell r="F2006">
            <v>184.74</v>
          </cell>
        </row>
        <row r="2007">
          <cell r="A2007">
            <v>271305</v>
          </cell>
          <cell r="B2007" t="str">
            <v>BASE DE BANCADA REBOCADA</v>
          </cell>
          <cell r="C2007" t="str">
            <v xml:space="preserve">m     </v>
          </cell>
          <cell r="D2007">
            <v>18.010000000000002</v>
          </cell>
          <cell r="E2007">
            <v>43.85</v>
          </cell>
          <cell r="F2007">
            <v>61.86</v>
          </cell>
        </row>
        <row r="2008">
          <cell r="A2008">
            <v>271306</v>
          </cell>
          <cell r="B2008" t="str">
            <v>BASE DE BANCADA REV.COM CERAMICA</v>
          </cell>
          <cell r="C2008" t="str">
            <v xml:space="preserve">M     </v>
          </cell>
          <cell r="D2008">
            <v>36.07</v>
          </cell>
          <cell r="E2008">
            <v>62.62</v>
          </cell>
          <cell r="F2008">
            <v>98.69</v>
          </cell>
        </row>
        <row r="2009">
          <cell r="A2009">
            <v>271307</v>
          </cell>
          <cell r="B2009" t="str">
            <v>BANCO CONCRETO POLIDO BASE EM ALVENARIA TIJOLO APARENTE PINTADA - PADRÃO AGETOP 2015</v>
          </cell>
          <cell r="C2009" t="str">
            <v xml:space="preserve">M     </v>
          </cell>
          <cell r="D2009">
            <v>123.43</v>
          </cell>
          <cell r="E2009">
            <v>73.22</v>
          </cell>
          <cell r="F2009">
            <v>196.65</v>
          </cell>
        </row>
        <row r="2010">
          <cell r="A2010">
            <v>271408</v>
          </cell>
          <cell r="B2010" t="str">
            <v>MICTORIO ACO INOX SOBRE COCHO DE CONCRETO(SEM INST.H.SANIT.)</v>
          </cell>
          <cell r="C2010" t="str">
            <v xml:space="preserve">m     </v>
          </cell>
          <cell r="D2010">
            <v>1049.06</v>
          </cell>
          <cell r="E2010">
            <v>51.56</v>
          </cell>
          <cell r="F2010">
            <v>1100.6199999999999</v>
          </cell>
        </row>
        <row r="2011">
          <cell r="A2011">
            <v>271409</v>
          </cell>
          <cell r="B2011" t="str">
            <v>LAVATORIO ACO INOX SOBRE COCHO DE CONCRETO (SEM INST.H.SANIT.)</v>
          </cell>
          <cell r="C2011" t="str">
            <v xml:space="preserve">m     </v>
          </cell>
          <cell r="D2011">
            <v>1042.22</v>
          </cell>
          <cell r="E2011">
            <v>105.03</v>
          </cell>
          <cell r="F2011">
            <v>1147.25</v>
          </cell>
        </row>
        <row r="2012">
          <cell r="A2012">
            <v>271417</v>
          </cell>
          <cell r="B2012" t="str">
            <v>CANALETA CONCRETO DESEMPENADO 5 CM PD.AGETOP</v>
          </cell>
          <cell r="C2012" t="str">
            <v xml:space="preserve">m     </v>
          </cell>
          <cell r="D2012">
            <v>10.36</v>
          </cell>
          <cell r="E2012">
            <v>21.86</v>
          </cell>
          <cell r="F2012">
            <v>32.22</v>
          </cell>
        </row>
        <row r="2013">
          <cell r="A2013">
            <v>271500</v>
          </cell>
          <cell r="B2013" t="str">
            <v>CAFE DA MANHA</v>
          </cell>
          <cell r="C2013" t="str">
            <v xml:space="preserve">RE    </v>
          </cell>
          <cell r="D2013">
            <v>2.23</v>
          </cell>
          <cell r="E2013">
            <v>0</v>
          </cell>
          <cell r="F2013">
            <v>2.23</v>
          </cell>
        </row>
        <row r="2014">
          <cell r="A2014">
            <v>271502</v>
          </cell>
          <cell r="B2014" t="str">
            <v>CANTINA - (OBRAS CIVIS)</v>
          </cell>
          <cell r="C2014" t="str">
            <v xml:space="preserve">RE    </v>
          </cell>
          <cell r="D2014">
            <v>9.98</v>
          </cell>
          <cell r="E2014">
            <v>0</v>
          </cell>
          <cell r="F2014">
            <v>9.98</v>
          </cell>
        </row>
        <row r="2015">
          <cell r="A2015">
            <v>271507</v>
          </cell>
          <cell r="B2015" t="str">
            <v>BEBEDOURO PARA 6 TORNEIRAS REVESTIDO COM CERÂMICA ( EXCLUSO AS INSTALAÇÕES HIDROSSANITÁRIAS)</v>
          </cell>
          <cell r="C2015" t="str">
            <v xml:space="preserve">Un    </v>
          </cell>
          <cell r="D2015">
            <v>273.32</v>
          </cell>
          <cell r="E2015">
            <v>417.71</v>
          </cell>
          <cell r="F2015">
            <v>691.03</v>
          </cell>
        </row>
        <row r="2016">
          <cell r="A2016">
            <v>271508</v>
          </cell>
          <cell r="B2016" t="str">
            <v>BEBEDOURO REVESTIDO COM CERÂMICA CRIANÇA/ADULTO - NICHO (SEM INST.H.SANIT.)</v>
          </cell>
          <cell r="C2016" t="str">
            <v xml:space="preserve">M     </v>
          </cell>
          <cell r="D2016">
            <v>178.2</v>
          </cell>
          <cell r="E2016">
            <v>186.83</v>
          </cell>
          <cell r="F2016">
            <v>365.03</v>
          </cell>
        </row>
        <row r="2017">
          <cell r="A2017">
            <v>271509</v>
          </cell>
          <cell r="B2017" t="str">
            <v>BEBEDOURO REVESTIDO COM CERÂMICA ADULTO/CRIANÇA PAREDE(SEM INST.H.SANIT.)</v>
          </cell>
          <cell r="C2017" t="str">
            <v xml:space="preserve">M     </v>
          </cell>
          <cell r="D2017">
            <v>187.59</v>
          </cell>
          <cell r="E2017">
            <v>311.37</v>
          </cell>
          <cell r="F2017">
            <v>498.96</v>
          </cell>
        </row>
        <row r="2018">
          <cell r="A2018">
            <v>271605</v>
          </cell>
          <cell r="B2018" t="str">
            <v>SUPORTE PARA BANCADA EM FERRO "T" 1/8" X 1 1/4"</v>
          </cell>
          <cell r="C2018" t="str">
            <v xml:space="preserve">Un    </v>
          </cell>
          <cell r="D2018">
            <v>7.57</v>
          </cell>
          <cell r="E2018">
            <v>5.4</v>
          </cell>
          <cell r="F2018">
            <v>12.97</v>
          </cell>
        </row>
        <row r="2019">
          <cell r="A2019">
            <v>271608</v>
          </cell>
          <cell r="B2019" t="str">
            <v>BANCADA DE GRANITO C/ESPELHO</v>
          </cell>
          <cell r="C2019" t="str">
            <v xml:space="preserve">m2    </v>
          </cell>
          <cell r="D2019">
            <v>218.63</v>
          </cell>
          <cell r="E2019">
            <v>31.13</v>
          </cell>
          <cell r="F2019">
            <v>249.76</v>
          </cell>
        </row>
        <row r="2020">
          <cell r="A2020">
            <v>271609</v>
          </cell>
          <cell r="B2020" t="str">
            <v>BANCADA DE CONCRETO POLIDO</v>
          </cell>
          <cell r="C2020" t="str">
            <v xml:space="preserve">m2    </v>
          </cell>
          <cell r="D2020">
            <v>57.91</v>
          </cell>
          <cell r="E2020">
            <v>77.319999999999993</v>
          </cell>
          <cell r="F2020">
            <v>135.22999999999999</v>
          </cell>
        </row>
        <row r="2021">
          <cell r="A2021">
            <v>271701</v>
          </cell>
          <cell r="B2021" t="str">
            <v>BANCADA DE GRANITINA</v>
          </cell>
          <cell r="C2021" t="str">
            <v xml:space="preserve">m2    </v>
          </cell>
          <cell r="D2021">
            <v>77.84</v>
          </cell>
          <cell r="E2021">
            <v>77.319999999999993</v>
          </cell>
          <cell r="F2021">
            <v>155.16</v>
          </cell>
        </row>
        <row r="2022">
          <cell r="A2022">
            <v>271702</v>
          </cell>
          <cell r="B2022" t="str">
            <v>BANCADA DE MARMORE</v>
          </cell>
          <cell r="C2022" t="str">
            <v xml:space="preserve">m2    </v>
          </cell>
          <cell r="D2022">
            <v>253.61</v>
          </cell>
          <cell r="E2022">
            <v>31.13</v>
          </cell>
          <cell r="F2022">
            <v>284.74</v>
          </cell>
        </row>
        <row r="2023">
          <cell r="A2023">
            <v>271708</v>
          </cell>
          <cell r="B2023" t="str">
            <v>MEIO FIO 7X20X100CM PD. AGETOP  EM ALVEN.TIJOLO COMUM 1/4 V. REBOCADO(1CI:3ARMLC), PINT. A CAL 2 DEMÃOS (INCLUSO ESCAV./APILOAM./REAT. E CONC. FC28 = 10MPA P/ ASSENTAM./CHUMBAMENTO)</v>
          </cell>
          <cell r="C2023" t="str">
            <v xml:space="preserve">m     </v>
          </cell>
          <cell r="D2023">
            <v>15.22</v>
          </cell>
          <cell r="E2023">
            <v>14.9</v>
          </cell>
          <cell r="F2023">
            <v>30.12</v>
          </cell>
        </row>
        <row r="2024">
          <cell r="A2024">
            <v>271711</v>
          </cell>
          <cell r="B2024" t="str">
            <v xml:space="preserve">MEIO FIO PD. AGETOP EM CONC. PRÉ MOLD. RETO/CURVO (9v12X25X100CM), C/ SARJETA ( 13X10v12CM)FC28=20MPA COM ARGAM.(1CI:3ARMLC) P/ARREMATE DO REJUNT. - INCLUSO ESCAV./APILOAM./REATERRO E CONC.FC28= 10MPA P/ ASSENTAM. E CHUMBAMENTO </v>
          </cell>
          <cell r="C2024" t="str">
            <v xml:space="preserve">m     </v>
          </cell>
          <cell r="D2024">
            <v>14.32</v>
          </cell>
          <cell r="E2024">
            <v>12.51</v>
          </cell>
          <cell r="F2024">
            <v>26.83</v>
          </cell>
        </row>
        <row r="2025">
          <cell r="A2025">
            <v>271712</v>
          </cell>
          <cell r="B2025" t="str">
            <v xml:space="preserve">MEIO FIO PD. AGETOP EM CONC. PRÉ MOLD. RETO/CURVO (9v12X25X100CM), C/ SARJETA ( 13X10v12CM)FC28=30MPA COM ARGAM.(1CI:3ARMLC) P/ARREMATE DO REJUNT. - INCLUSO ESCAV./APILOAM./REATERRO E CONC.FC28= 10MPA P/ ASSENTAM. E CHUMBAMENTO </v>
          </cell>
          <cell r="C2025" t="str">
            <v xml:space="preserve">m     </v>
          </cell>
          <cell r="D2025">
            <v>14.75</v>
          </cell>
          <cell r="E2025">
            <v>12.51</v>
          </cell>
          <cell r="F2025">
            <v>27.26</v>
          </cell>
        </row>
        <row r="2026">
          <cell r="A2026">
            <v>271713</v>
          </cell>
          <cell r="B2026" t="str">
            <v xml:space="preserve">MEIO FIO PD. AGETOP EM CONC. PRÉ MOLD. RETO/CURVO (9v12X30X100CM),  FC28=30MPA COM ARGAM.(1CI:3ARMLC) P/ARREMATE DO REJUNT. - INCLUSO ESCAV./APILOAM./REATERRO E CONC.FC28= 10MPA P/ ASSENTAM. E CHUMBAMENTO </v>
          </cell>
          <cell r="C2026" t="str">
            <v xml:space="preserve">M     </v>
          </cell>
          <cell r="D2026">
            <v>12</v>
          </cell>
          <cell r="E2026">
            <v>10.62</v>
          </cell>
          <cell r="F2026">
            <v>22.62</v>
          </cell>
        </row>
        <row r="2027">
          <cell r="A2027">
            <v>271714</v>
          </cell>
          <cell r="B2027" t="str">
            <v xml:space="preserve">MEIO FIO PD. AGETOP EM CONC. PRÉ MOLD. RETO/CURVO (5X25X100CM),  FC28=20MPA COM ARGAM.(1CI:3ARMLC) P/ARREMATE DO REJUNT. E PINTURA A CAL 2 DEMÃOS - INCLUSO ESCAV./APILOAM./REATERRO E CONC.FC28= 10MPA P/ ASSENTAM. E CHUMBAMENTO </v>
          </cell>
          <cell r="C2027" t="str">
            <v xml:space="preserve">m     </v>
          </cell>
          <cell r="D2027">
            <v>5.53</v>
          </cell>
          <cell r="E2027">
            <v>6.11</v>
          </cell>
          <cell r="F2027">
            <v>11.64</v>
          </cell>
        </row>
        <row r="2028">
          <cell r="A2028">
            <v>271715</v>
          </cell>
          <cell r="B2028" t="str">
            <v xml:space="preserve">MEIO FIO PD. AGETOP EM CONC. PRÉ MOLD. RETO/CURVO (9v12X30X100CM), FC28=20MPA COM ARGAM.(1CI:3ARMLC) P/ARREMATE DO REJUNT. - INCLUSO ESCAV./APILOAM./REATERRO E CONC.FC28= 10MPA P/ ASSENTAM. E CHUMBAMENTO </v>
          </cell>
          <cell r="C2028" t="str">
            <v xml:space="preserve">m     </v>
          </cell>
          <cell r="D2028">
            <v>11.63</v>
          </cell>
          <cell r="E2028">
            <v>10.62</v>
          </cell>
          <cell r="F2028">
            <v>22.25</v>
          </cell>
        </row>
        <row r="2029">
          <cell r="A2029">
            <v>271716</v>
          </cell>
          <cell r="B2029" t="str">
            <v>CANTONEIRA ARDOSIA POLIDA 2 REGUAS BOLEADAS</v>
          </cell>
          <cell r="C2029" t="str">
            <v xml:space="preserve">m2    </v>
          </cell>
          <cell r="D2029">
            <v>172.1</v>
          </cell>
          <cell r="E2029">
            <v>115.81</v>
          </cell>
          <cell r="F2029">
            <v>287.91000000000003</v>
          </cell>
        </row>
        <row r="2030">
          <cell r="A2030">
            <v>271717</v>
          </cell>
          <cell r="B2030" t="str">
            <v>CANTONEIRA MARMORE E REGUAS BOLEADAS</v>
          </cell>
          <cell r="C2030" t="str">
            <v xml:space="preserve">m2    </v>
          </cell>
          <cell r="D2030">
            <v>272.10000000000002</v>
          </cell>
          <cell r="E2030">
            <v>115.81</v>
          </cell>
          <cell r="F2030">
            <v>387.91</v>
          </cell>
        </row>
        <row r="2031">
          <cell r="A2031">
            <v>271718</v>
          </cell>
          <cell r="B2031" t="str">
            <v>CANTONEIRA GRANITO REGUAS BOLEADAS</v>
          </cell>
          <cell r="C2031" t="str">
            <v xml:space="preserve">m2    </v>
          </cell>
          <cell r="D2031">
            <v>202.1</v>
          </cell>
          <cell r="E2031">
            <v>115.81</v>
          </cell>
          <cell r="F2031">
            <v>317.91000000000003</v>
          </cell>
        </row>
        <row r="2032">
          <cell r="A2032">
            <v>271801</v>
          </cell>
          <cell r="B2032" t="str">
            <v>LADRILHO HIDRAULICO COR NATURAL (SEM LASTRO)</v>
          </cell>
          <cell r="C2032" t="str">
            <v xml:space="preserve">m2    </v>
          </cell>
          <cell r="D2032">
            <v>50.7</v>
          </cell>
          <cell r="E2032">
            <v>15.16</v>
          </cell>
          <cell r="F2032">
            <v>65.86</v>
          </cell>
        </row>
        <row r="2033">
          <cell r="A2033">
            <v>271802</v>
          </cell>
          <cell r="B2033" t="str">
            <v>LADRILHO HIDRAULICO DE UMA COR (SEM LASTRO)</v>
          </cell>
          <cell r="C2033" t="str">
            <v xml:space="preserve">m2    </v>
          </cell>
          <cell r="D2033">
            <v>60.68</v>
          </cell>
          <cell r="E2033">
            <v>15.16</v>
          </cell>
          <cell r="F2033">
            <v>75.84</v>
          </cell>
        </row>
        <row r="2034">
          <cell r="A2034">
            <v>271803</v>
          </cell>
          <cell r="B2034" t="str">
            <v>LADRILHO HIDRAULICO DE DUAS CORES (SEM LASTRO)</v>
          </cell>
          <cell r="C2034" t="str">
            <v xml:space="preserve">m2    </v>
          </cell>
          <cell r="D2034">
            <v>74.33</v>
          </cell>
          <cell r="E2034">
            <v>15.16</v>
          </cell>
          <cell r="F2034">
            <v>89.49</v>
          </cell>
        </row>
        <row r="2035">
          <cell r="A2035">
            <v>271850</v>
          </cell>
          <cell r="B2035" t="str">
            <v>LETRA CAIXA CHAPA GALVANIZADA PINTADA COLOCADA</v>
          </cell>
          <cell r="C2035" t="str">
            <v xml:space="preserve">m     </v>
          </cell>
          <cell r="D2035">
            <v>290</v>
          </cell>
          <cell r="E2035">
            <v>0</v>
          </cell>
          <cell r="F2035">
            <v>290</v>
          </cell>
        </row>
        <row r="2036">
          <cell r="A2036">
            <v>271851</v>
          </cell>
          <cell r="B2036" t="str">
            <v>LETRA CAIXA INOX COLOCADA</v>
          </cell>
          <cell r="C2036" t="str">
            <v xml:space="preserve">m     </v>
          </cell>
          <cell r="D2036">
            <v>350</v>
          </cell>
          <cell r="E2036">
            <v>0</v>
          </cell>
          <cell r="F2036">
            <v>350</v>
          </cell>
        </row>
        <row r="2037">
          <cell r="A2037">
            <v>271852</v>
          </cell>
          <cell r="B2037" t="str">
            <v>LETRA CAIXA INOX ESCOVADO COLOCADA</v>
          </cell>
          <cell r="C2037" t="str">
            <v xml:space="preserve">m     </v>
          </cell>
          <cell r="D2037">
            <v>430</v>
          </cell>
          <cell r="E2037">
            <v>0</v>
          </cell>
          <cell r="F2037">
            <v>430</v>
          </cell>
        </row>
        <row r="2038">
          <cell r="A2038">
            <v>271853</v>
          </cell>
          <cell r="B2038" t="str">
            <v>LETRA  CAIXA LATAO AMARELO COLOCADA</v>
          </cell>
          <cell r="C2038" t="str">
            <v xml:space="preserve">m     </v>
          </cell>
          <cell r="D2038">
            <v>540</v>
          </cell>
          <cell r="E2038">
            <v>0</v>
          </cell>
          <cell r="F2038">
            <v>540</v>
          </cell>
        </row>
        <row r="2039">
          <cell r="A2039" t="str">
            <v>COMP 001_SEE</v>
          </cell>
          <cell r="B2039" t="str">
            <v>RETIRADA DA ESTRUTURA/TABELA DE BASQUETE C/ TRANSP ATÉ CB. E CARGA</v>
          </cell>
          <cell r="C2039" t="str">
            <v xml:space="preserve">UN </v>
          </cell>
          <cell r="D2039">
            <v>0</v>
          </cell>
          <cell r="E2039">
            <v>47.3</v>
          </cell>
          <cell r="F2039">
            <v>47.3</v>
          </cell>
        </row>
        <row r="2040">
          <cell r="A2040" t="str">
            <v>COMP 002_SEE</v>
          </cell>
          <cell r="B2040" t="str">
            <v>ARMAÇÃO EM TELA DE AÇO SOLDADA NERVURADA Q-92, AÇO-60, 4,2 mm, MALHA 15x15 CM</v>
          </cell>
          <cell r="C2040" t="str">
            <v xml:space="preserve">M2    </v>
          </cell>
          <cell r="D2040">
            <v>9</v>
          </cell>
          <cell r="E2040">
            <v>0.68</v>
          </cell>
          <cell r="F2040">
            <v>9.68</v>
          </cell>
        </row>
        <row r="2041">
          <cell r="A2041" t="str">
            <v>COMP 007_SEE</v>
          </cell>
          <cell r="B2041" t="str">
            <v>GUICHÊ CANTONEIRA/GRADE PARA VIDRO</v>
          </cell>
          <cell r="C2041" t="str">
            <v>M²</v>
          </cell>
          <cell r="D2041">
            <v>185.97</v>
          </cell>
          <cell r="E2041">
            <v>41.7</v>
          </cell>
          <cell r="F2041">
            <v>227.67000000000002</v>
          </cell>
        </row>
        <row r="2042">
          <cell r="A2042" t="str">
            <v>COMP 017_SEE</v>
          </cell>
          <cell r="B2042" t="str">
            <v>REDUCAO GIRATÓRIA TIPO STORZ LATAO P/ INST. PREDIAL COMBATE A INCENDIO ENGATE RAPIDO 2.1/2" X 1.1/2"</v>
          </cell>
          <cell r="C2042" t="str">
            <v xml:space="preserve">UN </v>
          </cell>
          <cell r="D2042">
            <v>104.99</v>
          </cell>
          <cell r="E2042">
            <v>3.45</v>
          </cell>
          <cell r="F2042">
            <v>108.44</v>
          </cell>
        </row>
        <row r="2043">
          <cell r="A2043" t="str">
            <v>COMP 018_SEE</v>
          </cell>
          <cell r="B2043" t="str">
            <v>CHAVE DUPLA P/ CONEXÕES TIPO STORZ EM LATÃO ENGATE RÁPIDO 1 1/2" X 2 1/2"</v>
          </cell>
          <cell r="C2043" t="str">
            <v xml:space="preserve">UN </v>
          </cell>
          <cell r="D2043">
            <v>13.99</v>
          </cell>
          <cell r="E2043">
            <v>2.0099999999999998</v>
          </cell>
          <cell r="F2043">
            <v>16</v>
          </cell>
        </row>
        <row r="2044">
          <cell r="A2044" t="str">
            <v>COMP 019_SEE</v>
          </cell>
          <cell r="B2044" t="str">
            <v>TAMPÃO LATAO C/ CORRENTE P/ INSTALAÇÃO PREDIAL COMBATE A INCÊNDIO ENGATE RÁPIDO 1 1/2"</v>
          </cell>
          <cell r="C2044" t="str">
            <v xml:space="preserve">UN </v>
          </cell>
          <cell r="D2044">
            <v>57.39</v>
          </cell>
          <cell r="E2044">
            <v>3.2399999999999998</v>
          </cell>
          <cell r="F2044">
            <v>60.63</v>
          </cell>
        </row>
        <row r="2045">
          <cell r="A2045" t="str">
            <v>COMP 020_SEE</v>
          </cell>
          <cell r="B2045" t="str">
            <v>TE FERRO GALVANIZADO 90G 2.1/2"</v>
          </cell>
          <cell r="C2045" t="str">
            <v xml:space="preserve">UN </v>
          </cell>
          <cell r="D2045">
            <v>66.63</v>
          </cell>
          <cell r="E2045">
            <v>13.48</v>
          </cell>
          <cell r="F2045">
            <v>80.11</v>
          </cell>
        </row>
        <row r="2046">
          <cell r="A2046" t="str">
            <v>COMP 021_SEE</v>
          </cell>
          <cell r="B2046" t="str">
            <v xml:space="preserve">CURVA FERRO GALVANIZADO 90G ROSCA FEMEA </v>
          </cell>
          <cell r="C2046" t="str">
            <v xml:space="preserve">UN </v>
          </cell>
          <cell r="D2046">
            <v>120.74</v>
          </cell>
          <cell r="E2046">
            <v>19.87</v>
          </cell>
          <cell r="F2046">
            <v>140.60999999999999</v>
          </cell>
        </row>
        <row r="2047">
          <cell r="A2047" t="str">
            <v>COMP 022_SEE</v>
          </cell>
          <cell r="B2047" t="str">
            <v xml:space="preserve">TAMPÃO FOFO 40X50CM C/INSCRIÇÃO </v>
          </cell>
          <cell r="C2047" t="str">
            <v xml:space="preserve">UN </v>
          </cell>
          <cell r="D2047">
            <v>197.82</v>
          </cell>
          <cell r="E2047">
            <v>2.0099999999999998</v>
          </cell>
          <cell r="F2047">
            <v>199.82999999999998</v>
          </cell>
        </row>
        <row r="2048">
          <cell r="A2048" t="str">
            <v>COMP 023_SEE</v>
          </cell>
          <cell r="B2048" t="str">
            <v>ESGUICHO EM LATAO JATO SOLIDO P/ INSTALACAO</v>
          </cell>
          <cell r="C2048" t="str">
            <v xml:space="preserve">UN </v>
          </cell>
          <cell r="D2048">
            <v>53.18</v>
          </cell>
          <cell r="E2048">
            <v>1.8000000000000003</v>
          </cell>
          <cell r="F2048">
            <v>54.98</v>
          </cell>
        </row>
        <row r="2049">
          <cell r="A2049" t="str">
            <v>COMP 024_SEE</v>
          </cell>
          <cell r="B2049" t="str">
            <v>SINALIZADOR FOTOLUMINESCENTE PARA EXTINTOR</v>
          </cell>
          <cell r="C2049" t="str">
            <v xml:space="preserve">UN </v>
          </cell>
          <cell r="D2049">
            <v>24.529999999999998</v>
          </cell>
          <cell r="E2049">
            <v>0.74</v>
          </cell>
          <cell r="F2049">
            <v>25.269999999999996</v>
          </cell>
        </row>
        <row r="2050">
          <cell r="A2050" t="str">
            <v>COMP 025_SEE</v>
          </cell>
          <cell r="B2050" t="str">
            <v>SINALIZADOR FOTOLUMINESCENTE DE EMERGÊNCIA</v>
          </cell>
          <cell r="C2050" t="str">
            <v xml:space="preserve">UN </v>
          </cell>
          <cell r="D2050">
            <v>24.529999999999998</v>
          </cell>
          <cell r="E2050">
            <v>0.74</v>
          </cell>
          <cell r="F2050">
            <v>25.269999999999996</v>
          </cell>
        </row>
        <row r="2051">
          <cell r="A2051" t="str">
            <v>COMP 026_SEE</v>
          </cell>
          <cell r="B2051" t="str">
            <v>PORTA DE CORRER/FIXA CHAPA 16</v>
          </cell>
          <cell r="C2051" t="str">
            <v>M2</v>
          </cell>
          <cell r="D2051">
            <v>186.22</v>
          </cell>
          <cell r="E2051">
            <v>27.69</v>
          </cell>
          <cell r="F2051">
            <v>213.91</v>
          </cell>
        </row>
        <row r="2052">
          <cell r="A2052" t="str">
            <v>COMP 027_SEE</v>
          </cell>
          <cell r="B2052" t="str">
            <v>TELA MOSQUITEIRA EM NYLON COM ESTRUTURA DE ALUMÍNIO, COM FORNECIMENTO DE MÃO DE OBRA E INSTALAÇÃO</v>
          </cell>
          <cell r="C2052" t="str">
            <v>M2</v>
          </cell>
          <cell r="D2052">
            <v>123.21</v>
          </cell>
          <cell r="E2052">
            <v>0</v>
          </cell>
          <cell r="F2052">
            <v>123.21</v>
          </cell>
        </row>
        <row r="2053">
          <cell r="A2053" t="str">
            <v>COMP 028_SEE</v>
          </cell>
          <cell r="B2053" t="str">
            <v>ADAPTADOR PVC SOLDAVEL FLANGES LIVRES P/ CAIXA D' AGUA 85 MM X 3"</v>
          </cell>
          <cell r="C2053" t="str">
            <v xml:space="preserve">UN </v>
          </cell>
          <cell r="D2053">
            <v>166.67</v>
          </cell>
          <cell r="E2053">
            <v>1.95</v>
          </cell>
          <cell r="F2053">
            <v>168.61999999999998</v>
          </cell>
        </row>
        <row r="2054">
          <cell r="A2054" t="str">
            <v>COMP 029_SEE</v>
          </cell>
          <cell r="B2054" t="str">
            <v>PLANTIO DE ARVORE REGIONAL, ALTURA MAIOR QUE 2,00M, EM CAVAS DE 80X80X80CM</v>
          </cell>
          <cell r="C2054" t="str">
            <v xml:space="preserve">UN </v>
          </cell>
          <cell r="D2054">
            <v>48.000000000000007</v>
          </cell>
          <cell r="E2054">
            <v>12.76</v>
          </cell>
          <cell r="F2054">
            <v>60.760000000000005</v>
          </cell>
        </row>
        <row r="2055">
          <cell r="A2055" t="str">
            <v>COMP 030_SEE</v>
          </cell>
          <cell r="B2055" t="str">
            <v>COTOVELO DE FERRO GALV. 90° X 2 1/2"</v>
          </cell>
          <cell r="C2055" t="str">
            <v xml:space="preserve">UN </v>
          </cell>
          <cell r="D2055">
            <v>48.11</v>
          </cell>
          <cell r="E2055">
            <v>19.87</v>
          </cell>
          <cell r="F2055">
            <v>67.98</v>
          </cell>
        </row>
        <row r="2056">
          <cell r="A2056" t="str">
            <v>COMP 031_SEE</v>
          </cell>
          <cell r="B2056" t="str">
            <v>MURETA P/ QUAD. POLIESP. ALV. DE TIJ. FURADO - 1/2 VEZ - C/ CHP. E PEDRISCO - H=0,80 M</v>
          </cell>
          <cell r="C2056" t="str">
            <v>M</v>
          </cell>
          <cell r="D2056">
            <v>20.379999999999995</v>
          </cell>
          <cell r="E2056">
            <v>11.27</v>
          </cell>
          <cell r="F2056">
            <v>31.649999999999995</v>
          </cell>
        </row>
        <row r="2057">
          <cell r="A2057" t="str">
            <v>COMP 032_SEE</v>
          </cell>
          <cell r="B2057" t="str">
            <v>UNIAO FERRO GALV ROSCA 1 1/4"</v>
          </cell>
          <cell r="C2057" t="str">
            <v xml:space="preserve">UN </v>
          </cell>
          <cell r="D2057">
            <v>29.48</v>
          </cell>
          <cell r="E2057">
            <v>10.8</v>
          </cell>
          <cell r="F2057">
            <v>40.28</v>
          </cell>
        </row>
        <row r="2058">
          <cell r="A2058" t="str">
            <v>COMP 033_SEE</v>
          </cell>
          <cell r="B2058" t="str">
            <v>LUMINÁRIA DE EMERGÊNCIA LED PORTÁTIL - 30 LEDS</v>
          </cell>
          <cell r="C2058" t="str">
            <v xml:space="preserve">UN </v>
          </cell>
          <cell r="D2058">
            <v>32</v>
          </cell>
          <cell r="E2058">
            <v>12.959999999999999</v>
          </cell>
          <cell r="F2058">
            <v>44.96</v>
          </cell>
        </row>
        <row r="2059">
          <cell r="A2059" t="str">
            <v>COMP 034_SEE</v>
          </cell>
          <cell r="B2059" t="str">
            <v>TERMINAL AÉREO SPDA 30CM Fo Go DIAM. 5/16" COM SUPORTE</v>
          </cell>
          <cell r="C2059" t="str">
            <v xml:space="preserve">UN </v>
          </cell>
          <cell r="D2059">
            <v>10.48</v>
          </cell>
          <cell r="E2059">
            <v>6.4799999999999995</v>
          </cell>
          <cell r="F2059">
            <v>16.96</v>
          </cell>
        </row>
        <row r="2060">
          <cell r="A2060" t="str">
            <v>COMP 035_SEE</v>
          </cell>
          <cell r="B2060" t="str">
            <v>CLIPS 3/8 P/ CABO DE AÇO BELGO</v>
          </cell>
          <cell r="C2060" t="str">
            <v xml:space="preserve">UN </v>
          </cell>
          <cell r="D2060">
            <v>0.1</v>
          </cell>
          <cell r="E2060">
            <v>1.8000000000000003</v>
          </cell>
          <cell r="F2060">
            <v>1.9000000000000004</v>
          </cell>
        </row>
        <row r="2061">
          <cell r="A2061" t="str">
            <v>COMP 036_SEE</v>
          </cell>
          <cell r="B2061" t="str">
            <v xml:space="preserve">PRESILHA LATÃO 16/35MM 5MM+PARAF FENDA </v>
          </cell>
          <cell r="C2061" t="str">
            <v xml:space="preserve">UN </v>
          </cell>
          <cell r="D2061">
            <v>1.59</v>
          </cell>
          <cell r="E2061">
            <v>1.8000000000000003</v>
          </cell>
          <cell r="F2061">
            <v>3.3900000000000006</v>
          </cell>
        </row>
        <row r="2062">
          <cell r="A2062" t="str">
            <v>COMP 037_SEE</v>
          </cell>
          <cell r="B2062" t="str">
            <v>CAIXA DE INSPEÇÃO PVC 300X250MM+TP P/CX INSP GALV FOGO 300MM</v>
          </cell>
          <cell r="C2062" t="str">
            <v xml:space="preserve">UN </v>
          </cell>
          <cell r="D2062">
            <v>25.43</v>
          </cell>
          <cell r="E2062">
            <v>19.009999999999998</v>
          </cell>
          <cell r="F2062">
            <v>44.44</v>
          </cell>
        </row>
        <row r="2063">
          <cell r="A2063" t="str">
            <v>COMP 038_SEE</v>
          </cell>
          <cell r="B2063" t="str">
            <v>SUPORTE GUIA SIMPLES COM ROLDANA PARA CORDOALHA 35MM2 SPDA COM PARAFUSOS</v>
          </cell>
          <cell r="C2063" t="str">
            <v xml:space="preserve">UN </v>
          </cell>
          <cell r="D2063">
            <v>4.1399999999999997</v>
          </cell>
          <cell r="E2063">
            <v>6.4799999999999995</v>
          </cell>
          <cell r="F2063">
            <v>10.62</v>
          </cell>
        </row>
        <row r="2064">
          <cell r="A2064" t="str">
            <v>COMP 039_SEE</v>
          </cell>
          <cell r="B2064" t="str">
            <v>MOLDE GRAF CGT 5/8 50MM C</v>
          </cell>
          <cell r="C2064" t="str">
            <v xml:space="preserve">UN </v>
          </cell>
          <cell r="D2064">
            <v>138.72</v>
          </cell>
          <cell r="E2064">
            <v>0.72</v>
          </cell>
          <cell r="F2064">
            <v>139.44</v>
          </cell>
        </row>
        <row r="2065">
          <cell r="A2065" t="str">
            <v>COMP 040_SEE</v>
          </cell>
          <cell r="B2065" t="str">
            <v>CONJUNTO MOTOR-BOMBA ELÉTRICA TRIFÁSICO 380/220 V PARA VZ= 24,33 M³/H, HM= 46,24 M POTÊNCIA= 7,5 CV</v>
          </cell>
          <cell r="C2065" t="str">
            <v xml:space="preserve">UN </v>
          </cell>
          <cell r="D2065">
            <v>3792.67</v>
          </cell>
          <cell r="E2065">
            <v>172.8</v>
          </cell>
          <cell r="F2065">
            <v>3965.4700000000003</v>
          </cell>
        </row>
        <row r="2066">
          <cell r="A2066" t="str">
            <v>COMP 042_SEE</v>
          </cell>
          <cell r="B2066" t="str">
            <v>MASTRO P/PARA RAIO 1.1/2 6MT+ABRAC C/3 ESTAI P/MASTRO 1.1/2+SINALEIRO TOPO C/FOTOCELULA+ABRAC PARA SINALEIRO</v>
          </cell>
          <cell r="C2066" t="str">
            <v xml:space="preserve">UN </v>
          </cell>
          <cell r="D2066">
            <v>389.06</v>
          </cell>
          <cell r="E2066">
            <v>32.400000000000006</v>
          </cell>
          <cell r="F2066">
            <v>421.46000000000004</v>
          </cell>
        </row>
        <row r="2067">
          <cell r="A2067" t="str">
            <v>COMP 043_SEE</v>
          </cell>
          <cell r="B2067" t="str">
            <v>APOIO PARA MASTRO 2"</v>
          </cell>
          <cell r="C2067" t="str">
            <v xml:space="preserve">UN </v>
          </cell>
          <cell r="D2067">
            <v>66.510000000000005</v>
          </cell>
          <cell r="E2067">
            <v>5.4</v>
          </cell>
          <cell r="F2067">
            <v>71.910000000000011</v>
          </cell>
        </row>
        <row r="2068">
          <cell r="A2068" t="str">
            <v>COMP 044_SEE</v>
          </cell>
          <cell r="B2068" t="str">
            <v>ABRAÇADEIRA PORTA BANDEIRA 2" COM PARAFUSOS</v>
          </cell>
          <cell r="C2068" t="str">
            <v xml:space="preserve">UN </v>
          </cell>
          <cell r="D2068">
            <v>5.19</v>
          </cell>
          <cell r="E2068">
            <v>7.1999999999999993</v>
          </cell>
          <cell r="F2068">
            <v>12.39</v>
          </cell>
        </row>
        <row r="2069">
          <cell r="A2069" t="str">
            <v>COMP 046_SEE</v>
          </cell>
          <cell r="B2069" t="str">
            <v>CAPUZ PARA PROTEÇÃO DOS PARA RAIOS</v>
          </cell>
          <cell r="C2069" t="str">
            <v xml:space="preserve">UN </v>
          </cell>
          <cell r="D2069">
            <v>15.81</v>
          </cell>
          <cell r="E2069">
            <v>0.72</v>
          </cell>
          <cell r="F2069">
            <v>16.53</v>
          </cell>
        </row>
        <row r="2070">
          <cell r="A2070" t="str">
            <v>COMP 047_SEE</v>
          </cell>
          <cell r="B2070" t="str">
            <v>CAPUZ DE PROTEÇÃO PARA BUCHA DE TRANSFORMADOR</v>
          </cell>
          <cell r="C2070" t="str">
            <v xml:space="preserve">UN </v>
          </cell>
          <cell r="D2070">
            <v>15.81</v>
          </cell>
          <cell r="E2070">
            <v>0.72</v>
          </cell>
          <cell r="F2070">
            <v>16.53</v>
          </cell>
        </row>
        <row r="2071">
          <cell r="A2071" t="str">
            <v>COMP 048_SEE</v>
          </cell>
          <cell r="B2071" t="str">
            <v>HASTE ROSQUEADA "TIRANTE" 3/8"</v>
          </cell>
          <cell r="C2071" t="str">
            <v>M</v>
          </cell>
          <cell r="D2071">
            <v>5.38</v>
          </cell>
          <cell r="E2071">
            <v>8.64</v>
          </cell>
          <cell r="F2071">
            <v>14.02</v>
          </cell>
        </row>
        <row r="2072">
          <cell r="A2072" t="str">
            <v>COMP 049_SEE</v>
          </cell>
          <cell r="B2072" t="str">
            <v>PORCA SEXTAVADA 3/8"</v>
          </cell>
          <cell r="C2072" t="str">
            <v xml:space="preserve">UN </v>
          </cell>
          <cell r="D2072">
            <v>0.13</v>
          </cell>
          <cell r="E2072">
            <v>7.0000000000000007E-2</v>
          </cell>
          <cell r="F2072">
            <v>0.2</v>
          </cell>
        </row>
        <row r="2073">
          <cell r="A2073" t="str">
            <v>COMP 050_SEE</v>
          </cell>
          <cell r="B2073" t="str">
            <v>CABO COAXIAL RG6 PARA TV</v>
          </cell>
          <cell r="C2073" t="str">
            <v>M</v>
          </cell>
          <cell r="D2073">
            <v>0.3</v>
          </cell>
          <cell r="E2073">
            <v>1.8399999999999999</v>
          </cell>
          <cell r="F2073">
            <v>2.1399999999999997</v>
          </cell>
        </row>
        <row r="2074">
          <cell r="A2074" t="str">
            <v>COMP 055_SEE</v>
          </cell>
          <cell r="B2074" t="str">
            <v>SUBSTITUIÇÃO DE EPS DA LAJE</v>
          </cell>
          <cell r="C2074" t="str">
            <v>M2</v>
          </cell>
          <cell r="D2074">
            <v>39.799999999999997</v>
          </cell>
          <cell r="E2074">
            <v>4.0999999999999996</v>
          </cell>
          <cell r="F2074">
            <v>43.9</v>
          </cell>
        </row>
        <row r="2075">
          <cell r="A2075" t="str">
            <v>COMP 057_SEE</v>
          </cell>
          <cell r="B2075" t="str">
            <v>BUCHA DE REDUCAO SOLDAVEL LONGA 85 X 60 mm</v>
          </cell>
          <cell r="C2075" t="str">
            <v xml:space="preserve">UN </v>
          </cell>
          <cell r="D2075">
            <v>13.51</v>
          </cell>
          <cell r="E2075">
            <v>4</v>
          </cell>
          <cell r="F2075">
            <v>17.509999999999998</v>
          </cell>
        </row>
        <row r="2076">
          <cell r="A2076" t="str">
            <v>COMP 058_SEE</v>
          </cell>
          <cell r="B2076" t="str">
            <v>BUCHA REDUCAO PVC SOLD CURTA P/ AGUA FRIA PRED 85MM X 75MM</v>
          </cell>
          <cell r="C2076" t="str">
            <v xml:space="preserve">UN </v>
          </cell>
          <cell r="D2076">
            <v>9.1199999999999992</v>
          </cell>
          <cell r="E2076">
            <v>4</v>
          </cell>
          <cell r="F2076">
            <v>13.12</v>
          </cell>
        </row>
        <row r="2077">
          <cell r="A2077" t="str">
            <v>COMP 062_SEE</v>
          </cell>
          <cell r="B2077" t="str">
            <v>PIRÂMIDE EM CHAPA METÁLICA</v>
          </cell>
          <cell r="C2077" t="str">
            <v>M2</v>
          </cell>
          <cell r="D2077">
            <v>77.42</v>
          </cell>
          <cell r="E2077">
            <v>18.689999999999998</v>
          </cell>
          <cell r="F2077">
            <v>96.11</v>
          </cell>
        </row>
        <row r="2078">
          <cell r="A2078" t="str">
            <v>COMP 064_SEE</v>
          </cell>
          <cell r="B2078" t="str">
            <v>REINSTALAÇÃO DE ALAMB. TUBO IND.2#2,28 - TELA #12</v>
          </cell>
          <cell r="D2078">
            <v>7.7200000000000006</v>
          </cell>
          <cell r="E2078">
            <v>35.809999999999995</v>
          </cell>
          <cell r="F2078">
            <v>43.529999999999994</v>
          </cell>
        </row>
        <row r="2079">
          <cell r="A2079" t="str">
            <v>COMP 066_SEE</v>
          </cell>
          <cell r="B2079" t="str">
            <v>COTOVELO FERRO GALVANIZADO 90º X 1.1/4"</v>
          </cell>
          <cell r="C2079" t="str">
            <v xml:space="preserve">UN </v>
          </cell>
          <cell r="D2079">
            <v>13.34</v>
          </cell>
          <cell r="E2079">
            <v>19.87</v>
          </cell>
          <cell r="F2079">
            <v>33.21</v>
          </cell>
        </row>
        <row r="2080">
          <cell r="A2080" t="str">
            <v>COMP 071_SEE</v>
          </cell>
          <cell r="B2080" t="str">
            <v>UNIÃO COM ASSENTO MACHO FEMEA 1"</v>
          </cell>
          <cell r="C2080" t="str">
            <v xml:space="preserve">UN </v>
          </cell>
          <cell r="D2080">
            <v>17.98</v>
          </cell>
          <cell r="E2080">
            <v>8.64</v>
          </cell>
          <cell r="F2080">
            <v>26.62</v>
          </cell>
        </row>
        <row r="2081">
          <cell r="A2081" t="str">
            <v>COMP 074_SEE</v>
          </cell>
          <cell r="B2081" t="str">
            <v xml:space="preserve"> RALO SEMI-ESFERICO FoFo TP ABACAXI D = 150MM </v>
          </cell>
          <cell r="C2081" t="str">
            <v xml:space="preserve">UN </v>
          </cell>
          <cell r="D2081">
            <v>29.04</v>
          </cell>
          <cell r="E2081">
            <v>19.440000000000001</v>
          </cell>
          <cell r="F2081">
            <v>48.480000000000004</v>
          </cell>
        </row>
        <row r="2082">
          <cell r="A2082" t="str">
            <v>COMP 075_SEE</v>
          </cell>
          <cell r="B2082" t="str">
            <v>REDUCAO EXCENTRICA PVC, SERIE R, DN 150 X 100 MM, PARA ESGOTO PREDIAL</v>
          </cell>
          <cell r="C2082" t="str">
            <v xml:space="preserve">UN </v>
          </cell>
          <cell r="D2082">
            <v>31.77</v>
          </cell>
          <cell r="E2082">
            <v>11.879999999999999</v>
          </cell>
          <cell r="F2082">
            <v>43.65</v>
          </cell>
        </row>
        <row r="2083">
          <cell r="A2083" t="str">
            <v>COMP 076_SEE</v>
          </cell>
          <cell r="B2083" t="str">
            <v>CURVA FERRO GALVANIZADO 45G ROSCA MACHO/FEMEA REF. 2 1/2"</v>
          </cell>
          <cell r="C2083" t="str">
            <v xml:space="preserve">UN </v>
          </cell>
          <cell r="D2083">
            <v>94.449999999999989</v>
          </cell>
          <cell r="E2083">
            <v>19.87</v>
          </cell>
          <cell r="F2083">
            <v>114.32</v>
          </cell>
        </row>
        <row r="2084">
          <cell r="A2084" t="str">
            <v>COMP 077_SEE</v>
          </cell>
          <cell r="B2084" t="str">
            <v>UNIAO FERRO GALV C/ASSENTO CONICO BRONZE 2 1/2"</v>
          </cell>
          <cell r="C2084" t="str">
            <v xml:space="preserve">UN </v>
          </cell>
          <cell r="D2084">
            <v>136.29</v>
          </cell>
          <cell r="E2084">
            <v>8.64</v>
          </cell>
          <cell r="F2084">
            <v>144.93</v>
          </cell>
        </row>
        <row r="2085">
          <cell r="A2085" t="str">
            <v>COMP 078_SEE</v>
          </cell>
          <cell r="B2085" t="str">
            <v>TAMPÃO CEGO COM CORRENTE 1 1/2"</v>
          </cell>
          <cell r="C2085" t="str">
            <v xml:space="preserve">UN </v>
          </cell>
          <cell r="D2085">
            <v>57.39</v>
          </cell>
          <cell r="E2085">
            <v>3.75</v>
          </cell>
          <cell r="F2085">
            <v>61.14</v>
          </cell>
        </row>
        <row r="2086">
          <cell r="A2086" t="str">
            <v>COMP 079_SEE</v>
          </cell>
          <cell r="B2086" t="str">
            <v>LUVA FERRO GALVANIZADO DIAMETRO 2.1/2"</v>
          </cell>
          <cell r="C2086" t="str">
            <v xml:space="preserve">UN </v>
          </cell>
          <cell r="D2086">
            <v>6.67</v>
          </cell>
          <cell r="E2086">
            <v>10.8</v>
          </cell>
          <cell r="F2086">
            <v>17.47</v>
          </cell>
        </row>
        <row r="2087">
          <cell r="A2087" t="str">
            <v>COMP 080_SEE</v>
          </cell>
          <cell r="B2087" t="str">
            <v>BUCHA REDUCAO FERRO GALV ROSCA REF. 2 1/2"X1"</v>
          </cell>
          <cell r="C2087" t="str">
            <v xml:space="preserve">UN </v>
          </cell>
          <cell r="D2087">
            <v>23.72</v>
          </cell>
          <cell r="E2087">
            <v>6.05</v>
          </cell>
          <cell r="F2087">
            <v>29.77</v>
          </cell>
        </row>
        <row r="2088">
          <cell r="A2088" t="str">
            <v>COMP 082_SEE</v>
          </cell>
          <cell r="B2088" t="str">
            <v>CORRIMÃO PAREDE - SEDUC</v>
          </cell>
          <cell r="C2088" t="str">
            <v>M</v>
          </cell>
          <cell r="D2088">
            <v>98.559999999999988</v>
          </cell>
          <cell r="E2088">
            <v>21.6</v>
          </cell>
          <cell r="F2088">
            <v>120.16</v>
          </cell>
        </row>
        <row r="2089">
          <cell r="A2089" t="str">
            <v>COMP 083_SEE</v>
          </cell>
          <cell r="B2089" t="str">
            <v>CORRIMÃO PISO - SEDUC</v>
          </cell>
          <cell r="C2089" t="str">
            <v>M</v>
          </cell>
          <cell r="D2089">
            <v>120.30000000000001</v>
          </cell>
          <cell r="E2089">
            <v>21.6</v>
          </cell>
          <cell r="F2089">
            <v>141.9</v>
          </cell>
        </row>
        <row r="2090">
          <cell r="A2090" t="str">
            <v>COMP 084_SEE</v>
          </cell>
          <cell r="B2090" t="str">
            <v>GUARDA-CORPO COM CORRIMÃO - SEDUC</v>
          </cell>
          <cell r="C2090" t="str">
            <v>M</v>
          </cell>
          <cell r="D2090">
            <v>180.84000000000003</v>
          </cell>
          <cell r="E2090">
            <v>23.759999999999998</v>
          </cell>
          <cell r="F2090">
            <v>204.60000000000002</v>
          </cell>
        </row>
        <row r="2091">
          <cell r="A2091" t="str">
            <v>COMP 085_SEE</v>
          </cell>
          <cell r="B2091" t="str">
            <v>GUARDA-CORPO - SEDUC</v>
          </cell>
          <cell r="C2091" t="str">
            <v>M</v>
          </cell>
          <cell r="D2091">
            <v>165.29</v>
          </cell>
          <cell r="E2091">
            <v>23.759999999999998</v>
          </cell>
          <cell r="F2091">
            <v>189.04999999999998</v>
          </cell>
        </row>
        <row r="2092">
          <cell r="A2092" t="str">
            <v>COMP 086_SEE</v>
          </cell>
          <cell r="B2092" t="str">
            <v>ELEVADOR (PLATAFORMA VERTICAL) MODELO HERA OU EQUIVALENTE 02 PARADAS - CAPACIDADE 280KG (INSTALADO)</v>
          </cell>
          <cell r="C2092" t="str">
            <v xml:space="preserve">UN </v>
          </cell>
          <cell r="D2092">
            <v>37873.33</v>
          </cell>
          <cell r="E2092">
            <v>0</v>
          </cell>
          <cell r="F2092">
            <v>37873.33</v>
          </cell>
        </row>
        <row r="2093">
          <cell r="A2093" t="str">
            <v>COMP 087_SEE</v>
          </cell>
          <cell r="B2093" t="str">
            <v>REGISTRO DE GAVETA COM HASTE ASCENDENTE DE BRONZE 2 1/2"</v>
          </cell>
          <cell r="C2093" t="str">
            <v xml:space="preserve">UN </v>
          </cell>
          <cell r="D2093">
            <v>232.45999999999998</v>
          </cell>
          <cell r="E2093">
            <v>24.84</v>
          </cell>
          <cell r="F2093">
            <v>257.29999999999995</v>
          </cell>
        </row>
        <row r="2094">
          <cell r="A2094" t="str">
            <v>COMP 088_SEE</v>
          </cell>
          <cell r="B2094" t="str">
            <v>TE DE FERRO GALVANIZADO 90º X 2.1/2" X 1"</v>
          </cell>
          <cell r="C2094" t="str">
            <v xml:space="preserve">UN </v>
          </cell>
          <cell r="D2094">
            <v>71.64</v>
          </cell>
          <cell r="E2094">
            <v>13.48</v>
          </cell>
          <cell r="F2094">
            <v>85.12</v>
          </cell>
        </row>
        <row r="2095">
          <cell r="A2095" t="str">
            <v>COMP 089_SEE</v>
          </cell>
          <cell r="B2095" t="str">
            <v>TE DE REDUCAO 90 GRAUS SOLDAVEL 60 X 50 MM</v>
          </cell>
          <cell r="C2095" t="str">
            <v xml:space="preserve">UN </v>
          </cell>
          <cell r="D2095">
            <v>61.98</v>
          </cell>
          <cell r="E2095">
            <v>7.5600000000000005</v>
          </cell>
          <cell r="F2095">
            <v>69.539999999999992</v>
          </cell>
        </row>
        <row r="2096">
          <cell r="A2096" t="str">
            <v>COMP 091_SEE</v>
          </cell>
          <cell r="B2096" t="str">
            <v>RALO SEMI-ESFERICO FOFO TP ABACAXI D = 100MM</v>
          </cell>
          <cell r="C2096" t="str">
            <v xml:space="preserve">UN </v>
          </cell>
          <cell r="D2096">
            <v>12.36</v>
          </cell>
          <cell r="E2096">
            <v>19.440000000000001</v>
          </cell>
          <cell r="F2096">
            <v>31.8</v>
          </cell>
        </row>
        <row r="2097">
          <cell r="A2097" t="str">
            <v>COMP 110_SEE</v>
          </cell>
          <cell r="B2097" t="str">
            <v xml:space="preserve"> TELA GALVANIZADA - TIPO DEPLOYEE </v>
          </cell>
          <cell r="C2097" t="str">
            <v>M2</v>
          </cell>
          <cell r="D2097">
            <v>4.82</v>
          </cell>
          <cell r="E2097">
            <v>5.4</v>
          </cell>
          <cell r="F2097">
            <v>10.220000000000001</v>
          </cell>
        </row>
        <row r="2098">
          <cell r="A2098" t="str">
            <v>COMP 111_SEE</v>
          </cell>
          <cell r="B2098" t="str">
            <v>ESTACA A TRADO DIAM.60 CM S/FERRO</v>
          </cell>
          <cell r="C2098" t="str">
            <v>M</v>
          </cell>
          <cell r="D2098">
            <v>36.44</v>
          </cell>
          <cell r="E2098">
            <v>45.9</v>
          </cell>
          <cell r="F2098">
            <v>82.34</v>
          </cell>
        </row>
        <row r="2099">
          <cell r="A2099" t="str">
            <v>COMP 112_SEE</v>
          </cell>
          <cell r="B2099" t="str">
            <v>BLOCO CANALETA ESTRUTURAL 19X19X39</v>
          </cell>
          <cell r="C2099" t="str">
            <v>M2</v>
          </cell>
          <cell r="D2099">
            <v>62.4</v>
          </cell>
          <cell r="E2099">
            <v>14.83</v>
          </cell>
          <cell r="F2099">
            <v>77.23</v>
          </cell>
        </row>
        <row r="2100">
          <cell r="A2100" t="str">
            <v>COMP 121_SEE</v>
          </cell>
          <cell r="B2100" t="str">
            <v>COSTURA DE TRINCA COM TELA GALVANIZADA EM ALVENARIA</v>
          </cell>
          <cell r="C2100" t="str">
            <v>M</v>
          </cell>
          <cell r="D2100">
            <v>2.62</v>
          </cell>
          <cell r="E2100">
            <v>6.0600000000000005</v>
          </cell>
          <cell r="F2100">
            <v>8.68</v>
          </cell>
        </row>
        <row r="2101">
          <cell r="A2101" t="str">
            <v>COMP 134_SEE</v>
          </cell>
          <cell r="B2101" t="str">
            <v>PORTA DE VIDRO FOLHA DUPLA COM FERRAGENS</v>
          </cell>
          <cell r="C2101" t="str">
            <v>M2</v>
          </cell>
          <cell r="D2101">
            <v>1052.4200000000003</v>
          </cell>
          <cell r="E2101">
            <v>7.98</v>
          </cell>
          <cell r="F2101">
            <v>1060.4000000000003</v>
          </cell>
        </row>
        <row r="2102">
          <cell r="A2102" t="str">
            <v>COMP 135_SEE</v>
          </cell>
          <cell r="B2102" t="str">
            <v>CORPO DE APOIO PARA JUNTAS DE DILATAÇÃO</v>
          </cell>
          <cell r="C2102" t="str">
            <v>M</v>
          </cell>
          <cell r="D2102">
            <v>1.25</v>
          </cell>
          <cell r="E2102">
            <v>4.0199999999999996</v>
          </cell>
          <cell r="F2102">
            <v>5.27</v>
          </cell>
        </row>
        <row r="2103">
          <cell r="A2103" t="str">
            <v>COMP 164_SEE</v>
          </cell>
          <cell r="B2103" t="str">
            <v>CURVA HORIZONTAL 45 'U' PERFURADO 200X50MM</v>
          </cell>
          <cell r="C2103" t="str">
            <v xml:space="preserve">UN </v>
          </cell>
          <cell r="D2103">
            <v>27.42</v>
          </cell>
          <cell r="E2103">
            <v>6.4799999999999995</v>
          </cell>
          <cell r="F2103">
            <v>33.9</v>
          </cell>
        </row>
        <row r="2104">
          <cell r="A2104" t="str">
            <v>COMP 166_SEE</v>
          </cell>
          <cell r="B2104" t="str">
            <v>ELETROCALHA CH.Aº PRE ZN. FOGO "C" C/ABAS 100X50 MM S/TAMPA</v>
          </cell>
          <cell r="C2104" t="str">
            <v>M</v>
          </cell>
          <cell r="D2104">
            <v>22.58</v>
          </cell>
          <cell r="E2104">
            <v>8.64</v>
          </cell>
          <cell r="F2104">
            <v>31.22</v>
          </cell>
        </row>
        <row r="2105">
          <cell r="A2105" t="str">
            <v>COMP 167_SEE</v>
          </cell>
          <cell r="B2105" t="str">
            <v>ELETROCALHA CH.Aº PRE ZN. FOGO "C" C/ABAS 200X50 MM S/TAMPA</v>
          </cell>
          <cell r="C2105" t="str">
            <v>M</v>
          </cell>
          <cell r="D2105">
            <v>33.19</v>
          </cell>
          <cell r="E2105">
            <v>9.7200000000000006</v>
          </cell>
          <cell r="F2105">
            <v>42.91</v>
          </cell>
        </row>
        <row r="2106">
          <cell r="A2106" t="str">
            <v>COMP 169_SEE</v>
          </cell>
          <cell r="B2106" t="str">
            <v>EMENDA INTERNA P/ELETROCALHA (100 X 50 mm)</v>
          </cell>
          <cell r="C2106" t="str">
            <v xml:space="preserve">UN </v>
          </cell>
          <cell r="D2106">
            <v>3.04</v>
          </cell>
          <cell r="E2106">
            <v>4.32</v>
          </cell>
          <cell r="F2106">
            <v>7.36</v>
          </cell>
        </row>
        <row r="2107">
          <cell r="A2107" t="str">
            <v>COMP 170_SEE</v>
          </cell>
          <cell r="B2107" t="str">
            <v>EMENDA INTERNA P/ELETROCALHA (200 X 50 mm)</v>
          </cell>
          <cell r="C2107" t="str">
            <v xml:space="preserve">UN </v>
          </cell>
          <cell r="D2107">
            <v>5.28</v>
          </cell>
          <cell r="E2107">
            <v>5.4</v>
          </cell>
          <cell r="F2107">
            <v>10.68</v>
          </cell>
        </row>
        <row r="2108">
          <cell r="A2108" t="str">
            <v>COMP 172_SEE</v>
          </cell>
          <cell r="B2108" t="str">
            <v>GANCHO VERTICAL PARA ELETROCALHA 100 X 50 MM</v>
          </cell>
          <cell r="C2108" t="str">
            <v xml:space="preserve">UN </v>
          </cell>
          <cell r="D2108">
            <v>2.64</v>
          </cell>
          <cell r="E2108">
            <v>7.5600000000000005</v>
          </cell>
          <cell r="F2108">
            <v>10.200000000000001</v>
          </cell>
        </row>
        <row r="2109">
          <cell r="A2109" t="str">
            <v>COMP 173_SEE</v>
          </cell>
          <cell r="B2109" t="str">
            <v>GANCHO VERTICAL PARA ELETROCALHA 200 X 50 MM</v>
          </cell>
          <cell r="C2109" t="str">
            <v xml:space="preserve">UN </v>
          </cell>
          <cell r="D2109">
            <v>4.5199999999999996</v>
          </cell>
          <cell r="E2109">
            <v>7.5600000000000005</v>
          </cell>
          <cell r="F2109">
            <v>12.08</v>
          </cell>
        </row>
        <row r="2110">
          <cell r="A2110" t="str">
            <v>COMP 179_SEE</v>
          </cell>
          <cell r="B2110" t="str">
            <v>TAMPA PARA ELETROCALHA 100 X 50 MM</v>
          </cell>
          <cell r="C2110" t="str">
            <v>M</v>
          </cell>
          <cell r="D2110">
            <v>5.51</v>
          </cell>
          <cell r="E2110">
            <v>5.4</v>
          </cell>
          <cell r="F2110">
            <v>10.91</v>
          </cell>
        </row>
        <row r="2111">
          <cell r="A2111" t="str">
            <v>COMP 180_SEE</v>
          </cell>
          <cell r="B2111" t="str">
            <v>TAMPA PARA ELETROCALHA 200 X 50 MM</v>
          </cell>
          <cell r="C2111" t="str">
            <v>M</v>
          </cell>
          <cell r="D2111">
            <v>8.86</v>
          </cell>
          <cell r="E2111">
            <v>6.4799999999999995</v>
          </cell>
          <cell r="F2111">
            <v>15.34</v>
          </cell>
        </row>
        <row r="2112">
          <cell r="A2112" t="str">
            <v>COMP 181_SEE</v>
          </cell>
          <cell r="B2112" t="str">
            <v>CURVA HORIZONTAL 90 'U' PERFURADO 100X50MM</v>
          </cell>
          <cell r="C2112" t="str">
            <v xml:space="preserve">UN </v>
          </cell>
          <cell r="D2112">
            <v>14.34</v>
          </cell>
          <cell r="E2112">
            <v>6.4799999999999995</v>
          </cell>
          <cell r="F2112">
            <v>20.82</v>
          </cell>
        </row>
        <row r="2113">
          <cell r="A2113" t="str">
            <v>COMP 184_SEE</v>
          </cell>
          <cell r="B2113" t="str">
            <v>REDUÇÃO À DIREITA 'U' PERFURADO 200X50X100MM</v>
          </cell>
          <cell r="C2113" t="str">
            <v xml:space="preserve">UN </v>
          </cell>
          <cell r="D2113">
            <v>25.89</v>
          </cell>
          <cell r="E2113">
            <v>10.15</v>
          </cell>
          <cell r="F2113">
            <v>36.04</v>
          </cell>
        </row>
        <row r="2114">
          <cell r="A2114" t="str">
            <v>COMP 186_SEE</v>
          </cell>
          <cell r="B2114" t="str">
            <v>BOTOEIRA BOMBA DE INCÊNDIO C/ MARTELO CONVENCIONAL/ ANALÓGICA</v>
          </cell>
          <cell r="C2114" t="str">
            <v xml:space="preserve">UN </v>
          </cell>
          <cell r="D2114">
            <v>63.5</v>
          </cell>
          <cell r="E2114">
            <v>21.6</v>
          </cell>
          <cell r="F2114">
            <v>85.1</v>
          </cell>
        </row>
        <row r="2115">
          <cell r="A2115" t="str">
            <v>COMP 188_SEE</v>
          </cell>
          <cell r="B2115" t="str">
            <v>ACIONADOR MANUAL DE ALARME</v>
          </cell>
          <cell r="C2115" t="str">
            <v xml:space="preserve">UN </v>
          </cell>
          <cell r="D2115">
            <v>83.33</v>
          </cell>
          <cell r="E2115">
            <v>17.28</v>
          </cell>
          <cell r="F2115">
            <v>100.61</v>
          </cell>
        </row>
        <row r="2116">
          <cell r="A2116" t="str">
            <v>COMP 190_SEE</v>
          </cell>
          <cell r="B2116" t="str">
            <v>CENTRAL DE DETECÇÃO E ALARME DE 40 SETORES COM BATERIA</v>
          </cell>
          <cell r="C2116" t="str">
            <v xml:space="preserve">UN </v>
          </cell>
          <cell r="D2116">
            <v>963.33</v>
          </cell>
          <cell r="E2116">
            <v>172.8</v>
          </cell>
          <cell r="F2116">
            <v>1136.1300000000001</v>
          </cell>
        </row>
        <row r="2117">
          <cell r="A2117" t="str">
            <v>COMP 192_SEE</v>
          </cell>
          <cell r="B2117" t="str">
            <v>FOSSA SEPTICA 20.000 LITROS COM IMPERMEABILIZAÇÃO</v>
          </cell>
          <cell r="C2117" t="str">
            <v xml:space="preserve">UN </v>
          </cell>
          <cell r="D2117">
            <v>6728.4700000000012</v>
          </cell>
          <cell r="E2117">
            <v>6359.6</v>
          </cell>
          <cell r="F2117">
            <v>13088.070000000002</v>
          </cell>
        </row>
        <row r="2118">
          <cell r="A2118" t="str">
            <v>COMP 193_SEE</v>
          </cell>
          <cell r="B2118" t="str">
            <v>SUMIDOURO D:3,50 PROF.6,0 M</v>
          </cell>
          <cell r="C2118" t="str">
            <v xml:space="preserve">UN </v>
          </cell>
          <cell r="D2118">
            <v>1554.6</v>
          </cell>
          <cell r="E2118">
            <v>3769.3699999999994</v>
          </cell>
          <cell r="F2118">
            <v>5323.9699999999993</v>
          </cell>
        </row>
        <row r="2119">
          <cell r="A2119" t="str">
            <v>COMP 194_SEE</v>
          </cell>
          <cell r="B2119" t="str">
            <v>TAMPÃO CEGO COM CORRENTE 1.1/2"</v>
          </cell>
          <cell r="C2119" t="str">
            <v xml:space="preserve">UN </v>
          </cell>
          <cell r="D2119">
            <v>57.39</v>
          </cell>
          <cell r="E2119">
            <v>2.0099999999999998</v>
          </cell>
          <cell r="F2119">
            <v>59.4</v>
          </cell>
        </row>
        <row r="2120">
          <cell r="A2120" t="str">
            <v>COMP 196_SEE</v>
          </cell>
          <cell r="B2120" t="str">
            <v>COMPL. DE MURO DE ALV. DE TIJ. FURADO - 1/2 VEZ - C/ CHP. PEDRISCO - H=0,50 M</v>
          </cell>
          <cell r="C2120" t="str">
            <v>M</v>
          </cell>
          <cell r="D2120">
            <v>16.540000000000003</v>
          </cell>
          <cell r="E2120">
            <v>12.26</v>
          </cell>
          <cell r="F2120">
            <v>28.800000000000004</v>
          </cell>
        </row>
        <row r="2121">
          <cell r="A2121" t="str">
            <v>COMP 199_SEE</v>
          </cell>
          <cell r="B2121" t="str">
            <v>ESTACA A TRADO DIAM.40 CM S/FERRO</v>
          </cell>
          <cell r="C2121" t="str">
            <v>M</v>
          </cell>
          <cell r="D2121">
            <v>39.129999999999995</v>
          </cell>
          <cell r="E2121">
            <v>13.690000000000001</v>
          </cell>
          <cell r="F2121">
            <v>52.819999999999993</v>
          </cell>
        </row>
        <row r="2122">
          <cell r="A2122" t="str">
            <v>COMP 201_SEE</v>
          </cell>
          <cell r="B2122" t="str">
            <v>ESTACA A TRADO DIAM.50 CM S/FERRO</v>
          </cell>
          <cell r="C2122" t="str">
            <v>M</v>
          </cell>
          <cell r="D2122">
            <v>25.29</v>
          </cell>
          <cell r="E2122">
            <v>31.87</v>
          </cell>
          <cell r="F2122">
            <v>57.16</v>
          </cell>
        </row>
        <row r="2123">
          <cell r="A2123" t="str">
            <v>COMP 204_SEE</v>
          </cell>
          <cell r="B2123" t="str">
            <v>TE HORIZONTAL 90 'U' PERFURADO 200X50MM</v>
          </cell>
          <cell r="C2123" t="str">
            <v xml:space="preserve">UN </v>
          </cell>
          <cell r="D2123">
            <v>37.090000000000003</v>
          </cell>
          <cell r="E2123">
            <v>10.15</v>
          </cell>
          <cell r="F2123">
            <v>47.24</v>
          </cell>
        </row>
        <row r="2124">
          <cell r="A2124" t="str">
            <v>COMP 205_SEE</v>
          </cell>
          <cell r="B2124" t="str">
            <v>LAVATÓRIO DE CANTO SUSPENSO COM MESA SEM COLUNA, BRANCO GELO, L76 DECA</v>
          </cell>
          <cell r="C2124" t="str">
            <v xml:space="preserve">UN </v>
          </cell>
          <cell r="D2124">
            <v>169.07</v>
          </cell>
          <cell r="E2124">
            <v>12.53</v>
          </cell>
          <cell r="F2124">
            <v>181.6</v>
          </cell>
        </row>
        <row r="2125">
          <cell r="A2125" t="str">
            <v>COMP 206_SEE</v>
          </cell>
          <cell r="B2125" t="str">
            <v>BANCO ARTICULADO PARA BANHO, EM ACO INOX POLIDO, 70* CM X 45* CM</v>
          </cell>
          <cell r="C2125" t="str">
            <v xml:space="preserve">UN </v>
          </cell>
          <cell r="D2125">
            <v>668.49</v>
          </cell>
          <cell r="E2125">
            <v>21.6</v>
          </cell>
          <cell r="F2125">
            <v>690.09</v>
          </cell>
        </row>
        <row r="2126">
          <cell r="A2126" t="str">
            <v>COMP 208_SEE</v>
          </cell>
          <cell r="B2126" t="str">
            <v>MICTÓRIO COM SIFÃO INTEGRADO BRANCO GELO, CODIGO M715, DECA OU EQUIVALENTE</v>
          </cell>
          <cell r="C2126" t="str">
            <v xml:space="preserve">UN </v>
          </cell>
          <cell r="D2126">
            <v>249.91</v>
          </cell>
          <cell r="E2126">
            <v>10.8</v>
          </cell>
          <cell r="F2126">
            <v>260.70999999999998</v>
          </cell>
        </row>
        <row r="2127">
          <cell r="A2127" t="str">
            <v>COMP 209_SEE</v>
          </cell>
          <cell r="B2127" t="str">
            <v>TOALHEIRO PLÁSTICO TIPO DISPENSER PARA PAPEL TOALHA INTERFOLHADO</v>
          </cell>
          <cell r="C2127" t="str">
            <v xml:space="preserve">UN </v>
          </cell>
          <cell r="D2127">
            <v>52.739999999999995</v>
          </cell>
          <cell r="E2127">
            <v>5.4</v>
          </cell>
          <cell r="F2127">
            <v>58.139999999999993</v>
          </cell>
        </row>
        <row r="2128">
          <cell r="A2128" t="str">
            <v>COMP 210_SEE</v>
          </cell>
          <cell r="B2128" t="str">
            <v>REGULADOR DE 1º ESTÁGIO 60KG/H MODELO AP-40  COM MANÔMETRO</v>
          </cell>
          <cell r="C2128" t="str">
            <v xml:space="preserve">UN </v>
          </cell>
          <cell r="D2128">
            <v>206.37</v>
          </cell>
          <cell r="E2128">
            <v>24.84</v>
          </cell>
          <cell r="F2128">
            <v>231.21</v>
          </cell>
        </row>
        <row r="2129">
          <cell r="A2129" t="str">
            <v>COMP 211_SEE</v>
          </cell>
          <cell r="B2129" t="str">
            <v>REGULADOR DE 2º ESTÁGIO 5KG/H</v>
          </cell>
          <cell r="C2129" t="str">
            <v xml:space="preserve">UN </v>
          </cell>
          <cell r="D2129">
            <v>60.62</v>
          </cell>
          <cell r="E2129">
            <v>24.84</v>
          </cell>
          <cell r="F2129">
            <v>85.46</v>
          </cell>
        </row>
        <row r="2130">
          <cell r="A2130" t="str">
            <v>COMP 212_SEE</v>
          </cell>
          <cell r="B2130" t="str">
            <v>NIPLE DE REDUÇÃO 1/2" X 1/4" BSP</v>
          </cell>
          <cell r="C2130" t="str">
            <v xml:space="preserve">UN </v>
          </cell>
          <cell r="D2130">
            <v>6.05</v>
          </cell>
          <cell r="E2130">
            <v>3.45</v>
          </cell>
          <cell r="F2130">
            <v>9.5</v>
          </cell>
        </row>
        <row r="2131">
          <cell r="A2131" t="str">
            <v>COMP 213_SEE</v>
          </cell>
          <cell r="B2131" t="str">
            <v>NIPLE DE REDUÇÃO 3/4" X 1/2" BSP</v>
          </cell>
          <cell r="C2131" t="str">
            <v xml:space="preserve">UN </v>
          </cell>
          <cell r="D2131">
            <v>9.7100000000000009</v>
          </cell>
          <cell r="E2131">
            <v>3.45</v>
          </cell>
          <cell r="F2131">
            <v>13.16</v>
          </cell>
        </row>
        <row r="2132">
          <cell r="A2132" t="str">
            <v>COMP 214_SEE</v>
          </cell>
          <cell r="B2132" t="str">
            <v>COBERTURA EM TELHA TRANSLÚCIDA TRAPEZOIDAL</v>
          </cell>
          <cell r="C2132" t="str">
            <v>M2</v>
          </cell>
          <cell r="D2132">
            <v>212.57</v>
          </cell>
          <cell r="E2132">
            <v>3.46</v>
          </cell>
          <cell r="F2132">
            <v>216.03</v>
          </cell>
        </row>
        <row r="2133">
          <cell r="A2133" t="str">
            <v>COMP 221_SEE</v>
          </cell>
          <cell r="B2133" t="str">
            <v>CONJUNTO MOTOR-BOMBA ELÉTRICA TRIFÁSICO 380/220 V PARA VZ= 23,00 M3/H, HM= 33,37 M POTÊNCIA= 04 CV</v>
          </cell>
          <cell r="C2133" t="str">
            <v xml:space="preserve">UN </v>
          </cell>
          <cell r="D2133">
            <v>3100</v>
          </cell>
          <cell r="E2133">
            <v>172.8</v>
          </cell>
          <cell r="F2133">
            <v>3272.8</v>
          </cell>
        </row>
        <row r="2134">
          <cell r="A2134" t="str">
            <v>COMP 222_SEE</v>
          </cell>
          <cell r="B2134" t="str">
            <v>CONECTOR DE TV TIPO "F"</v>
          </cell>
          <cell r="C2134" t="str">
            <v xml:space="preserve">UN </v>
          </cell>
          <cell r="D2134">
            <v>1.81</v>
          </cell>
          <cell r="E2134">
            <v>0.67</v>
          </cell>
          <cell r="F2134">
            <v>2.48</v>
          </cell>
        </row>
        <row r="2135">
          <cell r="A2135" t="str">
            <v>COMP 229_SEE</v>
          </cell>
          <cell r="B2135" t="str">
            <v>CAIXA PARA HIDROMETRO CONCRETO PRE-MOLDADO</v>
          </cell>
          <cell r="C2135" t="str">
            <v xml:space="preserve">UN </v>
          </cell>
          <cell r="D2135">
            <v>63.99</v>
          </cell>
          <cell r="E2135">
            <v>64.800000000000011</v>
          </cell>
          <cell r="F2135">
            <v>128.79000000000002</v>
          </cell>
        </row>
        <row r="2136">
          <cell r="A2136" t="str">
            <v>COMP 230_SEE</v>
          </cell>
          <cell r="B2136" t="str">
            <v>HIDROMETRO 20,0 M3/H DN 1 1/2"</v>
          </cell>
          <cell r="C2136" t="str">
            <v xml:space="preserve">UN </v>
          </cell>
          <cell r="D2136">
            <v>860.31000000000006</v>
          </cell>
          <cell r="E2136">
            <v>25.919999999999998</v>
          </cell>
          <cell r="F2136">
            <v>886.23</v>
          </cell>
        </row>
        <row r="2137">
          <cell r="A2137" t="str">
            <v>COMP 235_SEE</v>
          </cell>
          <cell r="B2137" t="str">
            <v>PLACA DE SINALIZAÇÃO EM PVC COD 01 - (300X300) PROIBIDO FUMAR</v>
          </cell>
          <cell r="C2137" t="str">
            <v xml:space="preserve">UN </v>
          </cell>
          <cell r="D2137">
            <v>24.529999999999998</v>
          </cell>
          <cell r="E2137">
            <v>0.74</v>
          </cell>
          <cell r="F2137">
            <v>25.269999999999996</v>
          </cell>
        </row>
        <row r="2138">
          <cell r="A2138" t="str">
            <v>COMP 236_SEE</v>
          </cell>
          <cell r="B2138" t="str">
            <v>PLACA DE SINALIZAÇÃO EM PVC COD 06 - (300X300) PERIGO INFLAMÁVEL</v>
          </cell>
          <cell r="C2138" t="str">
            <v xml:space="preserve">UN </v>
          </cell>
          <cell r="D2138">
            <v>24.529999999999998</v>
          </cell>
          <cell r="E2138">
            <v>0.74</v>
          </cell>
          <cell r="F2138">
            <v>25.269999999999996</v>
          </cell>
        </row>
        <row r="2139">
          <cell r="A2139" t="str">
            <v>COMP 237_SEE</v>
          </cell>
          <cell r="B2139" t="str">
            <v>FITA ANTICORROSIVA</v>
          </cell>
          <cell r="C2139" t="str">
            <v>M</v>
          </cell>
          <cell r="D2139">
            <v>6.82</v>
          </cell>
          <cell r="E2139">
            <v>4.32</v>
          </cell>
          <cell r="F2139">
            <v>11.14</v>
          </cell>
        </row>
        <row r="2140">
          <cell r="A2140" t="str">
            <v>COMP 239_SEE</v>
          </cell>
          <cell r="B2140" t="str">
            <v>SUPORTE DE PAREDE PARA ELETROCALHA</v>
          </cell>
          <cell r="C2140" t="str">
            <v xml:space="preserve">UN </v>
          </cell>
          <cell r="D2140">
            <v>37.15</v>
          </cell>
          <cell r="E2140">
            <v>7.5600000000000005</v>
          </cell>
          <cell r="F2140">
            <v>44.71</v>
          </cell>
        </row>
        <row r="2141">
          <cell r="A2141" t="str">
            <v>COMP 240_SEE</v>
          </cell>
          <cell r="B2141" t="str">
            <v>GRADIL  PRÉ-FABRICADO,CONFORME PROJETO DE ARQUITETURA</v>
          </cell>
          <cell r="C2141" t="str">
            <v>M2</v>
          </cell>
          <cell r="D2141">
            <v>206.06</v>
          </cell>
          <cell r="E2141">
            <v>27.72</v>
          </cell>
          <cell r="F2141">
            <v>233.78</v>
          </cell>
        </row>
        <row r="2142">
          <cell r="A2142" t="str">
            <v>COMP 277_SEE</v>
          </cell>
          <cell r="B2142" t="str">
            <v>MARCAÇÃO NO PISO - 1X1 M PARA EXTINTOR</v>
          </cell>
          <cell r="C2142" t="str">
            <v>M2</v>
          </cell>
          <cell r="D2142">
            <v>28.38</v>
          </cell>
          <cell r="E2142">
            <v>0.27</v>
          </cell>
          <cell r="F2142">
            <v>28.65</v>
          </cell>
        </row>
        <row r="2143">
          <cell r="A2143" t="str">
            <v>COMP 299_SEE</v>
          </cell>
          <cell r="B2143" t="str">
            <v>ISOLADOR EPOXI 40X40MM COM ROSCA DE 3/8"</v>
          </cell>
          <cell r="C2143" t="str">
            <v xml:space="preserve">UN </v>
          </cell>
          <cell r="D2143">
            <v>12.95</v>
          </cell>
          <cell r="E2143">
            <v>6.4799999999999995</v>
          </cell>
          <cell r="F2143">
            <v>19.43</v>
          </cell>
        </row>
        <row r="2144">
          <cell r="A2144" t="str">
            <v>COMP 300_SEE</v>
          </cell>
          <cell r="B2144" t="str">
            <v>JUNÇÃO TIPO 'I' PARA PERFILADO 38X38MM</v>
          </cell>
          <cell r="C2144" t="str">
            <v xml:space="preserve">UN </v>
          </cell>
          <cell r="D2144">
            <v>1.8</v>
          </cell>
          <cell r="E2144">
            <v>3.67</v>
          </cell>
          <cell r="F2144">
            <v>5.47</v>
          </cell>
        </row>
        <row r="2145">
          <cell r="A2145" t="str">
            <v>COMP 301_SEE</v>
          </cell>
          <cell r="B2145" t="str">
            <v>JUNÇÃO TIPO 'L' PARA PERFILADO 38X38MM</v>
          </cell>
          <cell r="C2145" t="str">
            <v xml:space="preserve">UN </v>
          </cell>
          <cell r="D2145">
            <v>2.65</v>
          </cell>
          <cell r="E2145">
            <v>3.67</v>
          </cell>
          <cell r="F2145">
            <v>6.32</v>
          </cell>
        </row>
        <row r="2146">
          <cell r="A2146" t="str">
            <v>COMP 302_SEE</v>
          </cell>
          <cell r="B2146" t="str">
            <v>LUVA DE BORRACHA ISOLAÇÃO 20KV</v>
          </cell>
          <cell r="C2146" t="str">
            <v xml:space="preserve">UN </v>
          </cell>
          <cell r="D2146">
            <v>630.6</v>
          </cell>
          <cell r="E2146">
            <v>0</v>
          </cell>
          <cell r="F2146">
            <v>630.6</v>
          </cell>
        </row>
        <row r="2147">
          <cell r="A2147" t="str">
            <v>COMP 303_SEE</v>
          </cell>
          <cell r="B2147" t="str">
            <v>LUVA DE RASPA PARA PROTEÇÃO DE LUVA DE BORRACHA</v>
          </cell>
          <cell r="C2147" t="str">
            <v xml:space="preserve">UN </v>
          </cell>
          <cell r="D2147">
            <v>47.24</v>
          </cell>
          <cell r="E2147">
            <v>0</v>
          </cell>
          <cell r="F2147">
            <v>47.24</v>
          </cell>
        </row>
        <row r="2148">
          <cell r="A2148" t="str">
            <v>COMP 304_SEE</v>
          </cell>
          <cell r="B2148" t="str">
            <v>BLOCO AUTÔNOMO 45 A/H</v>
          </cell>
          <cell r="C2148" t="str">
            <v xml:space="preserve">UN </v>
          </cell>
          <cell r="D2148">
            <v>157.08000000000001</v>
          </cell>
          <cell r="E2148">
            <v>21.6</v>
          </cell>
          <cell r="F2148">
            <v>178.68</v>
          </cell>
        </row>
        <row r="2149">
          <cell r="A2149" t="str">
            <v>COMP 305_SEE</v>
          </cell>
          <cell r="B2149" t="str">
            <v xml:space="preserve">ELETRODUTO PEAD CORRUGADO 4" </v>
          </cell>
          <cell r="C2149" t="str">
            <v>M</v>
          </cell>
          <cell r="D2149">
            <v>8.94</v>
          </cell>
          <cell r="E2149">
            <v>17.28</v>
          </cell>
          <cell r="F2149">
            <v>26.22</v>
          </cell>
        </row>
        <row r="2150">
          <cell r="A2150" t="str">
            <v>COMP 307_SEE</v>
          </cell>
          <cell r="B2150" t="str">
            <v>NO BREAK DE 1000VA-220V COM AUTONOMIA MÍNIMA DE 2 HORAS</v>
          </cell>
          <cell r="C2150" t="str">
            <v xml:space="preserve">UN </v>
          </cell>
          <cell r="D2150">
            <v>1667.01</v>
          </cell>
          <cell r="E2150">
            <v>6.4799999999999995</v>
          </cell>
          <cell r="F2150">
            <v>1673.49</v>
          </cell>
        </row>
        <row r="2151">
          <cell r="A2151" t="str">
            <v>COMP 308_SEE</v>
          </cell>
          <cell r="B2151" t="str">
            <v>PLACA DE ADVERTÊNCIA - 'SOMENTE PESSOAL AUTORIZADO'</v>
          </cell>
          <cell r="C2151" t="str">
            <v xml:space="preserve">UN </v>
          </cell>
          <cell r="D2151">
            <v>50.24</v>
          </cell>
          <cell r="E2151">
            <v>3.28</v>
          </cell>
          <cell r="F2151">
            <v>53.52</v>
          </cell>
        </row>
        <row r="2152">
          <cell r="A2152" t="str">
            <v>COMP 309_SEE</v>
          </cell>
          <cell r="B2152" t="str">
            <v>PLACA DE ADVERTÊNCIA - 'PERIGO - ALTA TENSÃO'</v>
          </cell>
          <cell r="C2152" t="str">
            <v xml:space="preserve">UN </v>
          </cell>
          <cell r="D2152">
            <v>51.74</v>
          </cell>
          <cell r="E2152">
            <v>3.28</v>
          </cell>
          <cell r="F2152">
            <v>55.02</v>
          </cell>
        </row>
        <row r="2153">
          <cell r="A2153" t="str">
            <v>COMP 310_SEE</v>
          </cell>
          <cell r="B2153" t="str">
            <v>PERFILADO LISO 38x38x6000MM - CHAPA 18</v>
          </cell>
          <cell r="C2153" t="str">
            <v xml:space="preserve">UN </v>
          </cell>
          <cell r="D2153">
            <v>12.56</v>
          </cell>
          <cell r="E2153">
            <v>13.83</v>
          </cell>
          <cell r="F2153">
            <v>26.39</v>
          </cell>
        </row>
        <row r="2154">
          <cell r="A2154" t="str">
            <v>COMP 311_SEE</v>
          </cell>
          <cell r="B2154" t="str">
            <v>SAÍDA LATERAL DE PERFILADO PARA ELETRODUTO DE 3/4"</v>
          </cell>
          <cell r="C2154" t="str">
            <v xml:space="preserve">UN </v>
          </cell>
          <cell r="D2154">
            <v>1.75</v>
          </cell>
          <cell r="E2154">
            <v>10.8</v>
          </cell>
          <cell r="F2154">
            <v>12.55</v>
          </cell>
        </row>
        <row r="2155">
          <cell r="A2155" t="str">
            <v>COMP 312_SEE</v>
          </cell>
          <cell r="B2155" t="str">
            <v>TAMPÃO DE FERRO FUNDIDO T-16</v>
          </cell>
          <cell r="C2155" t="str">
            <v xml:space="preserve">UN </v>
          </cell>
          <cell r="D2155">
            <v>37.11</v>
          </cell>
          <cell r="E2155">
            <v>8.75</v>
          </cell>
          <cell r="F2155">
            <v>45.86</v>
          </cell>
        </row>
        <row r="2156">
          <cell r="A2156" t="str">
            <v>COMP 313_SEE</v>
          </cell>
          <cell r="B2156" t="str">
            <v>TAPETE DE BORRACHA PARA ISOLAÇÃO - 1000x1000x6MM</v>
          </cell>
          <cell r="C2156" t="str">
            <v xml:space="preserve">UN </v>
          </cell>
          <cell r="D2156">
            <v>523.92999999999995</v>
          </cell>
          <cell r="E2156">
            <v>0</v>
          </cell>
          <cell r="F2156">
            <v>523.92999999999995</v>
          </cell>
        </row>
        <row r="2157">
          <cell r="A2157" t="str">
            <v>COMP 316_SEE</v>
          </cell>
          <cell r="B2157" t="str">
            <v>UNIDUT MÚLTIPLO DE 3/4"</v>
          </cell>
          <cell r="C2157" t="str">
            <v xml:space="preserve">UN </v>
          </cell>
          <cell r="D2157">
            <v>1.42</v>
          </cell>
          <cell r="E2157">
            <v>2.16</v>
          </cell>
          <cell r="F2157">
            <v>3.58</v>
          </cell>
        </row>
        <row r="2158">
          <cell r="A2158" t="str">
            <v>COMP 317_SEE</v>
          </cell>
          <cell r="B2158" t="str">
            <v>UNIDUT RETO DE 3/4"</v>
          </cell>
          <cell r="C2158" t="str">
            <v xml:space="preserve">UN </v>
          </cell>
          <cell r="D2158">
            <v>2.33</v>
          </cell>
          <cell r="E2158">
            <v>2.16</v>
          </cell>
          <cell r="F2158">
            <v>4.49</v>
          </cell>
        </row>
        <row r="2159">
          <cell r="A2159" t="str">
            <v>COMP 318_SEE</v>
          </cell>
          <cell r="B2159" t="str">
            <v>TERMINAL DE COMPRESSÃO DE 185MM2</v>
          </cell>
          <cell r="C2159" t="str">
            <v xml:space="preserve">UN </v>
          </cell>
          <cell r="D2159">
            <v>71.599999999999994</v>
          </cell>
          <cell r="E2159">
            <v>30.240000000000002</v>
          </cell>
          <cell r="F2159">
            <v>101.84</v>
          </cell>
        </row>
        <row r="2160">
          <cell r="A2160" t="str">
            <v>COMP 319_SEE</v>
          </cell>
          <cell r="B2160" t="str">
            <v>BARRAMENTO CHATO DE COBRE ELETROLÍTICO 350 X 50 X 6MM</v>
          </cell>
          <cell r="C2160" t="str">
            <v xml:space="preserve">UN </v>
          </cell>
          <cell r="D2160">
            <v>844.05</v>
          </cell>
          <cell r="E2160">
            <v>43.2</v>
          </cell>
          <cell r="F2160">
            <v>887.25</v>
          </cell>
        </row>
        <row r="2161">
          <cell r="A2161" t="str">
            <v>COMP 320_SEE</v>
          </cell>
          <cell r="B2161" t="str">
            <v>CAIXA DE MADEIRA PARA ACONDICIONAMENTO DA LUVA DE BORRACHA</v>
          </cell>
          <cell r="C2161" t="str">
            <v xml:space="preserve">UN </v>
          </cell>
          <cell r="D2161">
            <v>93</v>
          </cell>
          <cell r="E2161">
            <v>10.8</v>
          </cell>
          <cell r="F2161">
            <v>103.8</v>
          </cell>
        </row>
        <row r="2162">
          <cell r="A2162" t="str">
            <v>COMP 326_SEE</v>
          </cell>
          <cell r="B2162" t="str">
            <v>GRANITINA 8MM FUNDIDA SEM CONTRAPISO (1CI:3ARML) E=2CM E JUNTA PLÁSTICA 27MM</v>
          </cell>
          <cell r="C2162" t="str">
            <v>M2</v>
          </cell>
          <cell r="D2162">
            <v>40.92</v>
          </cell>
          <cell r="E2162">
            <v>8.620000000000001</v>
          </cell>
          <cell r="F2162">
            <v>49.540000000000006</v>
          </cell>
        </row>
        <row r="2163">
          <cell r="A2163" t="str">
            <v>COMP 327_SEE</v>
          </cell>
          <cell r="B2163" t="str">
            <v>PISO EM CERAMICA PEI-5 SEM CONTRAPISO (1CI:3ARML) E ARGAMASSA COLANTE</v>
          </cell>
          <cell r="C2163" t="str">
            <v>M2</v>
          </cell>
          <cell r="D2163">
            <v>23.77</v>
          </cell>
          <cell r="E2163">
            <v>13.030000000000001</v>
          </cell>
          <cell r="F2163">
            <v>36.799999999999997</v>
          </cell>
        </row>
        <row r="2164">
          <cell r="A2164" t="str">
            <v>COMP 328_SEE</v>
          </cell>
          <cell r="B2164" t="str">
            <v>GRANITINA 8MM FUNDIDA SEM CONTRAPISO (1CI:3ARML) E=2CM E JUNTA PLÁSTICA 27MM (COM ÓXIDO DE FERRO)</v>
          </cell>
          <cell r="C2164" t="str">
            <v>M2</v>
          </cell>
          <cell r="D2164">
            <v>47.18</v>
          </cell>
          <cell r="E2164">
            <v>0</v>
          </cell>
          <cell r="F2164">
            <v>47.18</v>
          </cell>
        </row>
        <row r="2165">
          <cell r="A2165" t="str">
            <v>COMP 330_SEE</v>
          </cell>
          <cell r="B2165" t="str">
            <v>LUVA SIMPLES 1"</v>
          </cell>
          <cell r="C2165" t="str">
            <v xml:space="preserve">UN </v>
          </cell>
          <cell r="D2165">
            <v>7.02</v>
          </cell>
          <cell r="E2165">
            <v>7.5600000000000005</v>
          </cell>
          <cell r="F2165">
            <v>14.58</v>
          </cell>
        </row>
        <row r="2166">
          <cell r="A2166" t="str">
            <v>COMP 331_SEE</v>
          </cell>
          <cell r="B2166" t="str">
            <v>VALVULA PÉ DE CRIVO 1.1/4"</v>
          </cell>
          <cell r="C2166" t="str">
            <v xml:space="preserve">UN </v>
          </cell>
          <cell r="D2166">
            <v>53.74</v>
          </cell>
          <cell r="E2166">
            <v>11.879999999999999</v>
          </cell>
          <cell r="F2166">
            <v>65.62</v>
          </cell>
        </row>
        <row r="2167">
          <cell r="A2167" t="str">
            <v>COMP 334_SEE</v>
          </cell>
          <cell r="B2167" t="str">
            <v>ALVENARIA DE BLOCO DE CONCRETO ESTRUTURAL 14X19X39, FBK 4,5MPA</v>
          </cell>
          <cell r="C2167" t="str">
            <v>M2</v>
          </cell>
          <cell r="D2167">
            <v>44.18</v>
          </cell>
          <cell r="E2167">
            <v>16.850000000000001</v>
          </cell>
          <cell r="F2167">
            <v>61.03</v>
          </cell>
        </row>
        <row r="2168">
          <cell r="A2168" t="str">
            <v>COMP 335_SEE</v>
          </cell>
          <cell r="B2168" t="str">
            <v>ANELA DE CORRER EM ALUMÍNIO, COM 4 FOLHAS PARA VIDRO, DUAS FIXAS E DUAS MÓVEIS, INCLUSO GUARNIÇÃO E VIDRO LISO INCOLOR</v>
          </cell>
          <cell r="C2168" t="str">
            <v>M2</v>
          </cell>
          <cell r="D2168">
            <v>547.16000000000008</v>
          </cell>
          <cell r="E2168">
            <v>37.020000000000003</v>
          </cell>
          <cell r="F2168">
            <v>584.18000000000006</v>
          </cell>
        </row>
        <row r="2169">
          <cell r="A2169" t="str">
            <v>COMP 338_SEE</v>
          </cell>
          <cell r="B2169" t="str">
            <v xml:space="preserve">TELHA GALVALUME AÇO 0,43 COM ISOPOR DE 30 MM ACABAMENTO EM TELHA PREPINTADA NA COR BRANCA OU ACABAMENTO AÇO LIZO PRE PINTADO BRANCO </v>
          </cell>
          <cell r="C2169" t="str">
            <v>M2</v>
          </cell>
          <cell r="D2169">
            <v>93.65</v>
          </cell>
          <cell r="E2169">
            <v>3.46</v>
          </cell>
          <cell r="F2169">
            <v>97.11</v>
          </cell>
        </row>
        <row r="2170">
          <cell r="A2170" t="str">
            <v>COMP 347_SEE</v>
          </cell>
          <cell r="B2170" t="str">
            <v>ADAPTADOR PVC SOLDAVEL, COM FLANGES LIVRES, 75 MM X 2 1/2", PARA CAIXA D' AGUA</v>
          </cell>
          <cell r="C2170" t="str">
            <v xml:space="preserve">UN </v>
          </cell>
          <cell r="D2170">
            <v>119.01</v>
          </cell>
          <cell r="E2170">
            <v>3.03</v>
          </cell>
          <cell r="F2170">
            <v>122.04</v>
          </cell>
        </row>
        <row r="2171">
          <cell r="A2171" t="str">
            <v>COMP 348_SEE</v>
          </cell>
          <cell r="B2171" t="str">
            <v>TERMINAL DE VENTILACAO, 75 MM, SERIE NORMAL, ESGOTO PREDIAL</v>
          </cell>
          <cell r="C2171" t="str">
            <v xml:space="preserve">UN </v>
          </cell>
          <cell r="D2171">
            <v>7.21</v>
          </cell>
          <cell r="E2171">
            <v>1.5099999999999998</v>
          </cell>
          <cell r="F2171">
            <v>8.7199999999999989</v>
          </cell>
        </row>
        <row r="2172">
          <cell r="A2172" t="str">
            <v>COMP 373_SEE</v>
          </cell>
          <cell r="B2172" t="str">
            <v>SPOT LED REDONDO ORIENTÁVEL 7 A 8W DE EMBUTIR</v>
          </cell>
          <cell r="C2172" t="str">
            <v xml:space="preserve">UN </v>
          </cell>
          <cell r="D2172">
            <v>25.65</v>
          </cell>
          <cell r="E2172">
            <v>6.9700000000000006</v>
          </cell>
          <cell r="F2172">
            <v>32.619999999999997</v>
          </cell>
        </row>
        <row r="2173">
          <cell r="A2173" t="str">
            <v>COMP 375_SEE</v>
          </cell>
          <cell r="B2173" t="str">
            <v>REFLETOR DE LED HOLOFORTE 50W</v>
          </cell>
          <cell r="C2173" t="str">
            <v xml:space="preserve">UN </v>
          </cell>
          <cell r="D2173">
            <v>74.83</v>
          </cell>
          <cell r="E2173">
            <v>7</v>
          </cell>
          <cell r="F2173">
            <v>81.83</v>
          </cell>
        </row>
        <row r="2174">
          <cell r="A2174" t="str">
            <v>COMP 382_SEE</v>
          </cell>
          <cell r="B2174" t="str">
            <v>TE DE REDUCAO DE FERRO GALVANIZADO, COM ROSCA BSP, DE 3/4" X 1/2"</v>
          </cell>
          <cell r="C2174" t="str">
            <v xml:space="preserve">UN </v>
          </cell>
          <cell r="D2174">
            <v>8.57</v>
          </cell>
          <cell r="E2174">
            <v>13.1</v>
          </cell>
          <cell r="F2174">
            <v>21.67</v>
          </cell>
        </row>
        <row r="2175">
          <cell r="A2175" t="str">
            <v>COMP 383_SEE</v>
          </cell>
          <cell r="B2175" t="str">
            <v>BUCHA DE REDUCAO DE FERRO GALVANIZADO, COM ROSCA BSP, DE 1/2" X 1/4"</v>
          </cell>
          <cell r="C2175" t="str">
            <v xml:space="preserve">UN </v>
          </cell>
          <cell r="D2175">
            <v>3.34</v>
          </cell>
          <cell r="E2175">
            <v>3.45</v>
          </cell>
          <cell r="F2175">
            <v>6.79</v>
          </cell>
        </row>
        <row r="2176">
          <cell r="A2176" t="str">
            <v>COMP 384_SEE</v>
          </cell>
          <cell r="B2176" t="str">
            <v>JOELHO 90 GRAUS DIAMETRO 150 MM</v>
          </cell>
          <cell r="C2176" t="str">
            <v xml:space="preserve">UN </v>
          </cell>
          <cell r="D2176">
            <v>32.4</v>
          </cell>
          <cell r="E2176">
            <v>9.7200000000000006</v>
          </cell>
          <cell r="F2176">
            <v>42.12</v>
          </cell>
        </row>
        <row r="2177">
          <cell r="A2177" t="str">
            <v>COMP 385_SEE</v>
          </cell>
          <cell r="B2177" t="str">
            <v>DEMOLIÇÃO POSTE DE CONCRETO/METALICA ENTRE 10 E 15 METROS C/ REAPROVEITAMENTO C/ TRANSPORTE ATE CAÇAMBA E CARGA</v>
          </cell>
          <cell r="C2177" t="str">
            <v xml:space="preserve">UN </v>
          </cell>
          <cell r="D2177">
            <v>130</v>
          </cell>
          <cell r="E2177">
            <v>8.1999999999999993</v>
          </cell>
          <cell r="F2177">
            <v>138.19999999999999</v>
          </cell>
        </row>
        <row r="2178">
          <cell r="A2178" t="str">
            <v>COMP 386_SEE</v>
          </cell>
          <cell r="B2178" t="str">
            <v>RELOCAÇÃO DE POSTE DE CONCRETO METALICO ENTRE 10 E 15 METROS</v>
          </cell>
          <cell r="C2178" t="str">
            <v xml:space="preserve">UN </v>
          </cell>
          <cell r="D2178">
            <v>521.85</v>
          </cell>
          <cell r="E2178">
            <v>8.1999999999999993</v>
          </cell>
          <cell r="F2178">
            <v>530.05000000000007</v>
          </cell>
        </row>
        <row r="2179">
          <cell r="A2179" t="str">
            <v>COMP 387_SEE</v>
          </cell>
          <cell r="B2179" t="str">
            <v xml:space="preserve">LÂMPADA LED TUBULAR 18W </v>
          </cell>
          <cell r="C2179" t="str">
            <v xml:space="preserve">UN </v>
          </cell>
          <cell r="D2179">
            <v>21.96</v>
          </cell>
          <cell r="E2179">
            <v>0.32</v>
          </cell>
          <cell r="F2179">
            <v>22.28</v>
          </cell>
        </row>
        <row r="2180">
          <cell r="A2180" t="str">
            <v>COMP 388_SEE</v>
          </cell>
          <cell r="B2180" t="str">
            <v>INSTALAÇÃO DE CONDICIONADORES DE AR MODELO: SPLIT COM CAPACIDADE DE 18.000 BTU'S</v>
          </cell>
          <cell r="C2180" t="str">
            <v xml:space="preserve">UN </v>
          </cell>
          <cell r="D2180">
            <v>0</v>
          </cell>
          <cell r="E2180">
            <v>346</v>
          </cell>
          <cell r="F2180">
            <v>346</v>
          </cell>
        </row>
        <row r="2181">
          <cell r="A2181" t="str">
            <v>COMP 389_SEE</v>
          </cell>
          <cell r="B2181" t="str">
            <v>INSTALAÇÃO DE CONDICIONADORES DE AR MODELO: SPLIT COM CAPACIDADE DE 30.000 BTU'S</v>
          </cell>
          <cell r="C2181" t="str">
            <v xml:space="preserve">UN </v>
          </cell>
          <cell r="D2181">
            <v>0</v>
          </cell>
          <cell r="E2181">
            <v>386.67</v>
          </cell>
          <cell r="F2181">
            <v>386.67</v>
          </cell>
        </row>
        <row r="2182">
          <cell r="A2182" t="str">
            <v>COMP 390_SEE</v>
          </cell>
          <cell r="B2182" t="str">
            <v>CRUZETA POLIMÉRICA 3300x90x112,5MM</v>
          </cell>
          <cell r="C2182" t="str">
            <v xml:space="preserve">UN </v>
          </cell>
          <cell r="D2182">
            <v>221.69</v>
          </cell>
          <cell r="E2182">
            <v>10.8</v>
          </cell>
          <cell r="F2182">
            <v>232.49</v>
          </cell>
        </row>
        <row r="2183">
          <cell r="A2183" t="str">
            <v>COMP 391_SEE</v>
          </cell>
          <cell r="B2183" t="str">
            <v>CRUZETA DE AÇO GALVANIZADO 3300x76,2x76,2x9,5MM</v>
          </cell>
          <cell r="C2183" t="str">
            <v xml:space="preserve">UN </v>
          </cell>
          <cell r="D2183">
            <v>608.03</v>
          </cell>
          <cell r="E2183">
            <v>10.8</v>
          </cell>
          <cell r="F2183">
            <v>618.82999999999993</v>
          </cell>
        </row>
        <row r="2184">
          <cell r="A2184" t="str">
            <v>COMP 392_SEE</v>
          </cell>
          <cell r="B2184" t="str">
            <v>ESTICADOR DE AÇO GALVANIZADO COM GANCHO OLHAL</v>
          </cell>
          <cell r="C2184" t="str">
            <v xml:space="preserve">UN </v>
          </cell>
          <cell r="D2184">
            <v>84.64</v>
          </cell>
          <cell r="E2184">
            <v>10.8</v>
          </cell>
          <cell r="F2184">
            <v>95.44</v>
          </cell>
        </row>
        <row r="2185">
          <cell r="A2185" t="str">
            <v>COMP 393_SEE</v>
          </cell>
          <cell r="B2185" t="str">
            <v>CHAPA ESTAI 45°</v>
          </cell>
          <cell r="C2185" t="str">
            <v xml:space="preserve">UN </v>
          </cell>
          <cell r="D2185">
            <v>8.1999999999999993</v>
          </cell>
          <cell r="E2185">
            <v>0.14000000000000001</v>
          </cell>
          <cell r="F2185">
            <v>8.34</v>
          </cell>
        </row>
        <row r="2186">
          <cell r="A2186" t="str">
            <v>COMP 394_SEE</v>
          </cell>
          <cell r="B2186" t="str">
            <v>PAINEL MODULAR COM VISOR ACRÍLICO E PLACA DE MONTAGEM (DIMENSÕES 1500x800x600) Ref. CPD-TE-PVA-1586 "CEMAR"</v>
          </cell>
          <cell r="C2186" t="str">
            <v xml:space="preserve">UN </v>
          </cell>
          <cell r="D2186">
            <v>3050.26</v>
          </cell>
          <cell r="E2186">
            <v>216</v>
          </cell>
          <cell r="F2186">
            <v>3266.26</v>
          </cell>
        </row>
        <row r="2187">
          <cell r="A2187" t="str">
            <v>COMP 395_SEE</v>
          </cell>
          <cell r="B2187" t="str">
            <v>ISOLADOR DE DISCO POLIMÉRICO 13,8KV</v>
          </cell>
          <cell r="C2187" t="str">
            <v xml:space="preserve">UN </v>
          </cell>
          <cell r="D2187">
            <v>93.08</v>
          </cell>
          <cell r="E2187">
            <v>4.32</v>
          </cell>
          <cell r="F2187">
            <v>97.4</v>
          </cell>
        </row>
        <row r="2188">
          <cell r="A2188" t="str">
            <v>COMP 396_SEE</v>
          </cell>
          <cell r="B2188" t="str">
            <v>ELO FUSÍVEL 25k</v>
          </cell>
          <cell r="C2188" t="str">
            <v xml:space="preserve">UN </v>
          </cell>
          <cell r="D2188">
            <v>4.37</v>
          </cell>
          <cell r="E2188">
            <v>8.64</v>
          </cell>
          <cell r="F2188">
            <v>13.010000000000002</v>
          </cell>
        </row>
        <row r="2189">
          <cell r="A2189" t="str">
            <v>COMP 397_SEE</v>
          </cell>
          <cell r="B2189" t="str">
            <v>CONECTOR CUNHA PARA CABO 50MM2</v>
          </cell>
          <cell r="C2189" t="str">
            <v xml:space="preserve">UN </v>
          </cell>
          <cell r="D2189">
            <v>4.97</v>
          </cell>
          <cell r="E2189">
            <v>8.64</v>
          </cell>
          <cell r="F2189">
            <v>13.61</v>
          </cell>
        </row>
        <row r="2190">
          <cell r="A2190" t="str">
            <v>COMP 398_SEE</v>
          </cell>
          <cell r="B2190" t="str">
            <v>ALÇA PRÉ FORMADA DE ESTAI</v>
          </cell>
          <cell r="C2190" t="str">
            <v xml:space="preserve">UN </v>
          </cell>
          <cell r="D2190">
            <v>8.7100000000000009</v>
          </cell>
          <cell r="E2190">
            <v>5.4</v>
          </cell>
          <cell r="F2190">
            <v>14.110000000000001</v>
          </cell>
        </row>
        <row r="2191">
          <cell r="A2191" t="str">
            <v>COMP 399_SEE</v>
          </cell>
          <cell r="B2191" t="str">
            <v>GRAMPO LINHA VIVA DE LATAO  ESTANHADO, DIAMETRO DO CONDUTOR PRINCIPAL DE 10 A 120 MM2, DIAMETRO DE DERIVACA DE 10 A 70 MM2</v>
          </cell>
          <cell r="C2191" t="str">
            <v xml:space="preserve">UN </v>
          </cell>
          <cell r="D2191">
            <v>35.619999999999997</v>
          </cell>
          <cell r="E2191">
            <v>8.64</v>
          </cell>
          <cell r="F2191">
            <v>44.26</v>
          </cell>
        </row>
        <row r="2192">
          <cell r="A2192" t="str">
            <v>COMP 400_SEE</v>
          </cell>
          <cell r="B2192" t="str">
            <v xml:space="preserve">TAMPA EM CONCRETO ARMADO 25 MPA E= 5CM </v>
          </cell>
          <cell r="C2192" t="str">
            <v>M2</v>
          </cell>
          <cell r="D2192">
            <v>44.539999999999992</v>
          </cell>
          <cell r="E2192">
            <v>20.709999999999997</v>
          </cell>
          <cell r="F2192">
            <v>65.249999999999986</v>
          </cell>
        </row>
        <row r="2193">
          <cell r="A2193" t="str">
            <v>COMP 401_SEE</v>
          </cell>
          <cell r="B2193" t="str">
            <v xml:space="preserve">ALAMBRADO COM POSTE DE CONCRETO E CINTA ARMADA </v>
          </cell>
          <cell r="C2193" t="str">
            <v>M2</v>
          </cell>
          <cell r="D2193">
            <v>47.079999999999991</v>
          </cell>
          <cell r="E2193">
            <v>33.049999999999997</v>
          </cell>
          <cell r="F2193">
            <v>80.13</v>
          </cell>
        </row>
        <row r="2194">
          <cell r="A2194" t="str">
            <v>COMP 402_SEE</v>
          </cell>
          <cell r="B2194" t="str">
            <v>QD.GIZ EMBOCO/LAM.MELAMINICO COMPL.-ESC.2000 4,50X1,40M</v>
          </cell>
          <cell r="C2194" t="str">
            <v>M2</v>
          </cell>
          <cell r="D2194">
            <v>455.66999999999996</v>
          </cell>
          <cell r="E2194">
            <v>352.1</v>
          </cell>
          <cell r="F2194">
            <v>807.77</v>
          </cell>
        </row>
        <row r="2195">
          <cell r="A2195" t="str">
            <v>COMP 403_SEE</v>
          </cell>
          <cell r="B2195" t="str">
            <v>HIDROMETRO MULTIJATO, VAZAO MAXIMA DE 7,0 M3/H, DE 1" FORNECIMENTO E INSTALAÇÃO.</v>
          </cell>
          <cell r="C2195" t="str">
            <v xml:space="preserve">UN </v>
          </cell>
          <cell r="D2195">
            <v>378.78</v>
          </cell>
          <cell r="E2195">
            <v>18.670000000000002</v>
          </cell>
          <cell r="F2195">
            <v>397.45</v>
          </cell>
        </row>
        <row r="2196">
          <cell r="A2196" t="str">
            <v>COMP 404_SEE</v>
          </cell>
          <cell r="B2196" t="str">
            <v>PISO EM CERÂMICA PEI MAIOR OU IGUAL A 4 E ARGAMASSA COLANTE (S/ CONTRAPISO)</v>
          </cell>
          <cell r="C2196" t="str">
            <v>M2</v>
          </cell>
          <cell r="D2196">
            <v>23.77</v>
          </cell>
          <cell r="E2196">
            <v>8.2900000000000009</v>
          </cell>
          <cell r="F2196">
            <v>32.06</v>
          </cell>
        </row>
        <row r="2197">
          <cell r="A2197" t="str">
            <v>COMP 405_SEE</v>
          </cell>
          <cell r="B2197" t="str">
            <v>SERRALHEIRO</v>
          </cell>
          <cell r="C2197" t="str">
            <v>H</v>
          </cell>
          <cell r="D2197">
            <v>0</v>
          </cell>
          <cell r="E2197">
            <v>13.4</v>
          </cell>
          <cell r="F2197">
            <v>13.4</v>
          </cell>
        </row>
        <row r="2198">
          <cell r="A2198" t="str">
            <v>COMP 406_SEE</v>
          </cell>
          <cell r="B2198" t="str">
            <v>TELA DE ALAMBRADO COM ARAME MALHA 4" FIO 12</v>
          </cell>
          <cell r="C2198" t="str">
            <v>M2</v>
          </cell>
          <cell r="D2198">
            <v>9.93</v>
          </cell>
          <cell r="E2198">
            <v>4.0999999999999996</v>
          </cell>
          <cell r="F2198">
            <v>14.03</v>
          </cell>
        </row>
        <row r="2199">
          <cell r="A2199" t="str">
            <v>COMP 407_SEE</v>
          </cell>
          <cell r="B2199" t="str">
            <v xml:space="preserve">MÃO DE OBRA PARA INSTALAÇÃO DE PORTA DE ABRIR EM CHAPA </v>
          </cell>
          <cell r="C2199" t="str">
            <v>M2</v>
          </cell>
          <cell r="D2199">
            <v>0</v>
          </cell>
          <cell r="E2199">
            <v>27.69</v>
          </cell>
          <cell r="F2199">
            <v>27.69</v>
          </cell>
        </row>
        <row r="2200">
          <cell r="A2200" t="str">
            <v>COMP 408_SEE</v>
          </cell>
          <cell r="B2200" t="str">
            <v>DEMOLIÇÃO PISO ARENITO SERRADO (PEDRA DE PIRENÓPOLIS ASSENTADA EM BARRO E REJUNTE COM
ARGAMASSA)</v>
          </cell>
          <cell r="C2200" t="str">
            <v>M2</v>
          </cell>
          <cell r="D2200">
            <v>0</v>
          </cell>
          <cell r="E2200">
            <v>27.69</v>
          </cell>
          <cell r="F2200">
            <v>27.69</v>
          </cell>
        </row>
        <row r="2201">
          <cell r="A2201" t="str">
            <v>COMP 409_SEE</v>
          </cell>
          <cell r="B2201" t="str">
            <v>PARAFUSO M16 EM ACO GALVANIZADO, COMPRIMENTO = 150 MM, DIAMETRO = 16 MM, ROSCA MAQUINA, CABECA QUADRADA</v>
          </cell>
          <cell r="C2201" t="str">
            <v xml:space="preserve">UN </v>
          </cell>
          <cell r="D2201">
            <v>4.46</v>
          </cell>
          <cell r="E2201">
            <v>0.19</v>
          </cell>
          <cell r="F2201">
            <v>4.6500000000000004</v>
          </cell>
        </row>
        <row r="2202">
          <cell r="A2202" t="str">
            <v>COMP 410_SEE</v>
          </cell>
          <cell r="B2202" t="str">
            <v>LUMINÁRIA DE EMERGÊNCIA LED 1200 LUMENS | 2 FARÓIS</v>
          </cell>
          <cell r="C2202" t="str">
            <v xml:space="preserve">UN </v>
          </cell>
          <cell r="D2202">
            <v>215.98</v>
          </cell>
          <cell r="E2202">
            <v>12.959999999999999</v>
          </cell>
          <cell r="F2202">
            <v>228.94</v>
          </cell>
        </row>
        <row r="2203">
          <cell r="A2203" t="str">
            <v>COMP 411_SEE</v>
          </cell>
          <cell r="B2203" t="str">
            <v>PLACA DE SINALIZAÇÃO EM PVC COD 13 - (316X158) SAÍDA DE EMERGÊNCIA</v>
          </cell>
          <cell r="C2203" t="str">
            <v xml:space="preserve">UN </v>
          </cell>
          <cell r="D2203">
            <v>30.029999999999998</v>
          </cell>
          <cell r="E2203">
            <v>0.74</v>
          </cell>
          <cell r="F2203">
            <v>30.769999999999996</v>
          </cell>
        </row>
        <row r="2204">
          <cell r="A2204" t="str">
            <v>COMP 412_SEE</v>
          </cell>
          <cell r="B2204" t="str">
            <v>PLACA DE SINALIZAÇÃO EM PVC COD 17 - (316X158) MENSAGEM "SAÍDA"</v>
          </cell>
          <cell r="C2204" t="str">
            <v xml:space="preserve">UN </v>
          </cell>
          <cell r="D2204">
            <v>30.029999999999998</v>
          </cell>
          <cell r="E2204">
            <v>0.74</v>
          </cell>
          <cell r="F2204">
            <v>30.769999999999996</v>
          </cell>
        </row>
        <row r="2205">
          <cell r="A2205" t="str">
            <v>COMP 413_SEE</v>
          </cell>
          <cell r="B2205" t="str">
            <v>GRAUTEAMENTO FLUÍDO DE ELEVADA RESISTÊNCIA PARA ESTRUTURA</v>
          </cell>
          <cell r="D2205">
            <v>154.5</v>
          </cell>
          <cell r="E2205">
            <v>3357.5</v>
          </cell>
          <cell r="F2205">
            <v>3512</v>
          </cell>
        </row>
        <row r="2206">
          <cell r="A2206" t="str">
            <v>COMP 414_SEE</v>
          </cell>
          <cell r="B2206" t="str">
            <v>GRAUTEAMENTO FLUÍDO DE ELEVADA RESISTÊNCIA PARA ESTRUTURA COM ADIÇÃO DE PEDRISCO</v>
          </cell>
          <cell r="C2206" t="str">
            <v>M3</v>
          </cell>
          <cell r="D2206">
            <v>185.39999999999998</v>
          </cell>
          <cell r="E2206">
            <v>2960.81</v>
          </cell>
          <cell r="F2206">
            <v>3146.21</v>
          </cell>
        </row>
        <row r="2207">
          <cell r="A2207" t="str">
            <v>COMP 415_SEE</v>
          </cell>
          <cell r="B2207" t="str">
            <v>PEITORIL EM GRANITO CINZA, LARGURA VARIÁVEL E PINGADEIRA</v>
          </cell>
          <cell r="C2207" t="str">
            <v>M2</v>
          </cell>
          <cell r="D2207">
            <v>187.25</v>
          </cell>
          <cell r="E2207">
            <v>16.670000000000002</v>
          </cell>
          <cell r="F2207">
            <v>203.92000000000002</v>
          </cell>
        </row>
        <row r="2208">
          <cell r="A2208" t="str">
            <v>COMP 416_SEE</v>
          </cell>
          <cell r="B2208" t="str">
            <v>ADESIVO ESTRUTURAL A BASE DE RESINA EPOXI, BICOMPONENTE, FLUIDO  1 MM - APLICADO</v>
          </cell>
          <cell r="C2208" t="str">
            <v>M2</v>
          </cell>
          <cell r="D2208">
            <v>7.7200000000000006</v>
          </cell>
          <cell r="E2208">
            <v>81.290000000000006</v>
          </cell>
          <cell r="F2208">
            <v>89.01</v>
          </cell>
        </row>
        <row r="2209">
          <cell r="A2209" t="str">
            <v>COMP 417_SEE</v>
          </cell>
          <cell r="B2209" t="str">
            <v>COBERTURA COM TELHA PVC</v>
          </cell>
          <cell r="C2209" t="str">
            <v>M2</v>
          </cell>
          <cell r="D2209">
            <v>73.650000000000006</v>
          </cell>
          <cell r="E2209">
            <v>3.66</v>
          </cell>
          <cell r="F2209">
            <v>77.31</v>
          </cell>
        </row>
        <row r="2210">
          <cell r="A2210" t="str">
            <v>COMP 418_SEE</v>
          </cell>
          <cell r="B2210" t="str">
            <v>CUMEEIRA PARA TELHA PVC</v>
          </cell>
          <cell r="C2210" t="str">
            <v>M</v>
          </cell>
          <cell r="D2210">
            <v>91.66</v>
          </cell>
          <cell r="E2210">
            <v>12.129999999999999</v>
          </cell>
          <cell r="F2210">
            <v>103.78999999999999</v>
          </cell>
        </row>
        <row r="2211">
          <cell r="A2211" t="str">
            <v>COMP 420_SEE</v>
          </cell>
          <cell r="B2211" t="str">
            <v>PINTURA LATEX ACRÍLICA 2 DEMAOS C/SELADOR - SEMI BRILHO PREMIUM</v>
          </cell>
          <cell r="C2211" t="str">
            <v>M2</v>
          </cell>
          <cell r="D2211">
            <v>3.5700000000000003</v>
          </cell>
          <cell r="E2211">
            <v>4.72</v>
          </cell>
          <cell r="F2211">
            <v>8.2899999999999991</v>
          </cell>
        </row>
        <row r="2212">
          <cell r="A2212" t="str">
            <v>COMP 421_SEE</v>
          </cell>
          <cell r="B2212" t="str">
            <v>INSTALAÇÃO DE CONDICIONADORES DE AR MODELO: SPLIT COM CAPACIDADE DE 9.000 BTU'S</v>
          </cell>
          <cell r="C2212" t="str">
            <v xml:space="preserve">UN </v>
          </cell>
          <cell r="D2212">
            <v>0</v>
          </cell>
          <cell r="E2212">
            <v>276.67</v>
          </cell>
          <cell r="F2212">
            <v>276.67</v>
          </cell>
        </row>
        <row r="2213">
          <cell r="A2213" t="str">
            <v>COMP 422_SEE</v>
          </cell>
          <cell r="B2213" t="str">
            <v>INSTALAÇÃO DE CONDICIONADORES DE AR MODELO: SPLIT COM CAPACIDADE DE 24.000 BTU'S</v>
          </cell>
          <cell r="C2213" t="str">
            <v xml:space="preserve">UN </v>
          </cell>
          <cell r="D2213">
            <v>0</v>
          </cell>
          <cell r="E2213">
            <v>366.67</v>
          </cell>
          <cell r="F2213">
            <v>366.67</v>
          </cell>
        </row>
        <row r="2214">
          <cell r="A2214" t="str">
            <v>COMP 424_SEE</v>
          </cell>
          <cell r="B2214" t="str">
            <v>TELA DE ALAMBRADO COM ARAME MALHA 4" FIO 12 INCLUINDO PINTURA COM TINTA ESMALTE C/ FUNDO ANTICORROSIVO</v>
          </cell>
          <cell r="C2214" t="str">
            <v>M2</v>
          </cell>
          <cell r="D2214">
            <v>14.610000000000001</v>
          </cell>
          <cell r="E2214">
            <v>14.93</v>
          </cell>
          <cell r="F2214">
            <v>29.54</v>
          </cell>
        </row>
        <row r="2215">
          <cell r="A2215" t="str">
            <v>COMP 425_SEE</v>
          </cell>
          <cell r="B2215" t="str">
            <v>ESTACA A TRADO COM SOLO CIMENTO 1:12 DIAM.20 CM SEM FERRO</v>
          </cell>
          <cell r="C2215" t="str">
            <v>M</v>
          </cell>
          <cell r="D2215">
            <v>2.98</v>
          </cell>
          <cell r="E2215">
            <v>15.940000000000001</v>
          </cell>
          <cell r="F2215">
            <v>18.920000000000002</v>
          </cell>
        </row>
        <row r="2216">
          <cell r="A2216" t="str">
            <v>COMP 426_SEE</v>
          </cell>
          <cell r="B2216" t="str">
            <v>POÇO ARTESIANO 80 A 100 M, COMPLETO</v>
          </cell>
          <cell r="C2216" t="str">
            <v xml:space="preserve">UN </v>
          </cell>
          <cell r="D2216">
            <v>0</v>
          </cell>
          <cell r="E2216">
            <v>20653.330000000002</v>
          </cell>
          <cell r="F2216">
            <v>20653.330000000002</v>
          </cell>
        </row>
        <row r="2217">
          <cell r="A2217" t="str">
            <v>COMP 427_SEE</v>
          </cell>
          <cell r="B2217" t="str">
            <v>DUCHA HIGIENICA PLASTICA COM REGISTRO METALICO 1/2 "</v>
          </cell>
          <cell r="C2217" t="str">
            <v xml:space="preserve">UN </v>
          </cell>
          <cell r="D2217">
            <v>80.27</v>
          </cell>
          <cell r="E2217">
            <v>4.32</v>
          </cell>
          <cell r="F2217">
            <v>84.59</v>
          </cell>
        </row>
        <row r="2218">
          <cell r="A2218" t="str">
            <v>COMP 428_SEE</v>
          </cell>
          <cell r="B2218" t="str">
            <v xml:space="preserve">DEMOLIÇÃO DE ALAMBRADO COM TUBO GALVANIZADO C/ TR. ATE CB. E CARGA </v>
          </cell>
          <cell r="C2218" t="str">
            <v>M</v>
          </cell>
          <cell r="D2218">
            <v>0</v>
          </cell>
          <cell r="E2218">
            <v>9.84</v>
          </cell>
          <cell r="F2218">
            <v>9.84</v>
          </cell>
        </row>
        <row r="2219">
          <cell r="A2219" t="str">
            <v>COMP 501_SEE</v>
          </cell>
          <cell r="B2219" t="str">
            <v>CONECTOR CUNHA COM ESTRIBO PARA CABO 50MM2</v>
          </cell>
          <cell r="C2219" t="str">
            <v xml:space="preserve">UN </v>
          </cell>
          <cell r="D2219">
            <v>11.08</v>
          </cell>
          <cell r="E2219">
            <v>8.64</v>
          </cell>
          <cell r="F2219">
            <v>19.72</v>
          </cell>
        </row>
        <row r="2220">
          <cell r="A2220" t="str">
            <v>COMP 503_SEE</v>
          </cell>
          <cell r="B2220" t="str">
            <v>CORDOALHA DE AÇO 3/8"</v>
          </cell>
          <cell r="C2220" t="str">
            <v>M</v>
          </cell>
          <cell r="D2220">
            <v>5.84</v>
          </cell>
          <cell r="E2220">
            <v>1.5099999999999998</v>
          </cell>
          <cell r="F2220">
            <v>7.35</v>
          </cell>
        </row>
        <row r="2221">
          <cell r="A2221" t="str">
            <v>COMP 505_SEE</v>
          </cell>
          <cell r="B2221" t="str">
            <v>DESENTUPIMENTO DAS TUBULAÇÕES COLETORAS DE ESGOTO POR HIDROJATEAMENTO</v>
          </cell>
          <cell r="C2221" t="str">
            <v>M</v>
          </cell>
          <cell r="D2221">
            <v>23.81</v>
          </cell>
          <cell r="E2221">
            <v>0</v>
          </cell>
          <cell r="F2221">
            <v>23.81</v>
          </cell>
        </row>
        <row r="2222">
          <cell r="A2222" t="str">
            <v>COMP 506_SEE</v>
          </cell>
          <cell r="B2222" t="str">
            <v>BARRAMENTO DE COBRE DE MÉDIA TENSÃO 15KV, VERGALHÃO 8MM</v>
          </cell>
          <cell r="C2222" t="str">
            <v>M</v>
          </cell>
          <cell r="D2222">
            <v>36.67</v>
          </cell>
          <cell r="E2222">
            <v>43.2</v>
          </cell>
          <cell r="F2222">
            <v>79.87</v>
          </cell>
        </row>
        <row r="2223">
          <cell r="A2223" t="str">
            <v>COMP 507_SEE</v>
          </cell>
          <cell r="B2223" t="str">
            <v>CHAVE SECCIONADORA, TRIPOLAR, ACIONAMENTO SEM CARGA, CLASSE 15KV, NBI 95KV, CORRENTE NOMINAL 400A</v>
          </cell>
          <cell r="C2223" t="str">
            <v xml:space="preserve">CJ </v>
          </cell>
          <cell r="D2223">
            <v>2587.66</v>
          </cell>
          <cell r="E2223">
            <v>32.400000000000006</v>
          </cell>
          <cell r="F2223">
            <v>2620.06</v>
          </cell>
        </row>
        <row r="2224">
          <cell r="A2224" t="str">
            <v>COMP 508_SEE</v>
          </cell>
          <cell r="B2224" t="str">
            <v xml:space="preserve">FUSIVEL LIMITADOR DE CORRENTE HH 15KV 20A </v>
          </cell>
          <cell r="C2224" t="str">
            <v xml:space="preserve">UN </v>
          </cell>
          <cell r="D2224">
            <v>189.43</v>
          </cell>
          <cell r="E2224">
            <v>10.8</v>
          </cell>
          <cell r="F2224">
            <v>200.23000000000002</v>
          </cell>
        </row>
        <row r="2225">
          <cell r="A2225" t="str">
            <v>COMP 509_SEE</v>
          </cell>
          <cell r="B2225" t="str">
            <v>DISJUNTOR TRIPOLAR A VÁCUO 15KV, 400A, 60HZ, DISPARADOR CAPACITIVO</v>
          </cell>
          <cell r="C2225" t="str">
            <v xml:space="preserve">UN </v>
          </cell>
          <cell r="D2225">
            <v>15071.28</v>
          </cell>
          <cell r="E2225">
            <v>172.8</v>
          </cell>
          <cell r="F2225">
            <v>15244.08</v>
          </cell>
        </row>
        <row r="2226">
          <cell r="A2226" t="str">
            <v>COMP 510_SEE</v>
          </cell>
          <cell r="B2226" t="str">
            <v>TRANSFORMADOR AUXILIAR PARA SUBESTAÇÃO ABRIGADA 1KVA, MONOFÁSICO</v>
          </cell>
          <cell r="C2226" t="str">
            <v xml:space="preserve">UN </v>
          </cell>
          <cell r="D2226">
            <v>3965</v>
          </cell>
          <cell r="E2226">
            <v>129.60000000000002</v>
          </cell>
          <cell r="F2226">
            <v>4094.6</v>
          </cell>
        </row>
        <row r="2227">
          <cell r="A2227" t="str">
            <v>COMP 511_SEE</v>
          </cell>
          <cell r="B2227" t="str">
            <v>RELÉ MICROPROCESSADO MODELO PEXTRON 7104 FUNÇÃO 50/51N</v>
          </cell>
          <cell r="C2227" t="str">
            <v>CJ</v>
          </cell>
          <cell r="D2227">
            <v>5650.3</v>
          </cell>
          <cell r="E2227">
            <v>172.8</v>
          </cell>
          <cell r="F2227">
            <v>5823.1</v>
          </cell>
        </row>
        <row r="2228">
          <cell r="A2228" t="str">
            <v>COMP 512_SEE</v>
          </cell>
          <cell r="B2228" t="str">
            <v>CRUZETA HORIZONTAL 90° P/ELETROCALHA 38X38MM</v>
          </cell>
          <cell r="C2228" t="str">
            <v xml:space="preserve">UN </v>
          </cell>
          <cell r="D2228">
            <v>3.44</v>
          </cell>
          <cell r="E2228">
            <v>4.32</v>
          </cell>
          <cell r="F2228">
            <v>7.76</v>
          </cell>
        </row>
        <row r="2229">
          <cell r="A2229" t="str">
            <v>COMP 513_SEE</v>
          </cell>
          <cell r="B2229" t="str">
            <v>CURVA DE INVERSÃO PARA PERFILADO 38X38MM</v>
          </cell>
          <cell r="C2229" t="str">
            <v xml:space="preserve">UN </v>
          </cell>
          <cell r="D2229">
            <v>5.75</v>
          </cell>
          <cell r="E2229">
            <v>4.32</v>
          </cell>
          <cell r="F2229">
            <v>10.07</v>
          </cell>
        </row>
        <row r="2230">
          <cell r="A2230" t="str">
            <v>COMP 514_SEE</v>
          </cell>
          <cell r="B2230" t="str">
            <v>ELETROCALHA CH.A° PRE Z. FOGO "C" C/ABAS 100X400 S/TAMP</v>
          </cell>
          <cell r="C2230" t="str">
            <v>M</v>
          </cell>
          <cell r="D2230">
            <v>69.260000000000005</v>
          </cell>
          <cell r="E2230">
            <v>6.91</v>
          </cell>
          <cell r="F2230">
            <v>76.17</v>
          </cell>
        </row>
        <row r="2231">
          <cell r="A2231" t="str">
            <v>COMP 515_SEE</v>
          </cell>
          <cell r="B2231" t="str">
            <v>EMENDA INTERNA P/ELETROCALHA (100X400MM)</v>
          </cell>
          <cell r="C2231" t="str">
            <v>M</v>
          </cell>
          <cell r="D2231">
            <v>6.07</v>
          </cell>
          <cell r="E2231">
            <v>3.2399999999999998</v>
          </cell>
          <cell r="F2231">
            <v>9.31</v>
          </cell>
        </row>
        <row r="2232">
          <cell r="A2232" t="str">
            <v>COMP 516_SEE</v>
          </cell>
          <cell r="B2232" t="str">
            <v>EMENDA INTERNA P/PERFILADO (38X38MM)</v>
          </cell>
          <cell r="C2232" t="str">
            <v>M</v>
          </cell>
          <cell r="D2232">
            <v>1.49</v>
          </cell>
          <cell r="E2232">
            <v>3.2399999999999998</v>
          </cell>
          <cell r="F2232">
            <v>4.7299999999999995</v>
          </cell>
        </row>
        <row r="2233">
          <cell r="A2233" t="str">
            <v>COMP 517_SEE</v>
          </cell>
          <cell r="B2233" t="str">
            <v>PERFILADO CH.A° PRE ZN. FOGO "C" C/ABAS 38X38MM S/TAMPA</v>
          </cell>
          <cell r="C2233" t="str">
            <v>M</v>
          </cell>
          <cell r="D2233">
            <v>7.41</v>
          </cell>
          <cell r="E2233">
            <v>6.91</v>
          </cell>
          <cell r="F2233">
            <v>14.32</v>
          </cell>
        </row>
        <row r="2234">
          <cell r="A2234" t="str">
            <v>COMP 518_SEE</v>
          </cell>
          <cell r="B2234" t="str">
            <v>SUPORTE VERTICAL PARA ELETROCALHA DE 100X400MM</v>
          </cell>
          <cell r="C2234" t="str">
            <v xml:space="preserve">UN </v>
          </cell>
          <cell r="D2234">
            <v>17.36</v>
          </cell>
          <cell r="E2234">
            <v>4.32</v>
          </cell>
          <cell r="F2234">
            <v>21.68</v>
          </cell>
        </row>
        <row r="2235">
          <cell r="A2235" t="str">
            <v>COMP 519_SEE</v>
          </cell>
          <cell r="B2235" t="str">
            <v>T HORIZONTAL PARA PERFILADO 38X38MM</v>
          </cell>
          <cell r="C2235" t="str">
            <v xml:space="preserve">UN </v>
          </cell>
          <cell r="D2235">
            <v>3.48</v>
          </cell>
          <cell r="E2235">
            <v>4.32</v>
          </cell>
          <cell r="F2235">
            <v>7.8000000000000007</v>
          </cell>
        </row>
        <row r="2236">
          <cell r="A2236" t="str">
            <v>COMP 520_SEE</v>
          </cell>
          <cell r="B2236" t="str">
            <v>T VERTICAL DE DESCIDA PARA ELETROCALHA 100X400MM</v>
          </cell>
          <cell r="C2236" t="str">
            <v xml:space="preserve">UN </v>
          </cell>
          <cell r="D2236">
            <v>80.52</v>
          </cell>
          <cell r="E2236">
            <v>4.32</v>
          </cell>
          <cell r="F2236">
            <v>84.84</v>
          </cell>
        </row>
        <row r="2237">
          <cell r="A2237" t="str">
            <v>COMP 521_SEE</v>
          </cell>
          <cell r="B2237" t="str">
            <v>TAMPA DE ENCAIXE PARA ELETROCALHA DE 100X400MM</v>
          </cell>
          <cell r="C2237" t="str">
            <v>M</v>
          </cell>
          <cell r="D2237">
            <v>10.14</v>
          </cell>
          <cell r="E2237">
            <v>6.91</v>
          </cell>
          <cell r="F2237">
            <v>17.05</v>
          </cell>
        </row>
        <row r="2238">
          <cell r="A2238" t="str">
            <v>COMP 522_SEE</v>
          </cell>
          <cell r="B2238" t="str">
            <v>TAMPA DE ENCAIXE PARA PERFILADO DE 38X38MM</v>
          </cell>
          <cell r="C2238" t="str">
            <v>M</v>
          </cell>
          <cell r="D2238">
            <v>6.5</v>
          </cell>
          <cell r="E2238">
            <v>6.91</v>
          </cell>
          <cell r="F2238">
            <v>13.41</v>
          </cell>
        </row>
        <row r="2239">
          <cell r="A2239" t="str">
            <v>COMP 524_SEE</v>
          </cell>
          <cell r="B2239" t="str">
            <v>TERMINAL PARA PERFILADO 38X38MM</v>
          </cell>
          <cell r="C2239" t="str">
            <v xml:space="preserve">UN </v>
          </cell>
          <cell r="D2239">
            <v>5.29</v>
          </cell>
          <cell r="E2239">
            <v>3.2399999999999998</v>
          </cell>
          <cell r="F2239">
            <v>8.5299999999999994</v>
          </cell>
        </row>
        <row r="2240">
          <cell r="A2240" t="str">
            <v>COMP 525_SEE</v>
          </cell>
          <cell r="B2240" t="str">
            <v>SAÍDA HORIZONTAL PARA ELETRODUTO D=4"</v>
          </cell>
          <cell r="C2240" t="str">
            <v xml:space="preserve">UN </v>
          </cell>
          <cell r="D2240">
            <v>1.42</v>
          </cell>
          <cell r="E2240">
            <v>2.59</v>
          </cell>
          <cell r="F2240">
            <v>4.01</v>
          </cell>
        </row>
        <row r="2241">
          <cell r="A2241" t="str">
            <v>COMP 526_SEE</v>
          </cell>
          <cell r="B2241" t="str">
            <v>CURVA DE 90º PARA ELETROCALHA DE 50X50MM</v>
          </cell>
          <cell r="C2241" t="str">
            <v xml:space="preserve">UN </v>
          </cell>
          <cell r="D2241">
            <v>8.1199999999999992</v>
          </cell>
          <cell r="E2241">
            <v>3.2399999999999998</v>
          </cell>
          <cell r="F2241">
            <v>11.36</v>
          </cell>
        </row>
        <row r="2242">
          <cell r="A2242" t="str">
            <v>COMP 527_SEE</v>
          </cell>
          <cell r="B2242" t="str">
            <v>CURVA DE 90° PARA PERFILADO 38X38MM</v>
          </cell>
          <cell r="C2242" t="str">
            <v xml:space="preserve">UN </v>
          </cell>
          <cell r="D2242">
            <v>5.64</v>
          </cell>
          <cell r="E2242">
            <v>3.2399999999999998</v>
          </cell>
          <cell r="F2242">
            <v>8.879999999999999</v>
          </cell>
        </row>
        <row r="2243">
          <cell r="A2243" t="str">
            <v>COMP 528_SEE</v>
          </cell>
          <cell r="B2243" t="str">
            <v>SUPORTE VERTICAL PARA ELETROCALHA 50X50MM</v>
          </cell>
          <cell r="C2243" t="str">
            <v xml:space="preserve">UN </v>
          </cell>
          <cell r="D2243">
            <v>2.17</v>
          </cell>
          <cell r="E2243">
            <v>4.32</v>
          </cell>
          <cell r="F2243">
            <v>6.49</v>
          </cell>
        </row>
        <row r="2244">
          <cell r="A2244" t="str">
            <v>COMP 529_SEE</v>
          </cell>
          <cell r="B2244" t="str">
            <v>DISJUNTOR EM CAIXA MOLDADA TRIPOLAR, 1250A REF. 3VTI5 SIEMENS</v>
          </cell>
          <cell r="C2244" t="str">
            <v xml:space="preserve">UN </v>
          </cell>
          <cell r="D2244">
            <v>5290.94</v>
          </cell>
          <cell r="E2244">
            <v>19.440000000000001</v>
          </cell>
          <cell r="F2244">
            <v>5310.3799999999992</v>
          </cell>
        </row>
        <row r="2245">
          <cell r="A2245" t="str">
            <v>COMP 530_SEE</v>
          </cell>
          <cell r="B2245" t="str">
            <v>ISOLADOR DE PORCELANA, TIPO PEDESTAL PARA USO INTERNO, ABRIGO DE ALVENARIA, SÉRIE 15KV</v>
          </cell>
          <cell r="C2245" t="str">
            <v xml:space="preserve">UN </v>
          </cell>
          <cell r="D2245">
            <v>87.44</v>
          </cell>
          <cell r="E2245">
            <v>5.83</v>
          </cell>
          <cell r="F2245">
            <v>93.27</v>
          </cell>
        </row>
        <row r="2246">
          <cell r="A2246" t="str">
            <v>COMP 531_SEE</v>
          </cell>
          <cell r="B2246" t="str">
            <v>TERMINAL PARA BARRAMENTO VERGALHÃO DE COBRE Ø8MM, TIPO LATERAL, RETO, FABRICADO EM LIGA DE COBRE E ACABAMENTO ESTANHADO</v>
          </cell>
          <cell r="C2246" t="str">
            <v xml:space="preserve">UN </v>
          </cell>
          <cell r="D2246">
            <v>14.42</v>
          </cell>
          <cell r="E2246">
            <v>10.8</v>
          </cell>
          <cell r="F2246">
            <v>25.22</v>
          </cell>
        </row>
        <row r="2247">
          <cell r="A2247" t="str">
            <v>COMP 532_SEE</v>
          </cell>
          <cell r="B2247" t="str">
            <v>TERMINAL PARA BARRAMENTO VERGALHÃO DE COBRE Ø8MM, TIPO UNIÃO 90°, FABRICADO EM LIGA DE COBRE E ACABAMENTO ESTANHADO</v>
          </cell>
          <cell r="C2247" t="str">
            <v xml:space="preserve">UN </v>
          </cell>
          <cell r="D2247">
            <v>14.88</v>
          </cell>
          <cell r="E2247">
            <v>10.8</v>
          </cell>
          <cell r="F2247">
            <v>25.68</v>
          </cell>
        </row>
        <row r="2248">
          <cell r="A2248" t="str">
            <v>COMP 533_SEE</v>
          </cell>
          <cell r="B2248" t="str">
            <v>TERMINAL PARA BARRAMENTO VERGALHÃO DE COBRE Ø8MM, TIPO UNIÃO T, FABRICADO EM LIGA DE COBRE E ACABAMENTO ESTANHADO</v>
          </cell>
          <cell r="C2248" t="str">
            <v xml:space="preserve">UN </v>
          </cell>
          <cell r="D2248">
            <v>15.38</v>
          </cell>
          <cell r="E2248">
            <v>10.8</v>
          </cell>
          <cell r="F2248">
            <v>26.18</v>
          </cell>
        </row>
        <row r="2249">
          <cell r="A2249" t="str">
            <v>COMP 534_SEE</v>
          </cell>
          <cell r="B2249" t="str">
            <v>TERMINAL PARA BARRAMENTO VERGALHÃO DE COBRE Ø8MM, TIPO UNIÃO RETA, FABRICADO EM LIGA DE COBRE E ACABAMENTO ESTANHADO</v>
          </cell>
          <cell r="C2249" t="str">
            <v xml:space="preserve">UN </v>
          </cell>
          <cell r="D2249">
            <v>13.27</v>
          </cell>
          <cell r="E2249">
            <v>10.8</v>
          </cell>
          <cell r="F2249">
            <v>24.07</v>
          </cell>
        </row>
        <row r="2250">
          <cell r="A2250" t="str">
            <v>COMP 535_SEE</v>
          </cell>
          <cell r="B2250" t="str">
            <v>CONECTOR CUNHA ESTRIBO, COM CAPA, PARA CABO XLPE #150MM²</v>
          </cell>
          <cell r="C2250" t="str">
            <v xml:space="preserve">UN </v>
          </cell>
          <cell r="D2250">
            <v>15.4</v>
          </cell>
          <cell r="E2250">
            <v>8.64</v>
          </cell>
          <cell r="F2250">
            <v>24.04</v>
          </cell>
        </row>
        <row r="2251">
          <cell r="A2251" t="str">
            <v>COMP 536_SEE</v>
          </cell>
          <cell r="B2251" t="str">
            <v>CONDUTOR DE COBRE SINGELO, A CAMPO RADIAL, BLOQUEADO, EPR/XLPE 90°C CLASSE 8,7/15KV #35MM²</v>
          </cell>
          <cell r="C2251" t="str">
            <v>M</v>
          </cell>
          <cell r="D2251">
            <v>41.83</v>
          </cell>
          <cell r="E2251">
            <v>2.27</v>
          </cell>
          <cell r="F2251">
            <v>44.1</v>
          </cell>
        </row>
        <row r="2252">
          <cell r="A2252" t="str">
            <v>COMP 537_SEE</v>
          </cell>
          <cell r="B2252" t="str">
            <v>BARRA ANTI-PÂNICO</v>
          </cell>
          <cell r="C2252" t="str">
            <v xml:space="preserve">UN </v>
          </cell>
          <cell r="D2252">
            <v>540.33000000000004</v>
          </cell>
          <cell r="E2252">
            <v>7.5600000000000005</v>
          </cell>
          <cell r="F2252">
            <v>547.89</v>
          </cell>
        </row>
        <row r="2253">
          <cell r="A2253" t="str">
            <v>COMP 538_SEE</v>
          </cell>
          <cell r="B2253" t="str">
            <v>CHAVE FACA UNIPOLAR 400A, 15KV</v>
          </cell>
          <cell r="C2253" t="str">
            <v>CJ</v>
          </cell>
          <cell r="D2253">
            <v>358.54</v>
          </cell>
          <cell r="E2253">
            <v>32.400000000000006</v>
          </cell>
          <cell r="F2253">
            <v>390.94000000000005</v>
          </cell>
        </row>
        <row r="2254">
          <cell r="A2254" t="str">
            <v>COMP 539_SEE</v>
          </cell>
          <cell r="B2254" t="str">
            <v>TUBO EM COBRE FLEXÍVEL, DN 3/4", COM ISOLAMENTO, INSTALADO EM RAMAL DE ALIMENTAÇÃO DE AR CONDICIONADO</v>
          </cell>
          <cell r="C2254" t="str">
            <v>M</v>
          </cell>
          <cell r="D2254">
            <v>31.22</v>
          </cell>
          <cell r="E2254">
            <v>1.9</v>
          </cell>
          <cell r="F2254">
            <v>33.119999999999997</v>
          </cell>
        </row>
        <row r="2255">
          <cell r="A2255" t="str">
            <v>COMP 540_SEE</v>
          </cell>
          <cell r="B2255" t="str">
            <v>ALUMÍNIO ANODIZADO FOSCO</v>
          </cell>
          <cell r="C2255" t="str">
            <v>M</v>
          </cell>
          <cell r="D2255">
            <v>5.98</v>
          </cell>
          <cell r="E2255">
            <v>3.39</v>
          </cell>
          <cell r="F2255">
            <v>9.370000000000001</v>
          </cell>
        </row>
        <row r="2256">
          <cell r="A2256" t="str">
            <v>COMP 541_SEE</v>
          </cell>
          <cell r="B2256" t="str">
            <v xml:space="preserve">BANCADA DE GRANITO CINZA POLIDO - FORNECIMENTO E INSTALAÇÃO. </v>
          </cell>
          <cell r="C2256" t="str">
            <v xml:space="preserve">M2    </v>
          </cell>
          <cell r="D2256">
            <v>421.30999999999995</v>
          </cell>
          <cell r="E2256">
            <v>43.19</v>
          </cell>
          <cell r="F2256">
            <v>464.49999999999994</v>
          </cell>
        </row>
        <row r="2257">
          <cell r="A2257" t="str">
            <v>COMP 542_SEE</v>
          </cell>
          <cell r="B2257" t="str">
            <v>VÁLVULA UGV 3/4" (S) LATÃO</v>
          </cell>
          <cell r="C2257" t="str">
            <v xml:space="preserve">UN </v>
          </cell>
          <cell r="D2257">
            <v>15.84</v>
          </cell>
          <cell r="E2257">
            <v>9.33</v>
          </cell>
          <cell r="F2257">
            <v>25.17</v>
          </cell>
        </row>
        <row r="2258">
          <cell r="A2258" t="str">
            <v>COMP 543_SEE</v>
          </cell>
          <cell r="B2258" t="str">
            <v>VÁLVULA UGV 1/2" (S) LATÃO</v>
          </cell>
          <cell r="C2258" t="str">
            <v xml:space="preserve">UN </v>
          </cell>
          <cell r="D2258">
            <v>15.17</v>
          </cell>
          <cell r="E2258">
            <v>9.33</v>
          </cell>
          <cell r="F2258">
            <v>24.5</v>
          </cell>
        </row>
        <row r="2259">
          <cell r="A2259" t="str">
            <v>COMP 544_SEE</v>
          </cell>
          <cell r="B2259" t="str">
            <v>RELE DE NÍVEL</v>
          </cell>
          <cell r="C2259" t="str">
            <v xml:space="preserve">UN </v>
          </cell>
          <cell r="D2259">
            <v>145</v>
          </cell>
          <cell r="E2259">
            <v>43.2</v>
          </cell>
          <cell r="F2259">
            <v>188.2</v>
          </cell>
        </row>
        <row r="2260">
          <cell r="A2260" t="str">
            <v>COMP 546_SEE</v>
          </cell>
          <cell r="B2260" t="str">
            <v>BUJÃO DE REBORDO 2.1/2"</v>
          </cell>
          <cell r="C2260" t="str">
            <v xml:space="preserve">UN </v>
          </cell>
          <cell r="D2260">
            <v>15</v>
          </cell>
          <cell r="E2260">
            <v>1.5099999999999998</v>
          </cell>
          <cell r="F2260">
            <v>16.509999999999998</v>
          </cell>
        </row>
        <row r="2261">
          <cell r="A2261" t="str">
            <v>COMP 547_SEE</v>
          </cell>
          <cell r="B2261" t="str">
            <v>BOMBA THSI-18 6CV</v>
          </cell>
          <cell r="C2261" t="str">
            <v xml:space="preserve">UN </v>
          </cell>
          <cell r="D2261">
            <v>3450.94</v>
          </cell>
          <cell r="E2261">
            <v>172.8</v>
          </cell>
          <cell r="F2261">
            <v>3623.7400000000002</v>
          </cell>
        </row>
        <row r="2262">
          <cell r="A2262" t="str">
            <v>COMP 548_SEE</v>
          </cell>
          <cell r="B2262" t="str">
            <v>VÁLVULA DE ESFERA BRUTA, METAL, ROSCÁVEL, 2.1/2" - FORNECIMENTO E INSTALAÇÃO</v>
          </cell>
          <cell r="C2262" t="str">
            <v xml:space="preserve">UN </v>
          </cell>
          <cell r="D2262">
            <v>285.64999999999998</v>
          </cell>
          <cell r="E2262">
            <v>24.1</v>
          </cell>
          <cell r="F2262">
            <v>309.75</v>
          </cell>
        </row>
        <row r="2263">
          <cell r="A2263" t="str">
            <v>COMP 549_SEE</v>
          </cell>
          <cell r="B2263" t="str">
            <v>FLANGE GALVANIZADA 2.1/2" - FORNECIMENTO E INSTALAÇÃO</v>
          </cell>
          <cell r="C2263" t="str">
            <v xml:space="preserve">UN </v>
          </cell>
          <cell r="D2263">
            <v>152.12</v>
          </cell>
          <cell r="E2263">
            <v>8.15</v>
          </cell>
          <cell r="F2263">
            <v>160.27000000000001</v>
          </cell>
        </row>
        <row r="2264">
          <cell r="A2264" t="str">
            <v>COMP 550_SEE</v>
          </cell>
          <cell r="B2264" t="str">
            <v>ALIC P/MOLDE C-84</v>
          </cell>
          <cell r="C2264" t="str">
            <v xml:space="preserve">UN </v>
          </cell>
          <cell r="D2264">
            <v>87.47</v>
          </cell>
          <cell r="E2264">
            <v>0.72</v>
          </cell>
          <cell r="F2264">
            <v>88.19</v>
          </cell>
        </row>
        <row r="2265">
          <cell r="A2265" t="str">
            <v>COMP 003_SEE</v>
          </cell>
          <cell r="B2265" t="str">
            <v>RECOLOCAÇÃO DE TAB. BASQUETE/ESTRUTURA</v>
          </cell>
          <cell r="C2265" t="str">
            <v>CJ</v>
          </cell>
          <cell r="D2265">
            <v>360.92999999999995</v>
          </cell>
          <cell r="E2265">
            <v>87.74</v>
          </cell>
          <cell r="F2265">
            <v>448.66999999999996</v>
          </cell>
        </row>
        <row r="2266">
          <cell r="A2266" t="str">
            <v>COMP 551_SEE</v>
          </cell>
          <cell r="B2266" t="str">
            <v>BOMBA PARA INCENDIO ELETRICA 12,5CV VAZAO DE 400L/m</v>
          </cell>
          <cell r="C2266" t="str">
            <v xml:space="preserve">UN </v>
          </cell>
          <cell r="D2266">
            <v>4829.33</v>
          </cell>
          <cell r="E2266">
            <v>172.8</v>
          </cell>
          <cell r="F2266">
            <v>5002.13</v>
          </cell>
        </row>
        <row r="2267">
          <cell r="A2267" t="str">
            <v>COMP 552_SEE</v>
          </cell>
          <cell r="B2267" t="str">
            <v>BOMBA PARA INCENDIO COMBUSTÃO 12,5CV VAZAO DE 400L/m</v>
          </cell>
          <cell r="C2267" t="str">
            <v xml:space="preserve">UN </v>
          </cell>
          <cell r="D2267">
            <v>5598.5</v>
          </cell>
          <cell r="E2267">
            <v>172.8</v>
          </cell>
          <cell r="F2267">
            <v>5771.3</v>
          </cell>
        </row>
        <row r="2268">
          <cell r="A2268" t="str">
            <v>COMP 553_SEE</v>
          </cell>
          <cell r="B2268" t="str">
            <v>TRATAMENTO COM REVESTIMENTO IMPERMEABILIZANTE BICOMPONENTE FLEX</v>
          </cell>
          <cell r="C2268" t="str">
            <v>M2</v>
          </cell>
          <cell r="D2268">
            <v>35.67</v>
          </cell>
          <cell r="E2268">
            <v>8.64</v>
          </cell>
          <cell r="F2268">
            <v>44.31</v>
          </cell>
        </row>
        <row r="2269">
          <cell r="A2269" t="str">
            <v>COMP 554_SEE</v>
          </cell>
          <cell r="B2269" t="str">
            <v>CAIXA DE DECANTAÇÃO</v>
          </cell>
          <cell r="C2269" t="str">
            <v xml:space="preserve">UN </v>
          </cell>
          <cell r="D2269">
            <v>0</v>
          </cell>
          <cell r="E2269">
            <v>684.7</v>
          </cell>
          <cell r="F2269">
            <v>684.7</v>
          </cell>
        </row>
        <row r="2270">
          <cell r="A2270" t="str">
            <v>COMP 555_SEE</v>
          </cell>
          <cell r="B2270" t="str">
            <v>TORNEIRA BÓIA AUTOMÁTICA 1"</v>
          </cell>
          <cell r="C2270" t="str">
            <v xml:space="preserve">UN </v>
          </cell>
          <cell r="D2270">
            <v>39.130000000000003</v>
          </cell>
          <cell r="E2270">
            <v>6.05</v>
          </cell>
          <cell r="F2270">
            <v>45.18</v>
          </cell>
        </row>
        <row r="2271">
          <cell r="A2271" t="str">
            <v>COMP 556_SEE</v>
          </cell>
          <cell r="B2271" t="str">
            <v>TELHA AUTO PORTANTE TIPO IMASSA MOD IMAP 700</v>
          </cell>
          <cell r="C2271" t="str">
            <v xml:space="preserve">UN </v>
          </cell>
          <cell r="D2271">
            <v>148.55000000000001</v>
          </cell>
          <cell r="E2271">
            <v>3.46</v>
          </cell>
          <cell r="F2271">
            <v>152.01000000000002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asdf.xlsm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2.v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3">
    <pageSetUpPr fitToPage="1"/>
  </sheetPr>
  <dimension ref="A1:AA555"/>
  <sheetViews>
    <sheetView showGridLines="0" tabSelected="1" view="pageBreakPreview" topLeftCell="L1" zoomScaleNormal="100" zoomScaleSheetLayoutView="100" workbookViewId="0">
      <pane ySplit="1" topLeftCell="A2" activePane="bottomLeft" state="frozen"/>
      <selection activeCell="T11" sqref="T11:U11"/>
      <selection pane="bottomLeft" activeCell="L556" sqref="A556:XFD619"/>
    </sheetView>
  </sheetViews>
  <sheetFormatPr defaultRowHeight="12.75" x14ac:dyDescent="0.2"/>
  <cols>
    <col min="1" max="11" width="9.140625" style="7" hidden="1" customWidth="1"/>
    <col min="12" max="12" width="3.28515625" style="7" customWidth="1"/>
    <col min="13" max="14" width="11.7109375" style="6" customWidth="1"/>
    <col min="15" max="15" width="9.140625" style="5"/>
    <col min="16" max="16" width="11.7109375" style="1" bestFit="1" customWidth="1"/>
    <col min="17" max="17" width="13.140625" style="1" customWidth="1"/>
    <col min="18" max="18" width="59.85546875" style="1" customWidth="1"/>
    <col min="19" max="19" width="8.7109375" style="4" customWidth="1"/>
    <col min="20" max="20" width="8.7109375" style="1" customWidth="1"/>
    <col min="21" max="22" width="10.7109375" style="3" customWidth="1"/>
    <col min="23" max="23" width="17" style="2" customWidth="1"/>
    <col min="24" max="24" width="22.5703125" style="1" customWidth="1"/>
    <col min="25" max="16384" width="9.140625" style="1"/>
  </cols>
  <sheetData>
    <row r="1" spans="1:27" ht="90" customHeight="1" x14ac:dyDescent="0.2">
      <c r="L1" s="15"/>
      <c r="M1" s="154"/>
      <c r="N1" s="124"/>
      <c r="O1" s="153"/>
      <c r="P1" s="153"/>
      <c r="Q1" s="153"/>
      <c r="R1" s="153"/>
      <c r="S1" s="153"/>
      <c r="T1" s="153"/>
      <c r="U1" s="153"/>
      <c r="V1" s="153"/>
      <c r="W1" s="153"/>
      <c r="X1" s="12"/>
    </row>
    <row r="2" spans="1:27" ht="8.1" customHeight="1" x14ac:dyDescent="0.2">
      <c r="L2" s="15"/>
      <c r="M2" s="124"/>
      <c r="N2" s="124"/>
      <c r="O2" s="123"/>
      <c r="P2" s="123"/>
      <c r="Q2" s="123"/>
      <c r="R2" s="123"/>
      <c r="S2" s="123"/>
      <c r="T2" s="123"/>
      <c r="U2" s="123"/>
      <c r="V2" s="123"/>
      <c r="W2" s="123"/>
      <c r="X2" s="12"/>
      <c r="Z2" s="28"/>
      <c r="AA2" s="28"/>
    </row>
    <row r="3" spans="1:27" x14ac:dyDescent="0.2">
      <c r="L3" s="15"/>
      <c r="M3" s="124"/>
      <c r="N3" s="152"/>
      <c r="O3" s="136" t="s">
        <v>1102</v>
      </c>
      <c r="P3" s="135"/>
      <c r="Q3" s="135"/>
      <c r="R3" s="135"/>
      <c r="S3" s="135"/>
      <c r="T3" s="135"/>
      <c r="U3" s="134"/>
      <c r="V3" s="136" t="s">
        <v>1101</v>
      </c>
      <c r="W3" s="134"/>
      <c r="X3" s="12"/>
      <c r="Z3" s="28"/>
      <c r="AA3" s="28"/>
    </row>
    <row r="4" spans="1:27" s="10" customFormat="1" x14ac:dyDescent="0.2">
      <c r="B4" s="7"/>
      <c r="C4" s="7"/>
      <c r="D4" s="7"/>
      <c r="E4" s="7"/>
      <c r="F4" s="7"/>
      <c r="G4" s="7"/>
      <c r="H4" s="7"/>
      <c r="I4" s="7"/>
      <c r="J4" s="7"/>
      <c r="K4" s="7"/>
      <c r="L4" s="15"/>
      <c r="M4" s="62"/>
      <c r="N4" s="62"/>
      <c r="O4" s="145" t="s">
        <v>1100</v>
      </c>
      <c r="P4" s="144"/>
      <c r="Q4" s="144"/>
      <c r="R4" s="144"/>
      <c r="S4" s="144"/>
      <c r="T4" s="144"/>
      <c r="U4" s="143"/>
      <c r="V4" s="145">
        <v>52052613</v>
      </c>
      <c r="W4" s="143"/>
      <c r="X4" s="12"/>
      <c r="Z4" s="28"/>
      <c r="AA4" s="28"/>
    </row>
    <row r="5" spans="1:27" s="10" customFormat="1" ht="8.1" customHeight="1" x14ac:dyDescent="0.2">
      <c r="B5" s="7"/>
      <c r="C5" s="7"/>
      <c r="D5" s="7"/>
      <c r="E5" s="7"/>
      <c r="F5" s="7"/>
      <c r="G5" s="7"/>
      <c r="H5" s="7"/>
      <c r="I5" s="7"/>
      <c r="J5" s="7"/>
      <c r="K5" s="7"/>
      <c r="L5" s="15"/>
      <c r="M5" s="62"/>
      <c r="N5" s="62"/>
      <c r="O5" s="147"/>
      <c r="P5" s="147"/>
      <c r="Q5" s="147"/>
      <c r="R5" s="147"/>
      <c r="S5" s="147"/>
      <c r="T5" s="147"/>
      <c r="U5" s="147"/>
      <c r="V5" s="147"/>
      <c r="W5" s="147"/>
      <c r="X5" s="12"/>
      <c r="Z5" s="28"/>
      <c r="AA5" s="28"/>
    </row>
    <row r="6" spans="1:27" s="10" customFormat="1" ht="12.75" customHeight="1" x14ac:dyDescent="0.2">
      <c r="A6" s="151" t="s">
        <v>1099</v>
      </c>
      <c r="C6" s="7"/>
      <c r="D6" s="7"/>
      <c r="E6" s="7"/>
      <c r="F6" s="7"/>
      <c r="G6" s="7"/>
      <c r="H6" s="7"/>
      <c r="I6" s="7"/>
      <c r="J6" s="7"/>
      <c r="K6" s="7"/>
      <c r="L6" s="15"/>
      <c r="M6" s="62"/>
      <c r="N6" s="62"/>
      <c r="O6" s="136" t="s">
        <v>1098</v>
      </c>
      <c r="P6" s="135"/>
      <c r="Q6" s="135"/>
      <c r="R6" s="134"/>
      <c r="S6" s="136" t="s">
        <v>1097</v>
      </c>
      <c r="T6" s="135"/>
      <c r="U6" s="134"/>
      <c r="V6" s="136" t="s">
        <v>1096</v>
      </c>
      <c r="W6" s="134"/>
      <c r="X6" s="12"/>
      <c r="Z6" s="28"/>
      <c r="AA6" s="28"/>
    </row>
    <row r="7" spans="1:27" s="10" customFormat="1" x14ac:dyDescent="0.2">
      <c r="A7" s="151">
        <f ca="1">MAX($C$18:$C$540)</f>
        <v>4</v>
      </c>
      <c r="C7" s="7"/>
      <c r="D7" s="7"/>
      <c r="E7" s="7"/>
      <c r="F7" s="7"/>
      <c r="G7" s="7"/>
      <c r="H7" s="7"/>
      <c r="I7" s="7"/>
      <c r="J7" s="7"/>
      <c r="K7" s="7"/>
      <c r="L7" s="15"/>
      <c r="M7" s="62"/>
      <c r="N7" s="62"/>
      <c r="O7" s="145" t="s">
        <v>1095</v>
      </c>
      <c r="P7" s="144"/>
      <c r="Q7" s="144"/>
      <c r="R7" s="143"/>
      <c r="S7" s="150">
        <v>43878</v>
      </c>
      <c r="T7" s="149"/>
      <c r="U7" s="148"/>
      <c r="V7" s="145" t="s">
        <v>1094</v>
      </c>
      <c r="W7" s="143"/>
      <c r="X7" s="12"/>
      <c r="Z7" s="28"/>
      <c r="AA7" s="28"/>
    </row>
    <row r="8" spans="1:27" s="10" customFormat="1" ht="8.1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5"/>
      <c r="M8" s="62"/>
      <c r="N8" s="62"/>
      <c r="O8" s="147"/>
      <c r="P8" s="147"/>
      <c r="Q8" s="147"/>
      <c r="R8" s="147"/>
      <c r="S8" s="147"/>
      <c r="T8" s="147"/>
      <c r="U8" s="147"/>
      <c r="V8" s="147"/>
      <c r="W8" s="147"/>
      <c r="X8" s="12"/>
      <c r="Z8" s="28"/>
      <c r="AA8" s="28"/>
    </row>
    <row r="9" spans="1:27" s="10" customFormat="1" ht="12.75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15"/>
      <c r="M9" s="146" t="s">
        <v>37</v>
      </c>
      <c r="N9" s="36"/>
      <c r="O9" s="136" t="s">
        <v>1093</v>
      </c>
      <c r="P9" s="135"/>
      <c r="Q9" s="134"/>
      <c r="R9" s="133" t="s">
        <v>1092</v>
      </c>
      <c r="S9" s="136" t="s">
        <v>1091</v>
      </c>
      <c r="T9" s="135"/>
      <c r="U9" s="134"/>
      <c r="V9" s="136" t="s">
        <v>1090</v>
      </c>
      <c r="W9" s="134"/>
      <c r="X9" s="12"/>
      <c r="Z9" s="28"/>
      <c r="AA9" s="28"/>
    </row>
    <row r="10" spans="1:27" s="12" customFormat="1" ht="12.7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46"/>
      <c r="N10" s="124"/>
      <c r="O10" s="145" t="s">
        <v>1089</v>
      </c>
      <c r="P10" s="144"/>
      <c r="Q10" s="143"/>
      <c r="R10" s="142" t="s">
        <v>1088</v>
      </c>
      <c r="S10" s="139" t="s">
        <v>1087</v>
      </c>
      <c r="T10" s="141" t="s">
        <v>1085</v>
      </c>
      <c r="U10" s="140"/>
      <c r="V10" s="139" t="s">
        <v>1086</v>
      </c>
      <c r="W10" s="138" t="s">
        <v>1085</v>
      </c>
      <c r="Z10" s="33"/>
      <c r="AA10" s="33"/>
    </row>
    <row r="11" spans="1:27" s="12" customFormat="1" ht="8.1" customHeight="1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7"/>
      <c r="N11" s="124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Z11" s="33"/>
      <c r="AA11" s="33"/>
    </row>
    <row r="12" spans="1:27" s="12" customFormat="1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37"/>
      <c r="N12" s="124"/>
      <c r="O12" s="136" t="s">
        <v>1084</v>
      </c>
      <c r="P12" s="135"/>
      <c r="Q12" s="134"/>
      <c r="R12" s="133" t="s">
        <v>1083</v>
      </c>
      <c r="S12" s="133" t="s">
        <v>1082</v>
      </c>
      <c r="V12" s="133" t="s">
        <v>1081</v>
      </c>
      <c r="W12" s="132"/>
      <c r="Z12" s="33"/>
      <c r="AA12" s="33"/>
    </row>
    <row r="13" spans="1:27" s="12" customFormat="1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24"/>
      <c r="N13" s="124"/>
      <c r="O13" s="126">
        <v>1310.6600000000001</v>
      </c>
      <c r="P13" s="131"/>
      <c r="Q13" s="125"/>
      <c r="R13" s="130">
        <v>48.43</v>
      </c>
      <c r="S13" s="129">
        <v>0</v>
      </c>
      <c r="T13" s="128"/>
      <c r="U13" s="127"/>
      <c r="V13" s="126">
        <v>1359.0900000000001</v>
      </c>
      <c r="W13" s="125"/>
      <c r="Z13" s="33"/>
      <c r="AA13" s="33"/>
    </row>
    <row r="14" spans="1:27" s="12" customFormat="1" ht="8.1" customHeight="1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24"/>
      <c r="N14" s="124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Z14" s="33"/>
      <c r="AA14" s="33"/>
    </row>
    <row r="15" spans="1:27" s="34" customFormat="1" ht="30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22" t="s">
        <v>1080</v>
      </c>
      <c r="M15" s="36"/>
      <c r="N15" s="36"/>
      <c r="O15" s="121" t="s">
        <v>1079</v>
      </c>
      <c r="P15" s="121"/>
      <c r="Q15" s="121"/>
      <c r="R15" s="121"/>
      <c r="S15" s="121"/>
      <c r="T15" s="121"/>
      <c r="U15" s="121"/>
      <c r="V15" s="121"/>
      <c r="W15" s="121"/>
      <c r="X15" s="12"/>
      <c r="Z15" s="33"/>
      <c r="AA15" s="33"/>
    </row>
    <row r="16" spans="1:27" s="34" customFormat="1" ht="21" x14ac:dyDescent="0.2">
      <c r="A16" s="120" t="s">
        <v>1078</v>
      </c>
      <c r="B16" s="120" t="s">
        <v>1077</v>
      </c>
      <c r="C16" s="120" t="s">
        <v>1076</v>
      </c>
      <c r="D16" s="120" t="s">
        <v>1075</v>
      </c>
      <c r="E16" s="120" t="s">
        <v>1074</v>
      </c>
      <c r="F16" s="120" t="s">
        <v>1073</v>
      </c>
      <c r="G16" s="120" t="s">
        <v>1072</v>
      </c>
      <c r="H16" s="120" t="s">
        <v>1071</v>
      </c>
      <c r="I16" s="120" t="s">
        <v>1070</v>
      </c>
      <c r="J16" s="120" t="s">
        <v>1069</v>
      </c>
      <c r="K16" s="119" t="s">
        <v>1068</v>
      </c>
      <c r="L16" s="118" t="s">
        <v>1067</v>
      </c>
      <c r="M16" s="117" t="s">
        <v>1066</v>
      </c>
      <c r="N16" s="116" t="s">
        <v>1065</v>
      </c>
      <c r="O16" s="115" t="s">
        <v>3</v>
      </c>
      <c r="P16" s="115" t="s">
        <v>1064</v>
      </c>
      <c r="Q16" s="114" t="s">
        <v>1063</v>
      </c>
      <c r="R16" s="113" t="s">
        <v>2</v>
      </c>
      <c r="S16" s="112" t="s">
        <v>1059</v>
      </c>
      <c r="T16" s="111" t="s">
        <v>1062</v>
      </c>
      <c r="U16" s="111" t="s">
        <v>1058</v>
      </c>
      <c r="V16" s="111" t="s">
        <v>1057</v>
      </c>
      <c r="W16" s="111" t="s">
        <v>1061</v>
      </c>
      <c r="X16" s="110" t="s">
        <v>1060</v>
      </c>
      <c r="Y16" s="36"/>
      <c r="Z16" s="33"/>
      <c r="AA16" s="33"/>
    </row>
    <row r="17" spans="1:27" s="18" customFormat="1" hidden="1" x14ac:dyDescent="0.2">
      <c r="A17" s="76" t="str">
        <f>CHOOSE(1+LOG(1+2*(ORÇAMENTO.Nivel="Nível 1")+4*(ORÇAMENTO.Nivel="Nível 2")+8*(ORÇAMENTO.Nivel="Nível 3")+16*(ORÇAMENTO.Nivel="Nível 4")+32*(ORÇAMENTO.Nivel="Serviço"),2),0,1,2,3,4,"S")</f>
        <v>S</v>
      </c>
      <c r="B17" s="75" t="str">
        <f ca="1">IF(OR(C17="s",C17=0),OFFSET(B17,-1,0),C17)</f>
        <v>Save Nivel</v>
      </c>
      <c r="C17" s="75" t="str">
        <f ca="1">IF(OFFSET(C17,-1,0)="L",1,IF(OFFSET(C17,-1,0)=1,2,IF(OR(A17="s",A17=0),"S",IF(AND(OFFSET(C17,-1,0)=2,A17=4),3,IF(AND(OR(OFFSET(C17,-1,0)="s",OFFSET(C17,-1,0)=0),A17&lt;&gt;"s",A17&gt;OFFSET(B17,-1,0)),OFFSET(B17,-1,0),A17)))))</f>
        <v>S</v>
      </c>
      <c r="D17" s="75">
        <f ca="1">IF(OR(C17="S",C17=0),0,IF(ISERROR(K17),J17,SMALL(J17:K17,1)))</f>
        <v>0</v>
      </c>
      <c r="E17" s="75" t="str">
        <f ca="1">IF($C17=1,OFFSET(E17,-1,0)+1,OFFSET(E17,-1,0))</f>
        <v>n1</v>
      </c>
      <c r="F17" s="75" t="str">
        <f ca="1">IF($C17=1,0,IF($C17=2,OFFSET(F17,-1,0)+1,OFFSET(F17,-1,0)))</f>
        <v>n2</v>
      </c>
      <c r="G17" s="75" t="str">
        <f ca="1">IF(AND($C17&lt;=2,$C17&lt;&gt;0),0,IF($C17=3,OFFSET(G17,-1,0)+1,OFFSET(G17,-1,0)))</f>
        <v>n3</v>
      </c>
      <c r="H17" s="75" t="str">
        <f ca="1">IF(AND($C17&lt;=3,$C17&lt;&gt;0),0,IF($C17=4,OFFSET(H17,-1,0)+1,OFFSET(H17,-1,0)))</f>
        <v>n4</v>
      </c>
      <c r="I17" s="75" t="str">
        <f ca="1">IF(AND($C17&lt;=4,$C17&lt;&gt;0),0,IF(AND($C17="S",$W17&gt;0),OFFSET(I17,-1,0)+1,OFFSET(I17,-1,0)))</f>
        <v>n5</v>
      </c>
      <c r="J17" s="75">
        <f ca="1">IF(OR($C17="S",$C17=0),0,MATCH(0,OFFSET($D17,1,$C17,ROW($C$540)-ROW($C17)),0))</f>
        <v>0</v>
      </c>
      <c r="K17" s="75">
        <f ca="1">IF(OR($C17="S",$C17=0),0,MATCH(OFFSET($D17,0,$C17)+1,OFFSET($D17,1,$C17,ROW($C$540)-ROW($C17)),0))</f>
        <v>0</v>
      </c>
      <c r="L17" s="74" t="s">
        <v>37</v>
      </c>
      <c r="M17" s="73" t="s">
        <v>43</v>
      </c>
      <c r="N17" s="72" t="s">
        <v>43</v>
      </c>
      <c r="O17" s="71" t="s">
        <v>52</v>
      </c>
      <c r="P17" s="70" t="s">
        <v>58</v>
      </c>
      <c r="Q17" s="69"/>
      <c r="R17" s="68" t="s">
        <v>1056</v>
      </c>
      <c r="S17" s="67" t="s">
        <v>52</v>
      </c>
      <c r="T17" s="66"/>
      <c r="U17" s="65">
        <v>0</v>
      </c>
      <c r="V17" s="65">
        <v>0</v>
      </c>
      <c r="W17" s="64">
        <v>0</v>
      </c>
      <c r="X17" s="63" t="s">
        <v>37</v>
      </c>
      <c r="Y17" s="62"/>
      <c r="Z17" s="61"/>
      <c r="AA17" s="61"/>
    </row>
    <row r="18" spans="1:27" s="18" customFormat="1" hidden="1" x14ac:dyDescent="0.2">
      <c r="A18" s="109">
        <v>0</v>
      </c>
      <c r="B18" s="108"/>
      <c r="C18" s="108" t="s">
        <v>1055</v>
      </c>
      <c r="D18" s="108">
        <f ca="1">COUNTA(OFFSET(D18,1,0):D$540)</f>
        <v>521</v>
      </c>
      <c r="E18" s="108">
        <f>LEFT(O19,1)-1</f>
        <v>0</v>
      </c>
      <c r="F18" s="108"/>
      <c r="G18" s="108"/>
      <c r="H18" s="108"/>
      <c r="I18" s="108"/>
      <c r="J18" s="108"/>
      <c r="K18" s="108"/>
      <c r="L18" s="107" t="s">
        <v>24</v>
      </c>
      <c r="M18" s="106" t="s">
        <v>1054</v>
      </c>
      <c r="N18" s="105" t="s">
        <v>1054</v>
      </c>
      <c r="O18" s="104" t="s">
        <v>1053</v>
      </c>
      <c r="P18" s="103"/>
      <c r="Q18" s="102"/>
      <c r="R18" s="101"/>
      <c r="S18" s="100"/>
      <c r="T18" s="100"/>
      <c r="U18" s="100"/>
      <c r="V18" s="100"/>
      <c r="W18" s="99">
        <v>297986.45</v>
      </c>
      <c r="X18" s="8"/>
      <c r="Y18" s="62"/>
      <c r="Z18" s="61"/>
      <c r="AA18" s="61"/>
    </row>
    <row r="19" spans="1:27" s="18" customFormat="1" ht="15" x14ac:dyDescent="0.2">
      <c r="A19" s="76">
        <f>CHOOSE(1+LOG(1+2*(ORÇAMENTO.Nivel="Nível 1")+4*(ORÇAMENTO.Nivel="Nível 2")+8*(ORÇAMENTO.Nivel="Nível 3")+16*(ORÇAMENTO.Nivel="Nível 4")+32*(ORÇAMENTO.Nivel="Serviço"),2),0,1,2,3,4,"S")</f>
        <v>1</v>
      </c>
      <c r="B19" s="75">
        <f ca="1">IF(OR(C19="s",C19=0),OFFSET(B19,-1,0),C19)</f>
        <v>1</v>
      </c>
      <c r="C19" s="75">
        <f ca="1">IF(OFFSET(C19,-1,0)="L",1,IF(OFFSET(C19,-1,0)=1,2,IF(OR(A19="s",A19=0),"S",IF(AND(OFFSET(C19,-1,0)=2,A19=4),3,IF(AND(OR(OFFSET(C19,-1,0)="s",OFFSET(C19,-1,0)=0),A19&lt;&gt;"s",A19&gt;OFFSET(B19,-1,0)),OFFSET(B19,-1,0),A19)))))</f>
        <v>1</v>
      </c>
      <c r="D19" s="75">
        <f ca="1">IF(OR(C19="S",C19=0),0,IF(ISERROR(K19),J19,SMALL(J19:K19,1)))</f>
        <v>351</v>
      </c>
      <c r="E19" s="75">
        <f ca="1">IF($C19=1,OFFSET(E19,-1,0)+1,OFFSET(E19,-1,0))</f>
        <v>1</v>
      </c>
      <c r="F19" s="75">
        <f ca="1">IF($C19=1,0,IF($C19=2,OFFSET(F19,-1,0)+1,OFFSET(F19,-1,0)))</f>
        <v>0</v>
      </c>
      <c r="G19" s="75">
        <f ca="1">IF(AND($C19&lt;=2,$C19&lt;&gt;0),0,IF($C19=3,OFFSET(G19,-1,0)+1,OFFSET(G19,-1,0)))</f>
        <v>0</v>
      </c>
      <c r="H19" s="75">
        <f ca="1">IF(AND($C19&lt;=3,$C19&lt;&gt;0),0,IF($C19=4,OFFSET(H19,-1,0)+1,OFFSET(H19,-1,0)))</f>
        <v>0</v>
      </c>
      <c r="I19" s="75">
        <f ca="1">IF(AND($C19&lt;=4,$C19&lt;&gt;0),0,IF(AND($C19="S",$W19&gt;0),OFFSET(I19,-1,0)+1,OFFSET(I19,-1,0)))</f>
        <v>0</v>
      </c>
      <c r="J19" s="75">
        <f ca="1">IF(OR($C19="S",$C19=0),0,MATCH(0,OFFSET($D19,1,$C19,ROW($C$540)-ROW($C19)),0))</f>
        <v>521</v>
      </c>
      <c r="K19" s="75">
        <f ca="1">IF(OR($C19="S",$C19=0),0,MATCH(OFFSET($D19,0,$C19)+1,OFFSET($D19,1,$C19,ROW($C$540)-ROW($C19)),0))</f>
        <v>351</v>
      </c>
      <c r="L19" s="98" t="s">
        <v>24</v>
      </c>
      <c r="M19" s="80" t="s">
        <v>429</v>
      </c>
      <c r="N19" s="97" t="s">
        <v>429</v>
      </c>
      <c r="O19" s="96" t="s">
        <v>1</v>
      </c>
      <c r="P19" s="70" t="s">
        <v>50</v>
      </c>
      <c r="Q19" s="95"/>
      <c r="R19" s="94" t="s">
        <v>923</v>
      </c>
      <c r="S19" s="93"/>
      <c r="T19" s="92"/>
      <c r="U19" s="91"/>
      <c r="V19" s="91"/>
      <c r="W19" s="90"/>
      <c r="X19" s="8"/>
      <c r="Y19" s="62"/>
      <c r="Z19" s="61"/>
      <c r="AA19" s="61"/>
    </row>
    <row r="20" spans="1:27" s="18" customFormat="1" x14ac:dyDescent="0.2">
      <c r="A20" s="76">
        <f>CHOOSE(1+LOG(1+2*(ORÇAMENTO.Nivel="Nível 1")+4*(ORÇAMENTO.Nivel="Nível 2")+8*(ORÇAMENTO.Nivel="Nível 3")+16*(ORÇAMENTO.Nivel="Nível 4")+32*(ORÇAMENTO.Nivel="Serviço"),2),0,1,2,3,4,"S")</f>
        <v>2</v>
      </c>
      <c r="B20" s="75">
        <f ca="1">IF(OR(C20="s",C20=0),OFFSET(B20,-1,0),C20)</f>
        <v>2</v>
      </c>
      <c r="C20" s="75">
        <f ca="1">IF(OFFSET(C20,-1,0)="L",1,IF(OFFSET(C20,-1,0)=1,2,IF(OR(A20="s",A20=0),"S",IF(AND(OFFSET(C20,-1,0)=2,A20=4),3,IF(AND(OR(OFFSET(C20,-1,0)="s",OFFSET(C20,-1,0)=0),A20&lt;&gt;"s",A20&gt;OFFSET(B20,-1,0)),OFFSET(B20,-1,0),A20)))))</f>
        <v>2</v>
      </c>
      <c r="D20" s="75">
        <f ca="1">IF(OR(C20="S",C20=0),0,IF(ISERROR(K20),J20,SMALL(J20:K20,1)))</f>
        <v>26</v>
      </c>
      <c r="E20" s="75">
        <f ca="1">IF($C20=1,OFFSET(E20,-1,0)+1,OFFSET(E20,-1,0))</f>
        <v>1</v>
      </c>
      <c r="F20" s="75">
        <f ca="1">IF($C20=1,0,IF($C20=2,OFFSET(F20,-1,0)+1,OFFSET(F20,-1,0)))</f>
        <v>1</v>
      </c>
      <c r="G20" s="75">
        <f ca="1">IF(AND($C20&lt;=2,$C20&lt;&gt;0),0,IF($C20=3,OFFSET(G20,-1,0)+1,OFFSET(G20,-1,0)))</f>
        <v>0</v>
      </c>
      <c r="H20" s="75">
        <f ca="1">IF(AND($C20&lt;=3,$C20&lt;&gt;0),0,IF($C20=4,OFFSET(H20,-1,0)+1,OFFSET(H20,-1,0)))</f>
        <v>0</v>
      </c>
      <c r="I20" s="75">
        <f ca="1">IF(AND($C20&lt;=4,$C20&lt;&gt;0),0,IF(AND($C20="S",$W20&gt;0),OFFSET(I20,-1,0)+1,OFFSET(I20,-1,0)))</f>
        <v>0</v>
      </c>
      <c r="J20" s="75">
        <f ca="1">IF(OR($C20="S",$C20=0),0,MATCH(0,OFFSET($D20,1,$C20,ROW($C$540)-ROW($C20)),0))</f>
        <v>350</v>
      </c>
      <c r="K20" s="75">
        <f ca="1">IF(OR($C20="S",$C20=0),0,MATCH(OFFSET($D20,0,$C20)+1,OFFSET($D20,1,$C20,ROW($C$540)-ROW($C20)),0))</f>
        <v>26</v>
      </c>
      <c r="L20" s="74" t="s">
        <v>24</v>
      </c>
      <c r="M20" s="89" t="s">
        <v>54</v>
      </c>
      <c r="N20" s="72" t="s">
        <v>54</v>
      </c>
      <c r="O20" s="88" t="s">
        <v>1052</v>
      </c>
      <c r="P20" s="70" t="s">
        <v>50</v>
      </c>
      <c r="Q20" s="69"/>
      <c r="R20" s="78" t="s">
        <v>23</v>
      </c>
      <c r="S20" s="67"/>
      <c r="T20" s="87"/>
      <c r="U20" s="86"/>
      <c r="V20" s="86"/>
      <c r="W20" s="85"/>
      <c r="X20" s="84"/>
      <c r="Y20" s="62"/>
      <c r="Z20" s="61"/>
      <c r="AA20" s="61"/>
    </row>
    <row r="21" spans="1:27" s="18" customFormat="1" x14ac:dyDescent="0.2">
      <c r="A21" s="76">
        <f>CHOOSE(1+LOG(1+2*(ORÇAMENTO.Nivel="Nível 1")+4*(ORÇAMENTO.Nivel="Nível 2")+8*(ORÇAMENTO.Nivel="Nível 3")+16*(ORÇAMENTO.Nivel="Nível 4")+32*(ORÇAMENTO.Nivel="Serviço"),2),0,1,2,3,4,"S")</f>
        <v>3</v>
      </c>
      <c r="B21" s="75">
        <f ca="1">IF(OR(C21="s",C21=0),OFFSET(B21,-1,0),C21)</f>
        <v>3</v>
      </c>
      <c r="C21" s="75">
        <f ca="1">IF(OFFSET(C21,-1,0)="L",1,IF(OFFSET(C21,-1,0)=1,2,IF(OR(A21="s",A21=0),"S",IF(AND(OFFSET(C21,-1,0)=2,A21=4),3,IF(AND(OR(OFFSET(C21,-1,0)="s",OFFSET(C21,-1,0)=0),A21&lt;&gt;"s",A21&gt;OFFSET(B21,-1,0)),OFFSET(B21,-1,0),A21)))))</f>
        <v>3</v>
      </c>
      <c r="D21" s="75">
        <f ca="1">IF(OR(C21="S",C21=0),0,IF(ISERROR(K21),J21,SMALL(J21:K21,1)))</f>
        <v>2</v>
      </c>
      <c r="E21" s="75">
        <f ca="1">IF($C21=1,OFFSET(E21,-1,0)+1,OFFSET(E21,-1,0))</f>
        <v>1</v>
      </c>
      <c r="F21" s="75">
        <f ca="1">IF($C21=1,0,IF($C21=2,OFFSET(F21,-1,0)+1,OFFSET(F21,-1,0)))</f>
        <v>1</v>
      </c>
      <c r="G21" s="75">
        <f ca="1">IF(AND($C21&lt;=2,$C21&lt;&gt;0),0,IF($C21=3,OFFSET(G21,-1,0)+1,OFFSET(G21,-1,0)))</f>
        <v>1</v>
      </c>
      <c r="H21" s="75">
        <f ca="1">IF(AND($C21&lt;=3,$C21&lt;&gt;0),0,IF($C21=4,OFFSET(H21,-1,0)+1,OFFSET(H21,-1,0)))</f>
        <v>0</v>
      </c>
      <c r="I21" s="75">
        <f ca="1">IF(AND($C21&lt;=4,$C21&lt;&gt;0),0,IF(AND($C21="S",$W21&gt;0),OFFSET(I21,-1,0)+1,OFFSET(I21,-1,0)))</f>
        <v>0</v>
      </c>
      <c r="J21" s="75">
        <f ca="1">IF(OR($C21="S",$C21=0),0,MATCH(0,OFFSET($D21,1,$C21,ROW($C$540)-ROW($C21)),0))</f>
        <v>25</v>
      </c>
      <c r="K21" s="75">
        <f ca="1">IF(OR($C21="S",$C21=0),0,MATCH(OFFSET($D21,0,$C21)+1,OFFSET($D21,1,$C21,ROW($C$540)-ROW($C21)),0))</f>
        <v>2</v>
      </c>
      <c r="L21" s="74" t="s">
        <v>24</v>
      </c>
      <c r="M21" s="73" t="s">
        <v>176</v>
      </c>
      <c r="N21" s="72" t="s">
        <v>176</v>
      </c>
      <c r="O21" s="71" t="s">
        <v>1051</v>
      </c>
      <c r="P21" s="70" t="s">
        <v>58</v>
      </c>
      <c r="Q21" s="69"/>
      <c r="R21" s="68" t="s">
        <v>572</v>
      </c>
      <c r="S21" s="67" t="s">
        <v>52</v>
      </c>
      <c r="T21" s="83" t="s">
        <v>52</v>
      </c>
      <c r="U21" s="65"/>
      <c r="V21" s="65"/>
      <c r="W21" s="64"/>
      <c r="X21" s="63" t="s">
        <v>37</v>
      </c>
      <c r="Y21" s="62"/>
      <c r="Z21" s="61"/>
      <c r="AA21" s="61"/>
    </row>
    <row r="22" spans="1:27" s="18" customFormat="1" x14ac:dyDescent="0.2">
      <c r="A22" s="76" t="str">
        <f>CHOOSE(1+LOG(1+2*(ORÇAMENTO.Nivel="Nível 1")+4*(ORÇAMENTO.Nivel="Nível 2")+8*(ORÇAMENTO.Nivel="Nível 3")+16*(ORÇAMENTO.Nivel="Nível 4")+32*(ORÇAMENTO.Nivel="Serviço"),2),0,1,2,3,4,"S")</f>
        <v>S</v>
      </c>
      <c r="B22" s="75">
        <f ca="1">IF(OR(C22="s",C22=0),OFFSET(B22,-1,0),C22)</f>
        <v>3</v>
      </c>
      <c r="C22" s="75" t="str">
        <f ca="1">IF(OFFSET(C22,-1,0)="L",1,IF(OFFSET(C22,-1,0)=1,2,IF(OR(A22="s",A22=0),"S",IF(AND(OFFSET(C22,-1,0)=2,A22=4),3,IF(AND(OR(OFFSET(C22,-1,0)="s",OFFSET(C22,-1,0)=0),A22&lt;&gt;"s",A22&gt;OFFSET(B22,-1,0)),OFFSET(B22,-1,0),A22)))))</f>
        <v>S</v>
      </c>
      <c r="D22" s="75">
        <f ca="1">IF(OR(C22="S",C22=0),0,IF(ISERROR(K22),J22,SMALL(J22:K22,1)))</f>
        <v>0</v>
      </c>
      <c r="E22" s="75">
        <f ca="1">IF($C22=1,OFFSET(E22,-1,0)+1,OFFSET(E22,-1,0))</f>
        <v>1</v>
      </c>
      <c r="F22" s="75">
        <f ca="1">IF($C22=1,0,IF($C22=2,OFFSET(F22,-1,0)+1,OFFSET(F22,-1,0)))</f>
        <v>1</v>
      </c>
      <c r="G22" s="75">
        <f ca="1">IF(AND($C22&lt;=2,$C22&lt;&gt;0),0,IF($C22=3,OFFSET(G22,-1,0)+1,OFFSET(G22,-1,0)))</f>
        <v>1</v>
      </c>
      <c r="H22" s="75">
        <f ca="1">IF(AND($C22&lt;=3,$C22&lt;&gt;0),0,IF($C22=4,OFFSET(H22,-1,0)+1,OFFSET(H22,-1,0)))</f>
        <v>0</v>
      </c>
      <c r="I22" s="75">
        <f ca="1">IF(AND($C22&lt;=4,$C22&lt;&gt;0),0,IF(AND($C22="S",$W22&gt;0),OFFSET(I22,-1,0)+1,OFFSET(I22,-1,0)))</f>
        <v>0</v>
      </c>
      <c r="J22" s="75">
        <f ca="1">IF(OR($C22="S",$C22=0),0,MATCH(0,OFFSET($D22,1,$C22,ROW($C$540)-ROW($C22)),0))</f>
        <v>0</v>
      </c>
      <c r="K22" s="75">
        <f ca="1">IF(OR($C22="S",$C22=0),0,MATCH(OFFSET($D22,0,$C22)+1,OFFSET($D22,1,$C22,ROW($C$540)-ROW($C22)),0))</f>
        <v>0</v>
      </c>
      <c r="L22" s="74" t="s">
        <v>24</v>
      </c>
      <c r="M22" s="73" t="s">
        <v>43</v>
      </c>
      <c r="N22" s="72" t="s">
        <v>43</v>
      </c>
      <c r="O22" s="71" t="s">
        <v>1050</v>
      </c>
      <c r="P22" s="70" t="s">
        <v>50</v>
      </c>
      <c r="Q22" s="69">
        <v>20101</v>
      </c>
      <c r="R22" s="68" t="s">
        <v>1049</v>
      </c>
      <c r="S22" s="67" t="s">
        <v>48</v>
      </c>
      <c r="T22" s="66">
        <v>125</v>
      </c>
      <c r="U22" s="65"/>
      <c r="V22" s="65"/>
      <c r="W22" s="64"/>
      <c r="X22" s="63" t="s">
        <v>37</v>
      </c>
      <c r="Y22" s="62"/>
      <c r="Z22" s="61"/>
      <c r="AA22" s="61"/>
    </row>
    <row r="23" spans="1:27" s="18" customFormat="1" x14ac:dyDescent="0.2">
      <c r="A23" s="76">
        <f>CHOOSE(1+LOG(1+2*(ORÇAMENTO.Nivel="Nível 1")+4*(ORÇAMENTO.Nivel="Nível 2")+8*(ORÇAMENTO.Nivel="Nível 3")+16*(ORÇAMENTO.Nivel="Nível 4")+32*(ORÇAMENTO.Nivel="Serviço"),2),0,1,2,3,4,"S")</f>
        <v>3</v>
      </c>
      <c r="B23" s="75">
        <f ca="1">IF(OR(C23="s",C23=0),OFFSET(B23,-1,0),C23)</f>
        <v>3</v>
      </c>
      <c r="C23" s="75">
        <f ca="1">IF(OFFSET(C23,-1,0)="L",1,IF(OFFSET(C23,-1,0)=1,2,IF(OR(A23="s",A23=0),"S",IF(AND(OFFSET(C23,-1,0)=2,A23=4),3,IF(AND(OR(OFFSET(C23,-1,0)="s",OFFSET(C23,-1,0)=0),A23&lt;&gt;"s",A23&gt;OFFSET(B23,-1,0)),OFFSET(B23,-1,0),A23)))))</f>
        <v>3</v>
      </c>
      <c r="D23" s="75">
        <f ca="1">IF(OR(C23="S",C23=0),0,IF(ISERROR(K23),J23,SMALL(J23:K23,1)))</f>
        <v>3</v>
      </c>
      <c r="E23" s="75">
        <f ca="1">IF($C23=1,OFFSET(E23,-1,0)+1,OFFSET(E23,-1,0))</f>
        <v>1</v>
      </c>
      <c r="F23" s="75">
        <f ca="1">IF($C23=1,0,IF($C23=2,OFFSET(F23,-1,0)+1,OFFSET(F23,-1,0)))</f>
        <v>1</v>
      </c>
      <c r="G23" s="75">
        <f ca="1">IF(AND($C23&lt;=2,$C23&lt;&gt;0),0,IF($C23=3,OFFSET(G23,-1,0)+1,OFFSET(G23,-1,0)))</f>
        <v>2</v>
      </c>
      <c r="H23" s="75">
        <f ca="1">IF(AND($C23&lt;=3,$C23&lt;&gt;0),0,IF($C23=4,OFFSET(H23,-1,0)+1,OFFSET(H23,-1,0)))</f>
        <v>0</v>
      </c>
      <c r="I23" s="75">
        <f ca="1">IF(AND($C23&lt;=4,$C23&lt;&gt;0),0,IF(AND($C23="S",$W23&gt;0),OFFSET(I23,-1,0)+1,OFFSET(I23,-1,0)))</f>
        <v>0</v>
      </c>
      <c r="J23" s="75">
        <f ca="1">IF(OR($C23="S",$C23=0),0,MATCH(0,OFFSET($D23,1,$C23,ROW($C$540)-ROW($C23)),0))</f>
        <v>23</v>
      </c>
      <c r="K23" s="75">
        <f ca="1">IF(OR($C23="S",$C23=0),0,MATCH(OFFSET($D23,0,$C23)+1,OFFSET($D23,1,$C23,ROW($C$540)-ROW($C23)),0))</f>
        <v>3</v>
      </c>
      <c r="L23" s="74" t="s">
        <v>24</v>
      </c>
      <c r="M23" s="73" t="s">
        <v>176</v>
      </c>
      <c r="N23" s="72" t="s">
        <v>176</v>
      </c>
      <c r="O23" s="71" t="s">
        <v>1048</v>
      </c>
      <c r="P23" s="70" t="s">
        <v>58</v>
      </c>
      <c r="Q23" s="69"/>
      <c r="R23" s="68" t="s">
        <v>481</v>
      </c>
      <c r="S23" s="67" t="s">
        <v>52</v>
      </c>
      <c r="T23" s="66"/>
      <c r="U23" s="65"/>
      <c r="V23" s="65"/>
      <c r="W23" s="64"/>
      <c r="X23" s="63" t="s">
        <v>37</v>
      </c>
      <c r="Y23" s="62"/>
      <c r="Z23" s="61"/>
      <c r="AA23" s="61"/>
    </row>
    <row r="24" spans="1:27" s="18" customFormat="1" ht="22.5" x14ac:dyDescent="0.2">
      <c r="A24" s="76" t="str">
        <f>CHOOSE(1+LOG(1+2*(ORÇAMENTO.Nivel="Nível 1")+4*(ORÇAMENTO.Nivel="Nível 2")+8*(ORÇAMENTO.Nivel="Nível 3")+16*(ORÇAMENTO.Nivel="Nível 4")+32*(ORÇAMENTO.Nivel="Serviço"),2),0,1,2,3,4,"S")</f>
        <v>S</v>
      </c>
      <c r="B24" s="75">
        <f ca="1">IF(OR(C24="s",C24=0),OFFSET(B24,-1,0),C24)</f>
        <v>3</v>
      </c>
      <c r="C24" s="75" t="str">
        <f ca="1">IF(OFFSET(C24,-1,0)="L",1,IF(OFFSET(C24,-1,0)=1,2,IF(OR(A24="s",A24=0),"S",IF(AND(OFFSET(C24,-1,0)=2,A24=4),3,IF(AND(OR(OFFSET(C24,-1,0)="s",OFFSET(C24,-1,0)=0),A24&lt;&gt;"s",A24&gt;OFFSET(B24,-1,0)),OFFSET(B24,-1,0),A24)))))</f>
        <v>S</v>
      </c>
      <c r="D24" s="75">
        <f ca="1">IF(OR(C24="S",C24=0),0,IF(ISERROR(K24),J24,SMALL(J24:K24,1)))</f>
        <v>0</v>
      </c>
      <c r="E24" s="75">
        <f ca="1">IF($C24=1,OFFSET(E24,-1,0)+1,OFFSET(E24,-1,0))</f>
        <v>1</v>
      </c>
      <c r="F24" s="75">
        <f ca="1">IF($C24=1,0,IF($C24=2,OFFSET(F24,-1,0)+1,OFFSET(F24,-1,0)))</f>
        <v>1</v>
      </c>
      <c r="G24" s="75">
        <f ca="1">IF(AND($C24&lt;=2,$C24&lt;&gt;0),0,IF($C24=3,OFFSET(G24,-1,0)+1,OFFSET(G24,-1,0)))</f>
        <v>2</v>
      </c>
      <c r="H24" s="75">
        <f ca="1">IF(AND($C24&lt;=3,$C24&lt;&gt;0),0,IF($C24=4,OFFSET(H24,-1,0)+1,OFFSET(H24,-1,0)))</f>
        <v>0</v>
      </c>
      <c r="I24" s="75">
        <f ca="1">IF(AND($C24&lt;=4,$C24&lt;&gt;0),0,IF(AND($C24="S",$W24&gt;0),OFFSET(I24,-1,0)+1,OFFSET(I24,-1,0)))</f>
        <v>0</v>
      </c>
      <c r="J24" s="75">
        <f ca="1">IF(OR($C24="S",$C24=0),0,MATCH(0,OFFSET($D24,1,$C24,ROW($C$540)-ROW($C24)),0))</f>
        <v>0</v>
      </c>
      <c r="K24" s="75">
        <f ca="1">IF(OR($C24="S",$C24=0),0,MATCH(OFFSET($D24,0,$C24)+1,OFFSET($D24,1,$C24,ROW($C$540)-ROW($C24)),0))</f>
        <v>0</v>
      </c>
      <c r="L24" s="74" t="s">
        <v>24</v>
      </c>
      <c r="M24" s="73" t="s">
        <v>43</v>
      </c>
      <c r="N24" s="72" t="s">
        <v>43</v>
      </c>
      <c r="O24" s="71" t="s">
        <v>1047</v>
      </c>
      <c r="P24" s="70" t="s">
        <v>58</v>
      </c>
      <c r="Q24" s="69">
        <v>97640</v>
      </c>
      <c r="R24" s="68" t="s">
        <v>1043</v>
      </c>
      <c r="S24" s="67" t="s">
        <v>56</v>
      </c>
      <c r="T24" s="66">
        <v>21.6</v>
      </c>
      <c r="U24" s="65"/>
      <c r="V24" s="65"/>
      <c r="W24" s="64"/>
      <c r="X24" s="63" t="s">
        <v>37</v>
      </c>
      <c r="Y24" s="62"/>
      <c r="Z24" s="61"/>
      <c r="AA24" s="61"/>
    </row>
    <row r="25" spans="1:27" s="18" customFormat="1" ht="22.5" x14ac:dyDescent="0.2">
      <c r="A25" s="76" t="str">
        <f>CHOOSE(1+LOG(1+2*(ORÇAMENTO.Nivel="Nível 1")+4*(ORÇAMENTO.Nivel="Nível 2")+8*(ORÇAMENTO.Nivel="Nível 3")+16*(ORÇAMENTO.Nivel="Nível 4")+32*(ORÇAMENTO.Nivel="Serviço"),2),0,1,2,3,4,"S")</f>
        <v>S</v>
      </c>
      <c r="B25" s="75">
        <f ca="1">IF(OR(C25="s",C25=0),OFFSET(B25,-1,0),C25)</f>
        <v>3</v>
      </c>
      <c r="C25" s="75" t="str">
        <f ca="1">IF(OFFSET(C25,-1,0)="L",1,IF(OFFSET(C25,-1,0)=1,2,IF(OR(A25="s",A25=0),"S",IF(AND(OFFSET(C25,-1,0)=2,A25=4),3,IF(AND(OR(OFFSET(C25,-1,0)="s",OFFSET(C25,-1,0)=0),A25&lt;&gt;"s",A25&gt;OFFSET(B25,-1,0)),OFFSET(B25,-1,0),A25)))))</f>
        <v>S</v>
      </c>
      <c r="D25" s="75">
        <f ca="1">IF(OR(C25="S",C25=0),0,IF(ISERROR(K25),J25,SMALL(J25:K25,1)))</f>
        <v>0</v>
      </c>
      <c r="E25" s="75">
        <f ca="1">IF($C25=1,OFFSET(E25,-1,0)+1,OFFSET(E25,-1,0))</f>
        <v>1</v>
      </c>
      <c r="F25" s="75">
        <f ca="1">IF($C25=1,0,IF($C25=2,OFFSET(F25,-1,0)+1,OFFSET(F25,-1,0)))</f>
        <v>1</v>
      </c>
      <c r="G25" s="75">
        <f ca="1">IF(AND($C25&lt;=2,$C25&lt;&gt;0),0,IF($C25=3,OFFSET(G25,-1,0)+1,OFFSET(G25,-1,0)))</f>
        <v>2</v>
      </c>
      <c r="H25" s="75">
        <f ca="1">IF(AND($C25&lt;=3,$C25&lt;&gt;0),0,IF($C25=4,OFFSET(H25,-1,0)+1,OFFSET(H25,-1,0)))</f>
        <v>0</v>
      </c>
      <c r="I25" s="75">
        <f ca="1">IF(AND($C25&lt;=4,$C25&lt;&gt;0),0,IF(AND($C25="S",$W25&gt;0),OFFSET(I25,-1,0)+1,OFFSET(I25,-1,0)))</f>
        <v>0</v>
      </c>
      <c r="J25" s="75">
        <f ca="1">IF(OR($C25="S",$C25=0),0,MATCH(0,OFFSET($D25,1,$C25,ROW($C$540)-ROW($C25)),0))</f>
        <v>0</v>
      </c>
      <c r="K25" s="75">
        <f ca="1">IF(OR($C25="S",$C25=0),0,MATCH(OFFSET($D25,0,$C25)+1,OFFSET($D25,1,$C25,ROW($C$540)-ROW($C25)),0))</f>
        <v>0</v>
      </c>
      <c r="L25" s="74" t="s">
        <v>24</v>
      </c>
      <c r="M25" s="73" t="s">
        <v>43</v>
      </c>
      <c r="N25" s="72" t="s">
        <v>43</v>
      </c>
      <c r="O25" s="71" t="s">
        <v>1046</v>
      </c>
      <c r="P25" s="70" t="s">
        <v>58</v>
      </c>
      <c r="Q25" s="69">
        <v>97642</v>
      </c>
      <c r="R25" s="68" t="s">
        <v>1041</v>
      </c>
      <c r="S25" s="67" t="s">
        <v>56</v>
      </c>
      <c r="T25" s="66">
        <v>21.6</v>
      </c>
      <c r="U25" s="65"/>
      <c r="V25" s="65"/>
      <c r="W25" s="64"/>
      <c r="X25" s="63" t="s">
        <v>37</v>
      </c>
      <c r="Y25" s="62"/>
      <c r="Z25" s="61"/>
      <c r="AA25" s="61"/>
    </row>
    <row r="26" spans="1:27" s="18" customFormat="1" x14ac:dyDescent="0.2">
      <c r="A26" s="76">
        <f>CHOOSE(1+LOG(1+2*(ORÇAMENTO.Nivel="Nível 1")+4*(ORÇAMENTO.Nivel="Nível 2")+8*(ORÇAMENTO.Nivel="Nível 3")+16*(ORÇAMENTO.Nivel="Nível 4")+32*(ORÇAMENTO.Nivel="Serviço"),2),0,1,2,3,4,"S")</f>
        <v>3</v>
      </c>
      <c r="B26" s="75">
        <f ca="1">IF(OR(C26="s",C26=0),OFFSET(B26,-1,0),C26)</f>
        <v>3</v>
      </c>
      <c r="C26" s="75">
        <f ca="1">IF(OFFSET(C26,-1,0)="L",1,IF(OFFSET(C26,-1,0)=1,2,IF(OR(A26="s",A26=0),"S",IF(AND(OFFSET(C26,-1,0)=2,A26=4),3,IF(AND(OR(OFFSET(C26,-1,0)="s",OFFSET(C26,-1,0)=0),A26&lt;&gt;"s",A26&gt;OFFSET(B26,-1,0)),OFFSET(B26,-1,0),A26)))))</f>
        <v>3</v>
      </c>
      <c r="D26" s="75">
        <f ca="1">IF(OR(C26="S",C26=0),0,IF(ISERROR(K26),J26,SMALL(J26:K26,1)))</f>
        <v>3</v>
      </c>
      <c r="E26" s="75">
        <f ca="1">IF($C26=1,OFFSET(E26,-1,0)+1,OFFSET(E26,-1,0))</f>
        <v>1</v>
      </c>
      <c r="F26" s="75">
        <f ca="1">IF($C26=1,0,IF($C26=2,OFFSET(F26,-1,0)+1,OFFSET(F26,-1,0)))</f>
        <v>1</v>
      </c>
      <c r="G26" s="75">
        <f ca="1">IF(AND($C26&lt;=2,$C26&lt;&gt;0),0,IF($C26=3,OFFSET(G26,-1,0)+1,OFFSET(G26,-1,0)))</f>
        <v>3</v>
      </c>
      <c r="H26" s="75">
        <f ca="1">IF(AND($C26&lt;=3,$C26&lt;&gt;0),0,IF($C26=4,OFFSET(H26,-1,0)+1,OFFSET(H26,-1,0)))</f>
        <v>0</v>
      </c>
      <c r="I26" s="75">
        <f ca="1">IF(AND($C26&lt;=4,$C26&lt;&gt;0),0,IF(AND($C26="S",$W26&gt;0),OFFSET(I26,-1,0)+1,OFFSET(I26,-1,0)))</f>
        <v>0</v>
      </c>
      <c r="J26" s="75">
        <f ca="1">IF(OR($C26="S",$C26=0),0,MATCH(0,OFFSET($D26,1,$C26,ROW($C$540)-ROW($C26)),0))</f>
        <v>20</v>
      </c>
      <c r="K26" s="75">
        <f ca="1">IF(OR($C26="S",$C26=0),0,MATCH(OFFSET($D26,0,$C26)+1,OFFSET($D26,1,$C26,ROW($C$540)-ROW($C26)),0))</f>
        <v>3</v>
      </c>
      <c r="L26" s="74" t="s">
        <v>24</v>
      </c>
      <c r="M26" s="73" t="s">
        <v>176</v>
      </c>
      <c r="N26" s="72" t="s">
        <v>176</v>
      </c>
      <c r="O26" s="71" t="s">
        <v>1045</v>
      </c>
      <c r="P26" s="70" t="s">
        <v>58</v>
      </c>
      <c r="Q26" s="69"/>
      <c r="R26" s="68" t="s">
        <v>541</v>
      </c>
      <c r="S26" s="67" t="s">
        <v>52</v>
      </c>
      <c r="T26" s="66"/>
      <c r="U26" s="65"/>
      <c r="V26" s="65"/>
      <c r="W26" s="64"/>
      <c r="X26" s="63" t="s">
        <v>37</v>
      </c>
      <c r="Y26" s="62"/>
      <c r="Z26" s="61"/>
      <c r="AA26" s="61"/>
    </row>
    <row r="27" spans="1:27" s="18" customFormat="1" ht="22.5" x14ac:dyDescent="0.2">
      <c r="A27" s="76" t="str">
        <f>CHOOSE(1+LOG(1+2*(ORÇAMENTO.Nivel="Nível 1")+4*(ORÇAMENTO.Nivel="Nível 2")+8*(ORÇAMENTO.Nivel="Nível 3")+16*(ORÇAMENTO.Nivel="Nível 4")+32*(ORÇAMENTO.Nivel="Serviço"),2),0,1,2,3,4,"S")</f>
        <v>S</v>
      </c>
      <c r="B27" s="75">
        <f ca="1">IF(OR(C27="s",C27=0),OFFSET(B27,-1,0),C27)</f>
        <v>3</v>
      </c>
      <c r="C27" s="75" t="str">
        <f ca="1">IF(OFFSET(C27,-1,0)="L",1,IF(OFFSET(C27,-1,0)=1,2,IF(OR(A27="s",A27=0),"S",IF(AND(OFFSET(C27,-1,0)=2,A27=4),3,IF(AND(OR(OFFSET(C27,-1,0)="s",OFFSET(C27,-1,0)=0),A27&lt;&gt;"s",A27&gt;OFFSET(B27,-1,0)),OFFSET(B27,-1,0),A27)))))</f>
        <v>S</v>
      </c>
      <c r="D27" s="75">
        <f ca="1">IF(OR(C27="S",C27=0),0,IF(ISERROR(K27),J27,SMALL(J27:K27,1)))</f>
        <v>0</v>
      </c>
      <c r="E27" s="75">
        <f ca="1">IF($C27=1,OFFSET(E27,-1,0)+1,OFFSET(E27,-1,0))</f>
        <v>1</v>
      </c>
      <c r="F27" s="75">
        <f ca="1">IF($C27=1,0,IF($C27=2,OFFSET(F27,-1,0)+1,OFFSET(F27,-1,0)))</f>
        <v>1</v>
      </c>
      <c r="G27" s="75">
        <f ca="1">IF(AND($C27&lt;=2,$C27&lt;&gt;0),0,IF($C27=3,OFFSET(G27,-1,0)+1,OFFSET(G27,-1,0)))</f>
        <v>3</v>
      </c>
      <c r="H27" s="75">
        <f ca="1">IF(AND($C27&lt;=3,$C27&lt;&gt;0),0,IF($C27=4,OFFSET(H27,-1,0)+1,OFFSET(H27,-1,0)))</f>
        <v>0</v>
      </c>
      <c r="I27" s="75">
        <f ca="1">IF(AND($C27&lt;=4,$C27&lt;&gt;0),0,IF(AND($C27="S",$W27&gt;0),OFFSET(I27,-1,0)+1,OFFSET(I27,-1,0)))</f>
        <v>0</v>
      </c>
      <c r="J27" s="75">
        <f ca="1">IF(OR($C27="S",$C27=0),0,MATCH(0,OFFSET($D27,1,$C27,ROW($C$540)-ROW($C27)),0))</f>
        <v>0</v>
      </c>
      <c r="K27" s="75">
        <f ca="1">IF(OR($C27="S",$C27=0),0,MATCH(OFFSET($D27,0,$C27)+1,OFFSET($D27,1,$C27,ROW($C$540)-ROW($C27)),0))</f>
        <v>0</v>
      </c>
      <c r="L27" s="74" t="s">
        <v>24</v>
      </c>
      <c r="M27" s="73" t="s">
        <v>43</v>
      </c>
      <c r="N27" s="72" t="s">
        <v>43</v>
      </c>
      <c r="O27" s="71" t="s">
        <v>1044</v>
      </c>
      <c r="P27" s="70" t="s">
        <v>58</v>
      </c>
      <c r="Q27" s="69">
        <v>97640</v>
      </c>
      <c r="R27" s="68" t="s">
        <v>1043</v>
      </c>
      <c r="S27" s="67" t="s">
        <v>56</v>
      </c>
      <c r="T27" s="66">
        <v>69.89</v>
      </c>
      <c r="U27" s="65"/>
      <c r="V27" s="65"/>
      <c r="W27" s="64"/>
      <c r="X27" s="63" t="s">
        <v>37</v>
      </c>
      <c r="Y27" s="62"/>
      <c r="Z27" s="61"/>
      <c r="AA27" s="61"/>
    </row>
    <row r="28" spans="1:27" s="18" customFormat="1" ht="22.5" x14ac:dyDescent="0.2">
      <c r="A28" s="76" t="str">
        <f>CHOOSE(1+LOG(1+2*(ORÇAMENTO.Nivel="Nível 1")+4*(ORÇAMENTO.Nivel="Nível 2")+8*(ORÇAMENTO.Nivel="Nível 3")+16*(ORÇAMENTO.Nivel="Nível 4")+32*(ORÇAMENTO.Nivel="Serviço"),2),0,1,2,3,4,"S")</f>
        <v>S</v>
      </c>
      <c r="B28" s="75">
        <f ca="1">IF(OR(C28="s",C28=0),OFFSET(B28,-1,0),C28)</f>
        <v>3</v>
      </c>
      <c r="C28" s="75" t="str">
        <f ca="1">IF(OFFSET(C28,-1,0)="L",1,IF(OFFSET(C28,-1,0)=1,2,IF(OR(A28="s",A28=0),"S",IF(AND(OFFSET(C28,-1,0)=2,A28=4),3,IF(AND(OR(OFFSET(C28,-1,0)="s",OFFSET(C28,-1,0)=0),A28&lt;&gt;"s",A28&gt;OFFSET(B28,-1,0)),OFFSET(B28,-1,0),A28)))))</f>
        <v>S</v>
      </c>
      <c r="D28" s="75">
        <f ca="1">IF(OR(C28="S",C28=0),0,IF(ISERROR(K28),J28,SMALL(J28:K28,1)))</f>
        <v>0</v>
      </c>
      <c r="E28" s="75">
        <f ca="1">IF($C28=1,OFFSET(E28,-1,0)+1,OFFSET(E28,-1,0))</f>
        <v>1</v>
      </c>
      <c r="F28" s="75">
        <f ca="1">IF($C28=1,0,IF($C28=2,OFFSET(F28,-1,0)+1,OFFSET(F28,-1,0)))</f>
        <v>1</v>
      </c>
      <c r="G28" s="75">
        <f ca="1">IF(AND($C28&lt;=2,$C28&lt;&gt;0),0,IF($C28=3,OFFSET(G28,-1,0)+1,OFFSET(G28,-1,0)))</f>
        <v>3</v>
      </c>
      <c r="H28" s="75">
        <f ca="1">IF(AND($C28&lt;=3,$C28&lt;&gt;0),0,IF($C28=4,OFFSET(H28,-1,0)+1,OFFSET(H28,-1,0)))</f>
        <v>0</v>
      </c>
      <c r="I28" s="75">
        <f ca="1">IF(AND($C28&lt;=4,$C28&lt;&gt;0),0,IF(AND($C28="S",$W28&gt;0),OFFSET(I28,-1,0)+1,OFFSET(I28,-1,0)))</f>
        <v>0</v>
      </c>
      <c r="J28" s="75">
        <f ca="1">IF(OR($C28="S",$C28=0),0,MATCH(0,OFFSET($D28,1,$C28,ROW($C$540)-ROW($C28)),0))</f>
        <v>0</v>
      </c>
      <c r="K28" s="75">
        <f ca="1">IF(OR($C28="S",$C28=0),0,MATCH(OFFSET($D28,0,$C28)+1,OFFSET($D28,1,$C28,ROW($C$540)-ROW($C28)),0))</f>
        <v>0</v>
      </c>
      <c r="L28" s="74" t="s">
        <v>24</v>
      </c>
      <c r="M28" s="73" t="s">
        <v>43</v>
      </c>
      <c r="N28" s="72" t="s">
        <v>43</v>
      </c>
      <c r="O28" s="71" t="s">
        <v>1042</v>
      </c>
      <c r="P28" s="70" t="s">
        <v>58</v>
      </c>
      <c r="Q28" s="69">
        <v>97642</v>
      </c>
      <c r="R28" s="68" t="s">
        <v>1041</v>
      </c>
      <c r="S28" s="67" t="s">
        <v>56</v>
      </c>
      <c r="T28" s="66">
        <v>69.89</v>
      </c>
      <c r="U28" s="65"/>
      <c r="V28" s="65"/>
      <c r="W28" s="64"/>
      <c r="X28" s="63" t="s">
        <v>37</v>
      </c>
      <c r="Y28" s="62"/>
      <c r="Z28" s="61"/>
      <c r="AA28" s="61"/>
    </row>
    <row r="29" spans="1:27" s="18" customFormat="1" x14ac:dyDescent="0.2">
      <c r="A29" s="76">
        <f>CHOOSE(1+LOG(1+2*(ORÇAMENTO.Nivel="Nível 1")+4*(ORÇAMENTO.Nivel="Nível 2")+8*(ORÇAMENTO.Nivel="Nível 3")+16*(ORÇAMENTO.Nivel="Nível 4")+32*(ORÇAMENTO.Nivel="Serviço"),2),0,1,2,3,4,"S")</f>
        <v>3</v>
      </c>
      <c r="B29" s="75">
        <f ca="1">IF(OR(C29="s",C29=0),OFFSET(B29,-1,0),C29)</f>
        <v>3</v>
      </c>
      <c r="C29" s="75">
        <f ca="1">IF(OFFSET(C29,-1,0)="L",1,IF(OFFSET(C29,-1,0)=1,2,IF(OR(A29="s",A29=0),"S",IF(AND(OFFSET(C29,-1,0)=2,A29=4),3,IF(AND(OR(OFFSET(C29,-1,0)="s",OFFSET(C29,-1,0)=0),A29&lt;&gt;"s",A29&gt;OFFSET(B29,-1,0)),OFFSET(B29,-1,0),A29)))))</f>
        <v>3</v>
      </c>
      <c r="D29" s="75">
        <f ca="1">IF(OR(C29="S",C29=0),0,IF(ISERROR(K29),J29,SMALL(J29:K29,1)))</f>
        <v>6</v>
      </c>
      <c r="E29" s="75">
        <f ca="1">IF($C29=1,OFFSET(E29,-1,0)+1,OFFSET(E29,-1,0))</f>
        <v>1</v>
      </c>
      <c r="F29" s="75">
        <f ca="1">IF($C29=1,0,IF($C29=2,OFFSET(F29,-1,0)+1,OFFSET(F29,-1,0)))</f>
        <v>1</v>
      </c>
      <c r="G29" s="75">
        <f ca="1">IF(AND($C29&lt;=2,$C29&lt;&gt;0),0,IF($C29=3,OFFSET(G29,-1,0)+1,OFFSET(G29,-1,0)))</f>
        <v>4</v>
      </c>
      <c r="H29" s="75">
        <f ca="1">IF(AND($C29&lt;=3,$C29&lt;&gt;0),0,IF($C29=4,OFFSET(H29,-1,0)+1,OFFSET(H29,-1,0)))</f>
        <v>0</v>
      </c>
      <c r="I29" s="75">
        <f ca="1">IF(AND($C29&lt;=4,$C29&lt;&gt;0),0,IF(AND($C29="S",$W29&gt;0),OFFSET(I29,-1,0)+1,OFFSET(I29,-1,0)))</f>
        <v>0</v>
      </c>
      <c r="J29" s="75">
        <f ca="1">IF(OR($C29="S",$C29=0),0,MATCH(0,OFFSET($D29,1,$C29,ROW($C$540)-ROW($C29)),0))</f>
        <v>17</v>
      </c>
      <c r="K29" s="75">
        <f ca="1">IF(OR($C29="S",$C29=0),0,MATCH(OFFSET($D29,0,$C29)+1,OFFSET($D29,1,$C29,ROW($C$540)-ROW($C29)),0))</f>
        <v>6</v>
      </c>
      <c r="L29" s="74" t="s">
        <v>24</v>
      </c>
      <c r="M29" s="73" t="s">
        <v>176</v>
      </c>
      <c r="N29" s="72" t="s">
        <v>176</v>
      </c>
      <c r="O29" s="71" t="s">
        <v>1040</v>
      </c>
      <c r="P29" s="70" t="s">
        <v>58</v>
      </c>
      <c r="Q29" s="69"/>
      <c r="R29" s="68" t="s">
        <v>436</v>
      </c>
      <c r="S29" s="67" t="s">
        <v>52</v>
      </c>
      <c r="T29" s="66"/>
      <c r="U29" s="65"/>
      <c r="V29" s="65"/>
      <c r="W29" s="64"/>
      <c r="X29" s="63" t="s">
        <v>37</v>
      </c>
      <c r="Y29" s="62"/>
      <c r="Z29" s="61"/>
      <c r="AA29" s="61"/>
    </row>
    <row r="30" spans="1:27" s="18" customFormat="1" ht="22.5" x14ac:dyDescent="0.2">
      <c r="A30" s="76" t="str">
        <f>CHOOSE(1+LOG(1+2*(ORÇAMENTO.Nivel="Nível 1")+4*(ORÇAMENTO.Nivel="Nível 2")+8*(ORÇAMENTO.Nivel="Nível 3")+16*(ORÇAMENTO.Nivel="Nível 4")+32*(ORÇAMENTO.Nivel="Serviço"),2),0,1,2,3,4,"S")</f>
        <v>S</v>
      </c>
      <c r="B30" s="75">
        <f ca="1">IF(OR(C30="s",C30=0),OFFSET(B30,-1,0),C30)</f>
        <v>3</v>
      </c>
      <c r="C30" s="75" t="str">
        <f ca="1">IF(OFFSET(C30,-1,0)="L",1,IF(OFFSET(C30,-1,0)=1,2,IF(OR(A30="s",A30=0),"S",IF(AND(OFFSET(C30,-1,0)=2,A30=4),3,IF(AND(OR(OFFSET(C30,-1,0)="s",OFFSET(C30,-1,0)=0),A30&lt;&gt;"s",A30&gt;OFFSET(B30,-1,0)),OFFSET(B30,-1,0),A30)))))</f>
        <v>S</v>
      </c>
      <c r="D30" s="75">
        <f ca="1">IF(OR(C30="S",C30=0),0,IF(ISERROR(K30),J30,SMALL(J30:K30,1)))</f>
        <v>0</v>
      </c>
      <c r="E30" s="75">
        <f ca="1">IF($C30=1,OFFSET(E30,-1,0)+1,OFFSET(E30,-1,0))</f>
        <v>1</v>
      </c>
      <c r="F30" s="75">
        <f ca="1">IF($C30=1,0,IF($C30=2,OFFSET(F30,-1,0)+1,OFFSET(F30,-1,0)))</f>
        <v>1</v>
      </c>
      <c r="G30" s="75">
        <f ca="1">IF(AND($C30&lt;=2,$C30&lt;&gt;0),0,IF($C30=3,OFFSET(G30,-1,0)+1,OFFSET(G30,-1,0)))</f>
        <v>4</v>
      </c>
      <c r="H30" s="75">
        <f ca="1">IF(AND($C30&lt;=3,$C30&lt;&gt;0),0,IF($C30=4,OFFSET(H30,-1,0)+1,OFFSET(H30,-1,0)))</f>
        <v>0</v>
      </c>
      <c r="I30" s="75">
        <f ca="1">IF(AND($C30&lt;=4,$C30&lt;&gt;0),0,IF(AND($C30="S",$W30&gt;0),OFFSET(I30,-1,0)+1,OFFSET(I30,-1,0)))</f>
        <v>0</v>
      </c>
      <c r="J30" s="75">
        <f ca="1">IF(OR($C30="S",$C30=0),0,MATCH(0,OFFSET($D30,1,$C30,ROW($C$540)-ROW($C30)),0))</f>
        <v>0</v>
      </c>
      <c r="K30" s="75">
        <f ca="1">IF(OR($C30="S",$C30=0),0,MATCH(OFFSET($D30,0,$C30)+1,OFFSET($D30,1,$C30,ROW($C$540)-ROW($C30)),0))</f>
        <v>0</v>
      </c>
      <c r="L30" s="74" t="s">
        <v>24</v>
      </c>
      <c r="M30" s="73" t="s">
        <v>43</v>
      </c>
      <c r="N30" s="72" t="s">
        <v>43</v>
      </c>
      <c r="O30" s="71" t="s">
        <v>1039</v>
      </c>
      <c r="P30" s="70" t="s">
        <v>58</v>
      </c>
      <c r="Q30" s="69">
        <v>97633</v>
      </c>
      <c r="R30" s="68" t="s">
        <v>1026</v>
      </c>
      <c r="S30" s="67" t="s">
        <v>56</v>
      </c>
      <c r="T30" s="66">
        <v>53.76</v>
      </c>
      <c r="U30" s="65"/>
      <c r="V30" s="65"/>
      <c r="W30" s="64"/>
      <c r="X30" s="63" t="s">
        <v>1025</v>
      </c>
      <c r="Y30" s="62"/>
      <c r="Z30" s="61"/>
      <c r="AA30" s="61"/>
    </row>
    <row r="31" spans="1:27" s="18" customFormat="1" x14ac:dyDescent="0.2">
      <c r="A31" s="76" t="str">
        <f>CHOOSE(1+LOG(1+2*(ORÇAMENTO.Nivel="Nível 1")+4*(ORÇAMENTO.Nivel="Nível 2")+8*(ORÇAMENTO.Nivel="Nível 3")+16*(ORÇAMENTO.Nivel="Nível 4")+32*(ORÇAMENTO.Nivel="Serviço"),2),0,1,2,3,4,"S")</f>
        <v>S</v>
      </c>
      <c r="B31" s="75">
        <f ca="1">IF(OR(C31="s",C31=0),OFFSET(B31,-1,0),C31)</f>
        <v>3</v>
      </c>
      <c r="C31" s="75" t="str">
        <f ca="1">IF(OFFSET(C31,-1,0)="L",1,IF(OFFSET(C31,-1,0)=1,2,IF(OR(A31="s",A31=0),"S",IF(AND(OFFSET(C31,-1,0)=2,A31=4),3,IF(AND(OR(OFFSET(C31,-1,0)="s",OFFSET(C31,-1,0)=0),A31&lt;&gt;"s",A31&gt;OFFSET(B31,-1,0)),OFFSET(B31,-1,0),A31)))))</f>
        <v>S</v>
      </c>
      <c r="D31" s="75">
        <f ca="1">IF(OR(C31="S",C31=0),0,IF(ISERROR(K31),J31,SMALL(J31:K31,1)))</f>
        <v>0</v>
      </c>
      <c r="E31" s="75">
        <f ca="1">IF($C31=1,OFFSET(E31,-1,0)+1,OFFSET(E31,-1,0))</f>
        <v>1</v>
      </c>
      <c r="F31" s="75">
        <f ca="1">IF($C31=1,0,IF($C31=2,OFFSET(F31,-1,0)+1,OFFSET(F31,-1,0)))</f>
        <v>1</v>
      </c>
      <c r="G31" s="75">
        <f ca="1">IF(AND($C31&lt;=2,$C31&lt;&gt;0),0,IF($C31=3,OFFSET(G31,-1,0)+1,OFFSET(G31,-1,0)))</f>
        <v>4</v>
      </c>
      <c r="H31" s="75">
        <f ca="1">IF(AND($C31&lt;=3,$C31&lt;&gt;0),0,IF($C31=4,OFFSET(H31,-1,0)+1,OFFSET(H31,-1,0)))</f>
        <v>0</v>
      </c>
      <c r="I31" s="75">
        <f ca="1">IF(AND($C31&lt;=4,$C31&lt;&gt;0),0,IF(AND($C31="S",$W31&gt;0),OFFSET(I31,-1,0)+1,OFFSET(I31,-1,0)))</f>
        <v>0</v>
      </c>
      <c r="J31" s="75">
        <f ca="1">IF(OR($C31="S",$C31=0),0,MATCH(0,OFFSET($D31,1,$C31,ROW($C$540)-ROW($C31)),0))</f>
        <v>0</v>
      </c>
      <c r="K31" s="75">
        <f ca="1">IF(OR($C31="S",$C31=0),0,MATCH(OFFSET($D31,0,$C31)+1,OFFSET($D31,1,$C31,ROW($C$540)-ROW($C31)),0))</f>
        <v>0</v>
      </c>
      <c r="L31" s="74" t="s">
        <v>24</v>
      </c>
      <c r="M31" s="73" t="s">
        <v>43</v>
      </c>
      <c r="N31" s="72" t="s">
        <v>43</v>
      </c>
      <c r="O31" s="71" t="s">
        <v>1038</v>
      </c>
      <c r="P31" s="70" t="s">
        <v>50</v>
      </c>
      <c r="Q31" s="69">
        <v>20109</v>
      </c>
      <c r="R31" s="68" t="s">
        <v>1012</v>
      </c>
      <c r="S31" s="67" t="s">
        <v>48</v>
      </c>
      <c r="T31" s="66">
        <v>21.6</v>
      </c>
      <c r="U31" s="65"/>
      <c r="V31" s="65"/>
      <c r="W31" s="64"/>
      <c r="X31" s="63" t="s">
        <v>37</v>
      </c>
      <c r="Y31" s="62"/>
      <c r="Z31" s="61"/>
      <c r="AA31" s="61"/>
    </row>
    <row r="32" spans="1:27" s="18" customFormat="1" x14ac:dyDescent="0.2">
      <c r="A32" s="76" t="str">
        <f>CHOOSE(1+LOG(1+2*(ORÇAMENTO.Nivel="Nível 1")+4*(ORÇAMENTO.Nivel="Nível 2")+8*(ORÇAMENTO.Nivel="Nível 3")+16*(ORÇAMENTO.Nivel="Nível 4")+32*(ORÇAMENTO.Nivel="Serviço"),2),0,1,2,3,4,"S")</f>
        <v>S</v>
      </c>
      <c r="B32" s="75">
        <f ca="1">IF(OR(C32="s",C32=0),OFFSET(B32,-1,0),C32)</f>
        <v>3</v>
      </c>
      <c r="C32" s="75" t="str">
        <f ca="1">IF(OFFSET(C32,-1,0)="L",1,IF(OFFSET(C32,-1,0)=1,2,IF(OR(A32="s",A32=0),"S",IF(AND(OFFSET(C32,-1,0)=2,A32=4),3,IF(AND(OR(OFFSET(C32,-1,0)="s",OFFSET(C32,-1,0)=0),A32&lt;&gt;"s",A32&gt;OFFSET(B32,-1,0)),OFFSET(B32,-1,0),A32)))))</f>
        <v>S</v>
      </c>
      <c r="D32" s="75">
        <f ca="1">IF(OR(C32="S",C32=0),0,IF(ISERROR(K32),J32,SMALL(J32:K32,1)))</f>
        <v>0</v>
      </c>
      <c r="E32" s="75">
        <f ca="1">IF($C32=1,OFFSET(E32,-1,0)+1,OFFSET(E32,-1,0))</f>
        <v>1</v>
      </c>
      <c r="F32" s="75">
        <f ca="1">IF($C32=1,0,IF($C32=2,OFFSET(F32,-1,0)+1,OFFSET(F32,-1,0)))</f>
        <v>1</v>
      </c>
      <c r="G32" s="75">
        <f ca="1">IF(AND($C32&lt;=2,$C32&lt;&gt;0),0,IF($C32=3,OFFSET(G32,-1,0)+1,OFFSET(G32,-1,0)))</f>
        <v>4</v>
      </c>
      <c r="H32" s="75">
        <f ca="1">IF(AND($C32&lt;=3,$C32&lt;&gt;0),0,IF($C32=4,OFFSET(H32,-1,0)+1,OFFSET(H32,-1,0)))</f>
        <v>0</v>
      </c>
      <c r="I32" s="75">
        <f ca="1">IF(AND($C32&lt;=4,$C32&lt;&gt;0),0,IF(AND($C32="S",$W32&gt;0),OFFSET(I32,-1,0)+1,OFFSET(I32,-1,0)))</f>
        <v>0</v>
      </c>
      <c r="J32" s="75">
        <f ca="1">IF(OR($C32="S",$C32=0),0,MATCH(0,OFFSET($D32,1,$C32,ROW($C$540)-ROW($C32)),0))</f>
        <v>0</v>
      </c>
      <c r="K32" s="75">
        <f ca="1">IF(OR($C32="S",$C32=0),0,MATCH(OFFSET($D32,0,$C32)+1,OFFSET($D32,1,$C32,ROW($C$540)-ROW($C32)),0))</f>
        <v>0</v>
      </c>
      <c r="L32" s="74" t="s">
        <v>24</v>
      </c>
      <c r="M32" s="73" t="s">
        <v>43</v>
      </c>
      <c r="N32" s="72" t="s">
        <v>43</v>
      </c>
      <c r="O32" s="71" t="s">
        <v>1037</v>
      </c>
      <c r="P32" s="70" t="s">
        <v>50</v>
      </c>
      <c r="Q32" s="69">
        <v>20139</v>
      </c>
      <c r="R32" s="68" t="s">
        <v>1021</v>
      </c>
      <c r="S32" s="67" t="s">
        <v>48</v>
      </c>
      <c r="T32" s="66">
        <v>2.16</v>
      </c>
      <c r="U32" s="65"/>
      <c r="V32" s="65"/>
      <c r="W32" s="64"/>
      <c r="X32" s="63" t="s">
        <v>37</v>
      </c>
      <c r="Y32" s="62"/>
      <c r="Z32" s="61"/>
      <c r="AA32" s="61"/>
    </row>
    <row r="33" spans="1:27" s="18" customFormat="1" ht="22.5" x14ac:dyDescent="0.2">
      <c r="A33" s="76" t="str">
        <f>CHOOSE(1+LOG(1+2*(ORÇAMENTO.Nivel="Nível 1")+4*(ORÇAMENTO.Nivel="Nível 2")+8*(ORÇAMENTO.Nivel="Nível 3")+16*(ORÇAMENTO.Nivel="Nível 4")+32*(ORÇAMENTO.Nivel="Serviço"),2),0,1,2,3,4,"S")</f>
        <v>S</v>
      </c>
      <c r="B33" s="75">
        <f ca="1">IF(OR(C33="s",C33=0),OFFSET(B33,-1,0),C33)</f>
        <v>3</v>
      </c>
      <c r="C33" s="75" t="str">
        <f ca="1">IF(OFFSET(C33,-1,0)="L",1,IF(OFFSET(C33,-1,0)=1,2,IF(OR(A33="s",A33=0),"S",IF(AND(OFFSET(C33,-1,0)=2,A33=4),3,IF(AND(OR(OFFSET(C33,-1,0)="s",OFFSET(C33,-1,0)=0),A33&lt;&gt;"s",A33&gt;OFFSET(B33,-1,0)),OFFSET(B33,-1,0),A33)))))</f>
        <v>S</v>
      </c>
      <c r="D33" s="75">
        <f ca="1">IF(OR(C33="S",C33=0),0,IF(ISERROR(K33),J33,SMALL(J33:K33,1)))</f>
        <v>0</v>
      </c>
      <c r="E33" s="75">
        <f ca="1">IF($C33=1,OFFSET(E33,-1,0)+1,OFFSET(E33,-1,0))</f>
        <v>1</v>
      </c>
      <c r="F33" s="75">
        <f ca="1">IF($C33=1,0,IF($C33=2,OFFSET(F33,-1,0)+1,OFFSET(F33,-1,0)))</f>
        <v>1</v>
      </c>
      <c r="G33" s="75">
        <f ca="1">IF(AND($C33&lt;=2,$C33&lt;&gt;0),0,IF($C33=3,OFFSET(G33,-1,0)+1,OFFSET(G33,-1,0)))</f>
        <v>4</v>
      </c>
      <c r="H33" s="75">
        <f ca="1">IF(AND($C33&lt;=3,$C33&lt;&gt;0),0,IF($C33=4,OFFSET(H33,-1,0)+1,OFFSET(H33,-1,0)))</f>
        <v>0</v>
      </c>
      <c r="I33" s="75">
        <f ca="1">IF(AND($C33&lt;=4,$C33&lt;&gt;0),0,IF(AND($C33="S",$W33&gt;0),OFFSET(I33,-1,0)+1,OFFSET(I33,-1,0)))</f>
        <v>0</v>
      </c>
      <c r="J33" s="75">
        <f ca="1">IF(OR($C33="S",$C33=0),0,MATCH(0,OFFSET($D33,1,$C33,ROW($C$540)-ROW($C33)),0))</f>
        <v>0</v>
      </c>
      <c r="K33" s="75">
        <f ca="1">IF(OR($C33="S",$C33=0),0,MATCH(OFFSET($D33,0,$C33)+1,OFFSET($D33,1,$C33,ROW($C$540)-ROW($C33)),0))</f>
        <v>0</v>
      </c>
      <c r="L33" s="74" t="s">
        <v>24</v>
      </c>
      <c r="M33" s="73" t="s">
        <v>43</v>
      </c>
      <c r="N33" s="72" t="s">
        <v>43</v>
      </c>
      <c r="O33" s="71" t="s">
        <v>1036</v>
      </c>
      <c r="P33" s="70" t="s">
        <v>50</v>
      </c>
      <c r="Q33" s="69">
        <v>20163</v>
      </c>
      <c r="R33" s="68" t="s">
        <v>1023</v>
      </c>
      <c r="S33" s="67" t="s">
        <v>813</v>
      </c>
      <c r="T33" s="66">
        <v>0.6</v>
      </c>
      <c r="U33" s="65"/>
      <c r="V33" s="65"/>
      <c r="W33" s="64"/>
      <c r="X33" s="63" t="s">
        <v>37</v>
      </c>
      <c r="Y33" s="62"/>
      <c r="Z33" s="61"/>
      <c r="AA33" s="61"/>
    </row>
    <row r="34" spans="1:27" s="18" customFormat="1" x14ac:dyDescent="0.2">
      <c r="A34" s="76" t="str">
        <f>CHOOSE(1+LOG(1+2*(ORÇAMENTO.Nivel="Nível 1")+4*(ORÇAMENTO.Nivel="Nível 2")+8*(ORÇAMENTO.Nivel="Nível 3")+16*(ORÇAMENTO.Nivel="Nível 4")+32*(ORÇAMENTO.Nivel="Serviço"),2),0,1,2,3,4,"S")</f>
        <v>S</v>
      </c>
      <c r="B34" s="75">
        <f ca="1">IF(OR(C34="s",C34=0),OFFSET(B34,-1,0),C34)</f>
        <v>3</v>
      </c>
      <c r="C34" s="75" t="str">
        <f ca="1">IF(OFFSET(C34,-1,0)="L",1,IF(OFFSET(C34,-1,0)=1,2,IF(OR(A34="s",A34=0),"S",IF(AND(OFFSET(C34,-1,0)=2,A34=4),3,IF(AND(OR(OFFSET(C34,-1,0)="s",OFFSET(C34,-1,0)=0),A34&lt;&gt;"s",A34&gt;OFFSET(B34,-1,0)),OFFSET(B34,-1,0),A34)))))</f>
        <v>S</v>
      </c>
      <c r="D34" s="75">
        <f ca="1">IF(OR(C34="S",C34=0),0,IF(ISERROR(K34),J34,SMALL(J34:K34,1)))</f>
        <v>0</v>
      </c>
      <c r="E34" s="75">
        <f ca="1">IF($C34=1,OFFSET(E34,-1,0)+1,OFFSET(E34,-1,0))</f>
        <v>1</v>
      </c>
      <c r="F34" s="75">
        <f ca="1">IF($C34=1,0,IF($C34=2,OFFSET(F34,-1,0)+1,OFFSET(F34,-1,0)))</f>
        <v>1</v>
      </c>
      <c r="G34" s="75">
        <f ca="1">IF(AND($C34&lt;=2,$C34&lt;&gt;0),0,IF($C34=3,OFFSET(G34,-1,0)+1,OFFSET(G34,-1,0)))</f>
        <v>4</v>
      </c>
      <c r="H34" s="75">
        <f ca="1">IF(AND($C34&lt;=3,$C34&lt;&gt;0),0,IF($C34=4,OFFSET(H34,-1,0)+1,OFFSET(H34,-1,0)))</f>
        <v>0</v>
      </c>
      <c r="I34" s="75">
        <f ca="1">IF(AND($C34&lt;=4,$C34&lt;&gt;0),0,IF(AND($C34="S",$W34&gt;0),OFFSET(I34,-1,0)+1,OFFSET(I34,-1,0)))</f>
        <v>0</v>
      </c>
      <c r="J34" s="75">
        <f ca="1">IF(OR($C34="S",$C34=0),0,MATCH(0,OFFSET($D34,1,$C34,ROW($C$540)-ROW($C34)),0))</f>
        <v>0</v>
      </c>
      <c r="K34" s="75">
        <f ca="1">IF(OR($C34="S",$C34=0),0,MATCH(OFFSET($D34,0,$C34)+1,OFFSET($D34,1,$C34,ROW($C$540)-ROW($C34)),0))</f>
        <v>0</v>
      </c>
      <c r="L34" s="74" t="s">
        <v>24</v>
      </c>
      <c r="M34" s="73" t="s">
        <v>43</v>
      </c>
      <c r="N34" s="72" t="s">
        <v>43</v>
      </c>
      <c r="O34" s="71" t="s">
        <v>1035</v>
      </c>
      <c r="P34" s="70" t="s">
        <v>50</v>
      </c>
      <c r="Q34" s="69">
        <v>20118</v>
      </c>
      <c r="R34" s="68" t="s">
        <v>1034</v>
      </c>
      <c r="S34" s="67" t="s">
        <v>926</v>
      </c>
      <c r="T34" s="66">
        <v>0.32</v>
      </c>
      <c r="U34" s="65"/>
      <c r="V34" s="65"/>
      <c r="W34" s="64"/>
      <c r="X34" s="63" t="s">
        <v>37</v>
      </c>
      <c r="Y34" s="62"/>
      <c r="Z34" s="61"/>
      <c r="AA34" s="61"/>
    </row>
    <row r="35" spans="1:27" s="18" customFormat="1" x14ac:dyDescent="0.2">
      <c r="A35" s="76">
        <f>CHOOSE(1+LOG(1+2*(ORÇAMENTO.Nivel="Nível 1")+4*(ORÇAMENTO.Nivel="Nível 2")+8*(ORÇAMENTO.Nivel="Nível 3")+16*(ORÇAMENTO.Nivel="Nível 4")+32*(ORÇAMENTO.Nivel="Serviço"),2),0,1,2,3,4,"S")</f>
        <v>3</v>
      </c>
      <c r="B35" s="75">
        <f ca="1">IF(OR(C35="s",C35=0),OFFSET(B35,-1,0),C35)</f>
        <v>3</v>
      </c>
      <c r="C35" s="75">
        <f ca="1">IF(OFFSET(C35,-1,0)="L",1,IF(OFFSET(C35,-1,0)=1,2,IF(OR(A35="s",A35=0),"S",IF(AND(OFFSET(C35,-1,0)=2,A35=4),3,IF(AND(OR(OFFSET(C35,-1,0)="s",OFFSET(C35,-1,0)=0),A35&lt;&gt;"s",A35&gt;OFFSET(B35,-1,0)),OFFSET(B35,-1,0),A35)))))</f>
        <v>3</v>
      </c>
      <c r="D35" s="75">
        <f ca="1">IF(OR(C35="S",C35=0),0,IF(ISERROR(K35),J35,SMALL(J35:K35,1)))</f>
        <v>7</v>
      </c>
      <c r="E35" s="75">
        <f ca="1">IF($C35=1,OFFSET(E35,-1,0)+1,OFFSET(E35,-1,0))</f>
        <v>1</v>
      </c>
      <c r="F35" s="75">
        <f ca="1">IF($C35=1,0,IF($C35=2,OFFSET(F35,-1,0)+1,OFFSET(F35,-1,0)))</f>
        <v>1</v>
      </c>
      <c r="G35" s="75">
        <f ca="1">IF(AND($C35&lt;=2,$C35&lt;&gt;0),0,IF($C35=3,OFFSET(G35,-1,0)+1,OFFSET(G35,-1,0)))</f>
        <v>5</v>
      </c>
      <c r="H35" s="75">
        <f ca="1">IF(AND($C35&lt;=3,$C35&lt;&gt;0),0,IF($C35=4,OFFSET(H35,-1,0)+1,OFFSET(H35,-1,0)))</f>
        <v>0</v>
      </c>
      <c r="I35" s="75">
        <f ca="1">IF(AND($C35&lt;=4,$C35&lt;&gt;0),0,IF(AND($C35="S",$W35&gt;0),OFFSET(I35,-1,0)+1,OFFSET(I35,-1,0)))</f>
        <v>0</v>
      </c>
      <c r="J35" s="75">
        <f ca="1">IF(OR($C35="S",$C35=0),0,MATCH(0,OFFSET($D35,1,$C35,ROW($C$540)-ROW($C35)),0))</f>
        <v>11</v>
      </c>
      <c r="K35" s="75">
        <f ca="1">IF(OR($C35="S",$C35=0),0,MATCH(OFFSET($D35,0,$C35)+1,OFFSET($D35,1,$C35,ROW($C$540)-ROW($C35)),0))</f>
        <v>7</v>
      </c>
      <c r="L35" s="74" t="s">
        <v>24</v>
      </c>
      <c r="M35" s="73" t="s">
        <v>176</v>
      </c>
      <c r="N35" s="72" t="s">
        <v>176</v>
      </c>
      <c r="O35" s="71" t="s">
        <v>1033</v>
      </c>
      <c r="P35" s="70" t="s">
        <v>58</v>
      </c>
      <c r="Q35" s="69"/>
      <c r="R35" s="68" t="s">
        <v>433</v>
      </c>
      <c r="S35" s="67" t="s">
        <v>52</v>
      </c>
      <c r="T35" s="66"/>
      <c r="U35" s="65"/>
      <c r="V35" s="65"/>
      <c r="W35" s="64"/>
      <c r="X35" s="63" t="s">
        <v>37</v>
      </c>
      <c r="Y35" s="62"/>
      <c r="Z35" s="61"/>
      <c r="AA35" s="61"/>
    </row>
    <row r="36" spans="1:27" s="18" customFormat="1" ht="22.5" x14ac:dyDescent="0.2">
      <c r="A36" s="76" t="str">
        <f>CHOOSE(1+LOG(1+2*(ORÇAMENTO.Nivel="Nível 1")+4*(ORÇAMENTO.Nivel="Nível 2")+8*(ORÇAMENTO.Nivel="Nível 3")+16*(ORÇAMENTO.Nivel="Nível 4")+32*(ORÇAMENTO.Nivel="Serviço"),2),0,1,2,3,4,"S")</f>
        <v>S</v>
      </c>
      <c r="B36" s="75">
        <f ca="1">IF(OR(C36="s",C36=0),OFFSET(B36,-1,0),C36)</f>
        <v>3</v>
      </c>
      <c r="C36" s="75" t="str">
        <f ca="1">IF(OFFSET(C36,-1,0)="L",1,IF(OFFSET(C36,-1,0)=1,2,IF(OR(A36="s",A36=0),"S",IF(AND(OFFSET(C36,-1,0)=2,A36=4),3,IF(AND(OR(OFFSET(C36,-1,0)="s",OFFSET(C36,-1,0)=0),A36&lt;&gt;"s",A36&gt;OFFSET(B36,-1,0)),OFFSET(B36,-1,0),A36)))))</f>
        <v>S</v>
      </c>
      <c r="D36" s="75">
        <f ca="1">IF(OR(C36="S",C36=0),0,IF(ISERROR(K36),J36,SMALL(J36:K36,1)))</f>
        <v>0</v>
      </c>
      <c r="E36" s="75">
        <f ca="1">IF($C36=1,OFFSET(E36,-1,0)+1,OFFSET(E36,-1,0))</f>
        <v>1</v>
      </c>
      <c r="F36" s="75">
        <f ca="1">IF($C36=1,0,IF($C36=2,OFFSET(F36,-1,0)+1,OFFSET(F36,-1,0)))</f>
        <v>1</v>
      </c>
      <c r="G36" s="75">
        <f ca="1">IF(AND($C36&lt;=2,$C36&lt;&gt;0),0,IF($C36=3,OFFSET(G36,-1,0)+1,OFFSET(G36,-1,0)))</f>
        <v>5</v>
      </c>
      <c r="H36" s="75">
        <f ca="1">IF(AND($C36&lt;=3,$C36&lt;&gt;0),0,IF($C36=4,OFFSET(H36,-1,0)+1,OFFSET(H36,-1,0)))</f>
        <v>0</v>
      </c>
      <c r="I36" s="75">
        <f ca="1">IF(AND($C36&lt;=4,$C36&lt;&gt;0),0,IF(AND($C36="S",$W36&gt;0),OFFSET(I36,-1,0)+1,OFFSET(I36,-1,0)))</f>
        <v>0</v>
      </c>
      <c r="J36" s="75">
        <f ca="1">IF(OR($C36="S",$C36=0),0,MATCH(0,OFFSET($D36,1,$C36,ROW($C$540)-ROW($C36)),0))</f>
        <v>0</v>
      </c>
      <c r="K36" s="75">
        <f ca="1">IF(OR($C36="S",$C36=0),0,MATCH(OFFSET($D36,0,$C36)+1,OFFSET($D36,1,$C36,ROW($C$540)-ROW($C36)),0))</f>
        <v>0</v>
      </c>
      <c r="L36" s="74" t="s">
        <v>24</v>
      </c>
      <c r="M36" s="73" t="s">
        <v>43</v>
      </c>
      <c r="N36" s="72" t="s">
        <v>43</v>
      </c>
      <c r="O36" s="71" t="s">
        <v>1032</v>
      </c>
      <c r="P36" s="70" t="s">
        <v>58</v>
      </c>
      <c r="Q36" s="69">
        <v>97644</v>
      </c>
      <c r="R36" s="68" t="s">
        <v>1031</v>
      </c>
      <c r="S36" s="67" t="s">
        <v>56</v>
      </c>
      <c r="T36" s="66">
        <v>5.76</v>
      </c>
      <c r="U36" s="65"/>
      <c r="V36" s="65"/>
      <c r="W36" s="64"/>
      <c r="X36" s="63" t="s">
        <v>1030</v>
      </c>
      <c r="Y36" s="62"/>
      <c r="Z36" s="61"/>
      <c r="AA36" s="61"/>
    </row>
    <row r="37" spans="1:27" s="18" customFormat="1" x14ac:dyDescent="0.2">
      <c r="A37" s="76" t="str">
        <f>CHOOSE(1+LOG(1+2*(ORÇAMENTO.Nivel="Nível 1")+4*(ORÇAMENTO.Nivel="Nível 2")+8*(ORÇAMENTO.Nivel="Nível 3")+16*(ORÇAMENTO.Nivel="Nível 4")+32*(ORÇAMENTO.Nivel="Serviço"),2),0,1,2,3,4,"S")</f>
        <v>S</v>
      </c>
      <c r="B37" s="75">
        <f ca="1">IF(OR(C37="s",C37=0),OFFSET(B37,-1,0),C37)</f>
        <v>3</v>
      </c>
      <c r="C37" s="75" t="str">
        <f ca="1">IF(OFFSET(C37,-1,0)="L",1,IF(OFFSET(C37,-1,0)=1,2,IF(OR(A37="s",A37=0),"S",IF(AND(OFFSET(C37,-1,0)=2,A37=4),3,IF(AND(OR(OFFSET(C37,-1,0)="s",OFFSET(C37,-1,0)=0),A37&lt;&gt;"s",A37&gt;OFFSET(B37,-1,0)),OFFSET(B37,-1,0),A37)))))</f>
        <v>S</v>
      </c>
      <c r="D37" s="75">
        <f ca="1">IF(OR(C37="S",C37=0),0,IF(ISERROR(K37),J37,SMALL(J37:K37,1)))</f>
        <v>0</v>
      </c>
      <c r="E37" s="75">
        <f ca="1">IF($C37=1,OFFSET(E37,-1,0)+1,OFFSET(E37,-1,0))</f>
        <v>1</v>
      </c>
      <c r="F37" s="75">
        <f ca="1">IF($C37=1,0,IF($C37=2,OFFSET(F37,-1,0)+1,OFFSET(F37,-1,0)))</f>
        <v>1</v>
      </c>
      <c r="G37" s="75">
        <f ca="1">IF(AND($C37&lt;=2,$C37&lt;&gt;0),0,IF($C37=3,OFFSET(G37,-1,0)+1,OFFSET(G37,-1,0)))</f>
        <v>5</v>
      </c>
      <c r="H37" s="75">
        <f ca="1">IF(AND($C37&lt;=3,$C37&lt;&gt;0),0,IF($C37=4,OFFSET(H37,-1,0)+1,OFFSET(H37,-1,0)))</f>
        <v>0</v>
      </c>
      <c r="I37" s="75">
        <f ca="1">IF(AND($C37&lt;=4,$C37&lt;&gt;0),0,IF(AND($C37="S",$W37&gt;0),OFFSET(I37,-1,0)+1,OFFSET(I37,-1,0)))</f>
        <v>0</v>
      </c>
      <c r="J37" s="75">
        <f ca="1">IF(OR($C37="S",$C37=0),0,MATCH(0,OFFSET($D37,1,$C37,ROW($C$540)-ROW($C37)),0))</f>
        <v>0</v>
      </c>
      <c r="K37" s="75">
        <f ca="1">IF(OR($C37="S",$C37=0),0,MATCH(OFFSET($D37,0,$C37)+1,OFFSET($D37,1,$C37,ROW($C$540)-ROW($C37)),0))</f>
        <v>0</v>
      </c>
      <c r="L37" s="74" t="s">
        <v>24</v>
      </c>
      <c r="M37" s="73" t="s">
        <v>43</v>
      </c>
      <c r="N37" s="72" t="s">
        <v>43</v>
      </c>
      <c r="O37" s="71" t="s">
        <v>1029</v>
      </c>
      <c r="P37" s="70" t="s">
        <v>50</v>
      </c>
      <c r="Q37" s="69">
        <v>20111</v>
      </c>
      <c r="R37" s="68" t="s">
        <v>1028</v>
      </c>
      <c r="S37" s="67" t="s">
        <v>48</v>
      </c>
      <c r="T37" s="66">
        <v>21</v>
      </c>
      <c r="U37" s="65"/>
      <c r="V37" s="65"/>
      <c r="W37" s="64"/>
      <c r="X37" s="63" t="s">
        <v>37</v>
      </c>
      <c r="Y37" s="62"/>
      <c r="Z37" s="61"/>
      <c r="AA37" s="61"/>
    </row>
    <row r="38" spans="1:27" s="18" customFormat="1" ht="22.5" x14ac:dyDescent="0.2">
      <c r="A38" s="76" t="str">
        <f>CHOOSE(1+LOG(1+2*(ORÇAMENTO.Nivel="Nível 1")+4*(ORÇAMENTO.Nivel="Nível 2")+8*(ORÇAMENTO.Nivel="Nível 3")+16*(ORÇAMENTO.Nivel="Nível 4")+32*(ORÇAMENTO.Nivel="Serviço"),2),0,1,2,3,4,"S")</f>
        <v>S</v>
      </c>
      <c r="B38" s="75">
        <f ca="1">IF(OR(C38="s",C38=0),OFFSET(B38,-1,0),C38)</f>
        <v>3</v>
      </c>
      <c r="C38" s="75" t="str">
        <f ca="1">IF(OFFSET(C38,-1,0)="L",1,IF(OFFSET(C38,-1,0)=1,2,IF(OR(A38="s",A38=0),"S",IF(AND(OFFSET(C38,-1,0)=2,A38=4),3,IF(AND(OR(OFFSET(C38,-1,0)="s",OFFSET(C38,-1,0)=0),A38&lt;&gt;"s",A38&gt;OFFSET(B38,-1,0)),OFFSET(B38,-1,0),A38)))))</f>
        <v>S</v>
      </c>
      <c r="D38" s="75">
        <f ca="1">IF(OR(C38="S",C38=0),0,IF(ISERROR(K38),J38,SMALL(J38:K38,1)))</f>
        <v>0</v>
      </c>
      <c r="E38" s="75">
        <f ca="1">IF($C38=1,OFFSET(E38,-1,0)+1,OFFSET(E38,-1,0))</f>
        <v>1</v>
      </c>
      <c r="F38" s="75">
        <f ca="1">IF($C38=1,0,IF($C38=2,OFFSET(F38,-1,0)+1,OFFSET(F38,-1,0)))</f>
        <v>1</v>
      </c>
      <c r="G38" s="75">
        <f ca="1">IF(AND($C38&lt;=2,$C38&lt;&gt;0),0,IF($C38=3,OFFSET(G38,-1,0)+1,OFFSET(G38,-1,0)))</f>
        <v>5</v>
      </c>
      <c r="H38" s="75">
        <f ca="1">IF(AND($C38&lt;=3,$C38&lt;&gt;0),0,IF($C38=4,OFFSET(H38,-1,0)+1,OFFSET(H38,-1,0)))</f>
        <v>0</v>
      </c>
      <c r="I38" s="75">
        <f ca="1">IF(AND($C38&lt;=4,$C38&lt;&gt;0),0,IF(AND($C38="S",$W38&gt;0),OFFSET(I38,-1,0)+1,OFFSET(I38,-1,0)))</f>
        <v>0</v>
      </c>
      <c r="J38" s="75">
        <f ca="1">IF(OR($C38="S",$C38=0),0,MATCH(0,OFFSET($D38,1,$C38,ROW($C$540)-ROW($C38)),0))</f>
        <v>0</v>
      </c>
      <c r="K38" s="75">
        <f ca="1">IF(OR($C38="S",$C38=0),0,MATCH(OFFSET($D38,0,$C38)+1,OFFSET($D38,1,$C38,ROW($C$540)-ROW($C38)),0))</f>
        <v>0</v>
      </c>
      <c r="L38" s="74" t="s">
        <v>24</v>
      </c>
      <c r="M38" s="73" t="s">
        <v>43</v>
      </c>
      <c r="N38" s="72" t="s">
        <v>43</v>
      </c>
      <c r="O38" s="71" t="s">
        <v>1027</v>
      </c>
      <c r="P38" s="70" t="s">
        <v>58</v>
      </c>
      <c r="Q38" s="69">
        <v>97633</v>
      </c>
      <c r="R38" s="68" t="s">
        <v>1026</v>
      </c>
      <c r="S38" s="67" t="s">
        <v>56</v>
      </c>
      <c r="T38" s="66">
        <v>111.88</v>
      </c>
      <c r="U38" s="65"/>
      <c r="V38" s="65"/>
      <c r="W38" s="64"/>
      <c r="X38" s="63" t="s">
        <v>1025</v>
      </c>
      <c r="Y38" s="62"/>
      <c r="Z38" s="61"/>
      <c r="AA38" s="61"/>
    </row>
    <row r="39" spans="1:27" s="18" customFormat="1" ht="22.5" x14ac:dyDescent="0.2">
      <c r="A39" s="76" t="str">
        <f>CHOOSE(1+LOG(1+2*(ORÇAMENTO.Nivel="Nível 1")+4*(ORÇAMENTO.Nivel="Nível 2")+8*(ORÇAMENTO.Nivel="Nível 3")+16*(ORÇAMENTO.Nivel="Nível 4")+32*(ORÇAMENTO.Nivel="Serviço"),2),0,1,2,3,4,"S")</f>
        <v>S</v>
      </c>
      <c r="B39" s="75">
        <f ca="1">IF(OR(C39="s",C39=0),OFFSET(B39,-1,0),C39)</f>
        <v>3</v>
      </c>
      <c r="C39" s="75" t="str">
        <f ca="1">IF(OFFSET(C39,-1,0)="L",1,IF(OFFSET(C39,-1,0)=1,2,IF(OR(A39="s",A39=0),"S",IF(AND(OFFSET(C39,-1,0)=2,A39=4),3,IF(AND(OR(OFFSET(C39,-1,0)="s",OFFSET(C39,-1,0)=0),A39&lt;&gt;"s",A39&gt;OFFSET(B39,-1,0)),OFFSET(B39,-1,0),A39)))))</f>
        <v>S</v>
      </c>
      <c r="D39" s="75">
        <f ca="1">IF(OR(C39="S",C39=0),0,IF(ISERROR(K39),J39,SMALL(J39:K39,1)))</f>
        <v>0</v>
      </c>
      <c r="E39" s="75">
        <f ca="1">IF($C39=1,OFFSET(E39,-1,0)+1,OFFSET(E39,-1,0))</f>
        <v>1</v>
      </c>
      <c r="F39" s="75">
        <f ca="1">IF($C39=1,0,IF($C39=2,OFFSET(F39,-1,0)+1,OFFSET(F39,-1,0)))</f>
        <v>1</v>
      </c>
      <c r="G39" s="75">
        <f ca="1">IF(AND($C39&lt;=2,$C39&lt;&gt;0),0,IF($C39=3,OFFSET(G39,-1,0)+1,OFFSET(G39,-1,0)))</f>
        <v>5</v>
      </c>
      <c r="H39" s="75">
        <f ca="1">IF(AND($C39&lt;=3,$C39&lt;&gt;0),0,IF($C39=4,OFFSET(H39,-1,0)+1,OFFSET(H39,-1,0)))</f>
        <v>0</v>
      </c>
      <c r="I39" s="75">
        <f ca="1">IF(AND($C39&lt;=4,$C39&lt;&gt;0),0,IF(AND($C39="S",$W39&gt;0),OFFSET(I39,-1,0)+1,OFFSET(I39,-1,0)))</f>
        <v>0</v>
      </c>
      <c r="J39" s="75">
        <f ca="1">IF(OR($C39="S",$C39=0),0,MATCH(0,OFFSET($D39,1,$C39,ROW($C$540)-ROW($C39)),0))</f>
        <v>0</v>
      </c>
      <c r="K39" s="75">
        <f ca="1">IF(OR($C39="S",$C39=0),0,MATCH(OFFSET($D39,0,$C39)+1,OFFSET($D39,1,$C39,ROW($C$540)-ROW($C39)),0))</f>
        <v>0</v>
      </c>
      <c r="L39" s="74" t="s">
        <v>24</v>
      </c>
      <c r="M39" s="73" t="s">
        <v>43</v>
      </c>
      <c r="N39" s="72" t="s">
        <v>43</v>
      </c>
      <c r="O39" s="71" t="s">
        <v>1024</v>
      </c>
      <c r="P39" s="70" t="s">
        <v>50</v>
      </c>
      <c r="Q39" s="69">
        <v>20163</v>
      </c>
      <c r="R39" s="68" t="s">
        <v>1023</v>
      </c>
      <c r="S39" s="67" t="s">
        <v>813</v>
      </c>
      <c r="T39" s="66">
        <v>4.8</v>
      </c>
      <c r="U39" s="65"/>
      <c r="V39" s="65"/>
      <c r="W39" s="64"/>
      <c r="X39" s="63" t="s">
        <v>37</v>
      </c>
      <c r="Y39" s="62"/>
      <c r="Z39" s="61"/>
      <c r="AA39" s="61"/>
    </row>
    <row r="40" spans="1:27" s="18" customFormat="1" x14ac:dyDescent="0.2">
      <c r="A40" s="76" t="str">
        <f>CHOOSE(1+LOG(1+2*(ORÇAMENTO.Nivel="Nível 1")+4*(ORÇAMENTO.Nivel="Nível 2")+8*(ORÇAMENTO.Nivel="Nível 3")+16*(ORÇAMENTO.Nivel="Nível 4")+32*(ORÇAMENTO.Nivel="Serviço"),2),0,1,2,3,4,"S")</f>
        <v>S</v>
      </c>
      <c r="B40" s="75">
        <f ca="1">IF(OR(C40="s",C40=0),OFFSET(B40,-1,0),C40)</f>
        <v>3</v>
      </c>
      <c r="C40" s="75" t="str">
        <f ca="1">IF(OFFSET(C40,-1,0)="L",1,IF(OFFSET(C40,-1,0)=1,2,IF(OR(A40="s",A40=0),"S",IF(AND(OFFSET(C40,-1,0)=2,A40=4),3,IF(AND(OR(OFFSET(C40,-1,0)="s",OFFSET(C40,-1,0)=0),A40&lt;&gt;"s",A40&gt;OFFSET(B40,-1,0)),OFFSET(B40,-1,0),A40)))))</f>
        <v>S</v>
      </c>
      <c r="D40" s="75">
        <f ca="1">IF(OR(C40="S",C40=0),0,IF(ISERROR(K40),J40,SMALL(J40:K40,1)))</f>
        <v>0</v>
      </c>
      <c r="E40" s="75">
        <f ca="1">IF($C40=1,OFFSET(E40,-1,0)+1,OFFSET(E40,-1,0))</f>
        <v>1</v>
      </c>
      <c r="F40" s="75">
        <f ca="1">IF($C40=1,0,IF($C40=2,OFFSET(F40,-1,0)+1,OFFSET(F40,-1,0)))</f>
        <v>1</v>
      </c>
      <c r="G40" s="75">
        <f ca="1">IF(AND($C40&lt;=2,$C40&lt;&gt;0),0,IF($C40=3,OFFSET(G40,-1,0)+1,OFFSET(G40,-1,0)))</f>
        <v>5</v>
      </c>
      <c r="H40" s="75">
        <f ca="1">IF(AND($C40&lt;=3,$C40&lt;&gt;0),0,IF($C40=4,OFFSET(H40,-1,0)+1,OFFSET(H40,-1,0)))</f>
        <v>0</v>
      </c>
      <c r="I40" s="75">
        <f ca="1">IF(AND($C40&lt;=4,$C40&lt;&gt;0),0,IF(AND($C40="S",$W40&gt;0),OFFSET(I40,-1,0)+1,OFFSET(I40,-1,0)))</f>
        <v>0</v>
      </c>
      <c r="J40" s="75">
        <f ca="1">IF(OR($C40="S",$C40=0),0,MATCH(0,OFFSET($D40,1,$C40,ROW($C$540)-ROW($C40)),0))</f>
        <v>0</v>
      </c>
      <c r="K40" s="75">
        <f ca="1">IF(OR($C40="S",$C40=0),0,MATCH(OFFSET($D40,0,$C40)+1,OFFSET($D40,1,$C40,ROW($C$540)-ROW($C40)),0))</f>
        <v>0</v>
      </c>
      <c r="L40" s="74" t="s">
        <v>24</v>
      </c>
      <c r="M40" s="73" t="s">
        <v>43</v>
      </c>
      <c r="N40" s="72" t="s">
        <v>43</v>
      </c>
      <c r="O40" s="71" t="s">
        <v>1022</v>
      </c>
      <c r="P40" s="70" t="s">
        <v>50</v>
      </c>
      <c r="Q40" s="69">
        <v>20139</v>
      </c>
      <c r="R40" s="68" t="s">
        <v>1021</v>
      </c>
      <c r="S40" s="67" t="s">
        <v>48</v>
      </c>
      <c r="T40" s="66">
        <v>2</v>
      </c>
      <c r="U40" s="65"/>
      <c r="V40" s="65"/>
      <c r="W40" s="64"/>
      <c r="X40" s="63" t="s">
        <v>37</v>
      </c>
      <c r="Y40" s="62"/>
      <c r="Z40" s="61"/>
      <c r="AA40" s="61"/>
    </row>
    <row r="41" spans="1:27" s="18" customFormat="1" x14ac:dyDescent="0.2">
      <c r="A41" s="76" t="str">
        <f>CHOOSE(1+LOG(1+2*(ORÇAMENTO.Nivel="Nível 1")+4*(ORÇAMENTO.Nivel="Nível 2")+8*(ORÇAMENTO.Nivel="Nível 3")+16*(ORÇAMENTO.Nivel="Nível 4")+32*(ORÇAMENTO.Nivel="Serviço"),2),0,1,2,3,4,"S")</f>
        <v>S</v>
      </c>
      <c r="B41" s="75">
        <f ca="1">IF(OR(C41="s",C41=0),OFFSET(B41,-1,0),C41)</f>
        <v>3</v>
      </c>
      <c r="C41" s="75" t="str">
        <f ca="1">IF(OFFSET(C41,-1,0)="L",1,IF(OFFSET(C41,-1,0)=1,2,IF(OR(A41="s",A41=0),"S",IF(AND(OFFSET(C41,-1,0)=2,A41=4),3,IF(AND(OR(OFFSET(C41,-1,0)="s",OFFSET(C41,-1,0)=0),A41&lt;&gt;"s",A41&gt;OFFSET(B41,-1,0)),OFFSET(B41,-1,0),A41)))))</f>
        <v>S</v>
      </c>
      <c r="D41" s="75">
        <f ca="1">IF(OR(C41="S",C41=0),0,IF(ISERROR(K41),J41,SMALL(J41:K41,1)))</f>
        <v>0</v>
      </c>
      <c r="E41" s="75">
        <f ca="1">IF($C41=1,OFFSET(E41,-1,0)+1,OFFSET(E41,-1,0))</f>
        <v>1</v>
      </c>
      <c r="F41" s="75">
        <f ca="1">IF($C41=1,0,IF($C41=2,OFFSET(F41,-1,0)+1,OFFSET(F41,-1,0)))</f>
        <v>1</v>
      </c>
      <c r="G41" s="75">
        <f ca="1">IF(AND($C41&lt;=2,$C41&lt;&gt;0),0,IF($C41=3,OFFSET(G41,-1,0)+1,OFFSET(G41,-1,0)))</f>
        <v>5</v>
      </c>
      <c r="H41" s="75">
        <f ca="1">IF(AND($C41&lt;=3,$C41&lt;&gt;0),0,IF($C41=4,OFFSET(H41,-1,0)+1,OFFSET(H41,-1,0)))</f>
        <v>0</v>
      </c>
      <c r="I41" s="75">
        <f ca="1">IF(AND($C41&lt;=4,$C41&lt;&gt;0),0,IF(AND($C41="S",$W41&gt;0),OFFSET(I41,-1,0)+1,OFFSET(I41,-1,0)))</f>
        <v>0</v>
      </c>
      <c r="J41" s="75">
        <f ca="1">IF(OR($C41="S",$C41=0),0,MATCH(0,OFFSET($D41,1,$C41,ROW($C$540)-ROW($C41)),0))</f>
        <v>0</v>
      </c>
      <c r="K41" s="75">
        <f ca="1">IF(OR($C41="S",$C41=0),0,MATCH(OFFSET($D41,0,$C41)+1,OFFSET($D41,1,$C41,ROW($C$540)-ROW($C41)),0))</f>
        <v>0</v>
      </c>
      <c r="L41" s="74" t="s">
        <v>24</v>
      </c>
      <c r="M41" s="73" t="s">
        <v>43</v>
      </c>
      <c r="N41" s="72" t="s">
        <v>43</v>
      </c>
      <c r="O41" s="71" t="s">
        <v>1020</v>
      </c>
      <c r="P41" s="70" t="s">
        <v>50</v>
      </c>
      <c r="Q41" s="69">
        <v>20140</v>
      </c>
      <c r="R41" s="68" t="s">
        <v>1019</v>
      </c>
      <c r="S41" s="67" t="s">
        <v>169</v>
      </c>
      <c r="T41" s="66">
        <v>2</v>
      </c>
      <c r="U41" s="65"/>
      <c r="V41" s="65"/>
      <c r="W41" s="64"/>
      <c r="X41" s="63" t="s">
        <v>37</v>
      </c>
      <c r="Y41" s="62"/>
      <c r="Z41" s="61"/>
      <c r="AA41" s="61"/>
    </row>
    <row r="42" spans="1:27" s="18" customFormat="1" x14ac:dyDescent="0.2">
      <c r="A42" s="76">
        <f>CHOOSE(1+LOG(1+2*(ORÇAMENTO.Nivel="Nível 1")+4*(ORÇAMENTO.Nivel="Nível 2")+8*(ORÇAMENTO.Nivel="Nível 3")+16*(ORÇAMENTO.Nivel="Nível 4")+32*(ORÇAMENTO.Nivel="Serviço"),2),0,1,2,3,4,"S")</f>
        <v>3</v>
      </c>
      <c r="B42" s="75">
        <f ca="1">IF(OR(C42="s",C42=0),OFFSET(B42,-1,0),C42)</f>
        <v>3</v>
      </c>
      <c r="C42" s="75">
        <f ca="1">IF(OFFSET(C42,-1,0)="L",1,IF(OFFSET(C42,-1,0)=1,2,IF(OR(A42="s",A42=0),"S",IF(AND(OFFSET(C42,-1,0)=2,A42=4),3,IF(AND(OR(OFFSET(C42,-1,0)="s",OFFSET(C42,-1,0)=0),A42&lt;&gt;"s",A42&gt;OFFSET(B42,-1,0)),OFFSET(B42,-1,0),A42)))))</f>
        <v>3</v>
      </c>
      <c r="D42" s="75">
        <f ca="1">IF(OR(C42="S",C42=0),0,IF(ISERROR(K42),J42,SMALL(J42:K42,1)))</f>
        <v>2</v>
      </c>
      <c r="E42" s="75">
        <f ca="1">IF($C42=1,OFFSET(E42,-1,0)+1,OFFSET(E42,-1,0))</f>
        <v>1</v>
      </c>
      <c r="F42" s="75">
        <f ca="1">IF($C42=1,0,IF($C42=2,OFFSET(F42,-1,0)+1,OFFSET(F42,-1,0)))</f>
        <v>1</v>
      </c>
      <c r="G42" s="75">
        <f ca="1">IF(AND($C42&lt;=2,$C42&lt;&gt;0),0,IF($C42=3,OFFSET(G42,-1,0)+1,OFFSET(G42,-1,0)))</f>
        <v>6</v>
      </c>
      <c r="H42" s="75">
        <f ca="1">IF(AND($C42&lt;=3,$C42&lt;&gt;0),0,IF($C42=4,OFFSET(H42,-1,0)+1,OFFSET(H42,-1,0)))</f>
        <v>0</v>
      </c>
      <c r="I42" s="75">
        <f ca="1">IF(AND($C42&lt;=4,$C42&lt;&gt;0),0,IF(AND($C42="S",$W42&gt;0),OFFSET(I42,-1,0)+1,OFFSET(I42,-1,0)))</f>
        <v>0</v>
      </c>
      <c r="J42" s="75">
        <f ca="1">IF(OR($C42="S",$C42=0),0,MATCH(0,OFFSET($D42,1,$C42,ROW($C$540)-ROW($C42)),0))</f>
        <v>4</v>
      </c>
      <c r="K42" s="75">
        <f ca="1">IF(OR($C42="S",$C42=0),0,MATCH(OFFSET($D42,0,$C42)+1,OFFSET($D42,1,$C42,ROW($C$540)-ROW($C42)),0))</f>
        <v>2</v>
      </c>
      <c r="L42" s="74" t="s">
        <v>24</v>
      </c>
      <c r="M42" s="73" t="s">
        <v>176</v>
      </c>
      <c r="N42" s="72" t="s">
        <v>176</v>
      </c>
      <c r="O42" s="71" t="s">
        <v>1018</v>
      </c>
      <c r="P42" s="70" t="s">
        <v>58</v>
      </c>
      <c r="Q42" s="69"/>
      <c r="R42" s="68" t="s">
        <v>443</v>
      </c>
      <c r="S42" s="67" t="s">
        <v>52</v>
      </c>
      <c r="T42" s="66"/>
      <c r="U42" s="65"/>
      <c r="V42" s="65"/>
      <c r="W42" s="64"/>
      <c r="X42" s="63" t="s">
        <v>37</v>
      </c>
      <c r="Y42" s="62"/>
      <c r="Z42" s="61"/>
      <c r="AA42" s="61"/>
    </row>
    <row r="43" spans="1:27" s="18" customFormat="1" ht="22.5" x14ac:dyDescent="0.2">
      <c r="A43" s="76" t="str">
        <f>CHOOSE(1+LOG(1+2*(ORÇAMENTO.Nivel="Nível 1")+4*(ORÇAMENTO.Nivel="Nível 2")+8*(ORÇAMENTO.Nivel="Nível 3")+16*(ORÇAMENTO.Nivel="Nível 4")+32*(ORÇAMENTO.Nivel="Serviço"),2),0,1,2,3,4,"S")</f>
        <v>S</v>
      </c>
      <c r="B43" s="75">
        <f ca="1">IF(OR(C43="s",C43=0),OFFSET(B43,-1,0),C43)</f>
        <v>3</v>
      </c>
      <c r="C43" s="75" t="str">
        <f ca="1">IF(OFFSET(C43,-1,0)="L",1,IF(OFFSET(C43,-1,0)=1,2,IF(OR(A43="s",A43=0),"S",IF(AND(OFFSET(C43,-1,0)=2,A43=4),3,IF(AND(OR(OFFSET(C43,-1,0)="s",OFFSET(C43,-1,0)=0),A43&lt;&gt;"s",A43&gt;OFFSET(B43,-1,0)),OFFSET(B43,-1,0),A43)))))</f>
        <v>S</v>
      </c>
      <c r="D43" s="75">
        <f ca="1">IF(OR(C43="S",C43=0),0,IF(ISERROR(K43),J43,SMALL(J43:K43,1)))</f>
        <v>0</v>
      </c>
      <c r="E43" s="75">
        <f ca="1">IF($C43=1,OFFSET(E43,-1,0)+1,OFFSET(E43,-1,0))</f>
        <v>1</v>
      </c>
      <c r="F43" s="75">
        <f ca="1">IF($C43=1,0,IF($C43=2,OFFSET(F43,-1,0)+1,OFFSET(F43,-1,0)))</f>
        <v>1</v>
      </c>
      <c r="G43" s="75">
        <f ca="1">IF(AND($C43&lt;=2,$C43&lt;&gt;0),0,IF($C43=3,OFFSET(G43,-1,0)+1,OFFSET(G43,-1,0)))</f>
        <v>6</v>
      </c>
      <c r="H43" s="75">
        <f ca="1">IF(AND($C43&lt;=3,$C43&lt;&gt;0),0,IF($C43=4,OFFSET(H43,-1,0)+1,OFFSET(H43,-1,0)))</f>
        <v>0</v>
      </c>
      <c r="I43" s="75">
        <f ca="1">IF(AND($C43&lt;=4,$C43&lt;&gt;0),0,IF(AND($C43="S",$W43&gt;0),OFFSET(I43,-1,0)+1,OFFSET(I43,-1,0)))</f>
        <v>0</v>
      </c>
      <c r="J43" s="75">
        <f ca="1">IF(OR($C43="S",$C43=0),0,MATCH(0,OFFSET($D43,1,$C43,ROW($C$540)-ROW($C43)),0))</f>
        <v>0</v>
      </c>
      <c r="K43" s="75">
        <f ca="1">IF(OR($C43="S",$C43=0),0,MATCH(OFFSET($D43,0,$C43)+1,OFFSET($D43,1,$C43,ROW($C$540)-ROW($C43)),0))</f>
        <v>0</v>
      </c>
      <c r="L43" s="74" t="s">
        <v>24</v>
      </c>
      <c r="M43" s="73" t="s">
        <v>43</v>
      </c>
      <c r="N43" s="72" t="s">
        <v>43</v>
      </c>
      <c r="O43" s="71" t="s">
        <v>1017</v>
      </c>
      <c r="P43" s="70" t="s">
        <v>58</v>
      </c>
      <c r="Q43" s="69">
        <v>97622</v>
      </c>
      <c r="R43" s="68" t="s">
        <v>1016</v>
      </c>
      <c r="S43" s="67" t="s">
        <v>315</v>
      </c>
      <c r="T43" s="66">
        <v>0.52500000000000002</v>
      </c>
      <c r="U43" s="65"/>
      <c r="V43" s="65"/>
      <c r="W43" s="64"/>
      <c r="X43" s="63" t="s">
        <v>1015</v>
      </c>
      <c r="Y43" s="62"/>
      <c r="Z43" s="61"/>
      <c r="AA43" s="61"/>
    </row>
    <row r="44" spans="1:27" s="18" customFormat="1" x14ac:dyDescent="0.2">
      <c r="A44" s="76">
        <f>CHOOSE(1+LOG(1+2*(ORÇAMENTO.Nivel="Nível 1")+4*(ORÇAMENTO.Nivel="Nível 2")+8*(ORÇAMENTO.Nivel="Nível 3")+16*(ORÇAMENTO.Nivel="Nível 4")+32*(ORÇAMENTO.Nivel="Serviço"),2),0,1,2,3,4,"S")</f>
        <v>3</v>
      </c>
      <c r="B44" s="75">
        <f ca="1">IF(OR(C44="s",C44=0),OFFSET(B44,-1,0),C44)</f>
        <v>3</v>
      </c>
      <c r="C44" s="75">
        <f ca="1">IF(OFFSET(C44,-1,0)="L",1,IF(OFFSET(C44,-1,0)=1,2,IF(OR(A44="s",A44=0),"S",IF(AND(OFFSET(C44,-1,0)=2,A44=4),3,IF(AND(OR(OFFSET(C44,-1,0)="s",OFFSET(C44,-1,0)=0),A44&lt;&gt;"s",A44&gt;OFFSET(B44,-1,0)),OFFSET(B44,-1,0),A44)))))</f>
        <v>3</v>
      </c>
      <c r="D44" s="75">
        <f ca="1">IF(OR(C44="S",C44=0),0,IF(ISERROR(K44),J44,SMALL(J44:K44,1)))</f>
        <v>2</v>
      </c>
      <c r="E44" s="75">
        <f ca="1">IF($C44=1,OFFSET(E44,-1,0)+1,OFFSET(E44,-1,0))</f>
        <v>1</v>
      </c>
      <c r="F44" s="75">
        <f ca="1">IF($C44=1,0,IF($C44=2,OFFSET(F44,-1,0)+1,OFFSET(F44,-1,0)))</f>
        <v>1</v>
      </c>
      <c r="G44" s="75">
        <f ca="1">IF(AND($C44&lt;=2,$C44&lt;&gt;0),0,IF($C44=3,OFFSET(G44,-1,0)+1,OFFSET(G44,-1,0)))</f>
        <v>7</v>
      </c>
      <c r="H44" s="75">
        <f ca="1">IF(AND($C44&lt;=3,$C44&lt;&gt;0),0,IF($C44=4,OFFSET(H44,-1,0)+1,OFFSET(H44,-1,0)))</f>
        <v>0</v>
      </c>
      <c r="I44" s="75">
        <f ca="1">IF(AND($C44&lt;=4,$C44&lt;&gt;0),0,IF(AND($C44="S",$W44&gt;0),OFFSET(I44,-1,0)+1,OFFSET(I44,-1,0)))</f>
        <v>0</v>
      </c>
      <c r="J44" s="75">
        <f ca="1">IF(OR($C44="S",$C44=0),0,MATCH(0,OFFSET($D44,1,$C44,ROW($C$540)-ROW($C44)),0))</f>
        <v>2</v>
      </c>
      <c r="K44" s="75">
        <f ca="1">IF(OR($C44="S",$C44=0),0,MATCH(OFFSET($D44,0,$C44)+1,OFFSET($D44,1,$C44,ROW($C$540)-ROW($C44)),0))</f>
        <v>313</v>
      </c>
      <c r="L44" s="74" t="s">
        <v>24</v>
      </c>
      <c r="M44" s="73" t="s">
        <v>176</v>
      </c>
      <c r="N44" s="72" t="s">
        <v>176</v>
      </c>
      <c r="O44" s="71" t="s">
        <v>1014</v>
      </c>
      <c r="P44" s="70" t="s">
        <v>58</v>
      </c>
      <c r="Q44" s="69"/>
      <c r="R44" s="68" t="s">
        <v>518</v>
      </c>
      <c r="S44" s="67" t="s">
        <v>52</v>
      </c>
      <c r="T44" s="66"/>
      <c r="U44" s="65"/>
      <c r="V44" s="65"/>
      <c r="W44" s="64"/>
      <c r="X44" s="63" t="s">
        <v>37</v>
      </c>
      <c r="Y44" s="62"/>
      <c r="Z44" s="61"/>
      <c r="AA44" s="61"/>
    </row>
    <row r="45" spans="1:27" s="18" customFormat="1" x14ac:dyDescent="0.2">
      <c r="A45" s="76" t="str">
        <f>CHOOSE(1+LOG(1+2*(ORÇAMENTO.Nivel="Nível 1")+4*(ORÇAMENTO.Nivel="Nível 2")+8*(ORÇAMENTO.Nivel="Nível 3")+16*(ORÇAMENTO.Nivel="Nível 4")+32*(ORÇAMENTO.Nivel="Serviço"),2),0,1,2,3,4,"S")</f>
        <v>S</v>
      </c>
      <c r="B45" s="75">
        <f ca="1">IF(OR(C45="s",C45=0),OFFSET(B45,-1,0),C45)</f>
        <v>3</v>
      </c>
      <c r="C45" s="75" t="str">
        <f ca="1">IF(OFFSET(C45,-1,0)="L",1,IF(OFFSET(C45,-1,0)=1,2,IF(OR(A45="s",A45=0),"S",IF(AND(OFFSET(C45,-1,0)=2,A45=4),3,IF(AND(OR(OFFSET(C45,-1,0)="s",OFFSET(C45,-1,0)=0),A45&lt;&gt;"s",A45&gt;OFFSET(B45,-1,0)),OFFSET(B45,-1,0),A45)))))</f>
        <v>S</v>
      </c>
      <c r="D45" s="75">
        <f ca="1">IF(OR(C45="S",C45=0),0,IF(ISERROR(K45),J45,SMALL(J45:K45,1)))</f>
        <v>0</v>
      </c>
      <c r="E45" s="75">
        <f ca="1">IF($C45=1,OFFSET(E45,-1,0)+1,OFFSET(E45,-1,0))</f>
        <v>1</v>
      </c>
      <c r="F45" s="75">
        <f ca="1">IF($C45=1,0,IF($C45=2,OFFSET(F45,-1,0)+1,OFFSET(F45,-1,0)))</f>
        <v>1</v>
      </c>
      <c r="G45" s="75">
        <f ca="1">IF(AND($C45&lt;=2,$C45&lt;&gt;0),0,IF($C45=3,OFFSET(G45,-1,0)+1,OFFSET(G45,-1,0)))</f>
        <v>7</v>
      </c>
      <c r="H45" s="75">
        <f ca="1">IF(AND($C45&lt;=3,$C45&lt;&gt;0),0,IF($C45=4,OFFSET(H45,-1,0)+1,OFFSET(H45,-1,0)))</f>
        <v>0</v>
      </c>
      <c r="I45" s="75">
        <f ca="1">IF(AND($C45&lt;=4,$C45&lt;&gt;0),0,IF(AND($C45="S",$W45&gt;0),OFFSET(I45,-1,0)+1,OFFSET(I45,-1,0)))</f>
        <v>0</v>
      </c>
      <c r="J45" s="75">
        <f ca="1">IF(OR($C45="S",$C45=0),0,MATCH(0,OFFSET($D45,1,$C45,ROW($C$540)-ROW($C45)),0))</f>
        <v>0</v>
      </c>
      <c r="K45" s="75">
        <f ca="1">IF(OR($C45="S",$C45=0),0,MATCH(OFFSET($D45,0,$C45)+1,OFFSET($D45,1,$C45,ROW($C$540)-ROW($C45)),0))</f>
        <v>0</v>
      </c>
      <c r="L45" s="74" t="s">
        <v>24</v>
      </c>
      <c r="M45" s="73" t="s">
        <v>43</v>
      </c>
      <c r="N45" s="72" t="s">
        <v>43</v>
      </c>
      <c r="O45" s="71" t="s">
        <v>1013</v>
      </c>
      <c r="P45" s="70" t="s">
        <v>50</v>
      </c>
      <c r="Q45" s="69">
        <v>20109</v>
      </c>
      <c r="R45" s="68" t="s">
        <v>1012</v>
      </c>
      <c r="S45" s="67" t="s">
        <v>48</v>
      </c>
      <c r="T45" s="66">
        <v>61.2</v>
      </c>
      <c r="U45" s="65"/>
      <c r="V45" s="65"/>
      <c r="W45" s="64"/>
      <c r="X45" s="63" t="s">
        <v>37</v>
      </c>
      <c r="Y45" s="62"/>
      <c r="Z45" s="61"/>
      <c r="AA45" s="61"/>
    </row>
    <row r="46" spans="1:27" s="18" customFormat="1" x14ac:dyDescent="0.2">
      <c r="A46" s="76">
        <f>CHOOSE(1+LOG(1+2*(ORÇAMENTO.Nivel="Nível 1")+4*(ORÇAMENTO.Nivel="Nível 2")+8*(ORÇAMENTO.Nivel="Nível 3")+16*(ORÇAMENTO.Nivel="Nível 4")+32*(ORÇAMENTO.Nivel="Serviço"),2),0,1,2,3,4,"S")</f>
        <v>2</v>
      </c>
      <c r="B46" s="75">
        <f ca="1">IF(OR(C46="s",C46=0),OFFSET(B46,-1,0),C46)</f>
        <v>2</v>
      </c>
      <c r="C46" s="75">
        <f ca="1">IF(OFFSET(C46,-1,0)="L",1,IF(OFFSET(C46,-1,0)=1,2,IF(OR(A46="s",A46=0),"S",IF(AND(OFFSET(C46,-1,0)=2,A46=4),3,IF(AND(OR(OFFSET(C46,-1,0)="s",OFFSET(C46,-1,0)=0),A46&lt;&gt;"s",A46&gt;OFFSET(B46,-1,0)),OFFSET(B46,-1,0),A46)))))</f>
        <v>2</v>
      </c>
      <c r="D46" s="75">
        <f ca="1">IF(OR(C46="S",C46=0),0,IF(ISERROR(K46),J46,SMALL(J46:K46,1)))</f>
        <v>3</v>
      </c>
      <c r="E46" s="75">
        <f ca="1">IF($C46=1,OFFSET(E46,-1,0)+1,OFFSET(E46,-1,0))</f>
        <v>1</v>
      </c>
      <c r="F46" s="75">
        <f ca="1">IF($C46=1,0,IF($C46=2,OFFSET(F46,-1,0)+1,OFFSET(F46,-1,0)))</f>
        <v>2</v>
      </c>
      <c r="G46" s="75">
        <f ca="1">IF(AND($C46&lt;=2,$C46&lt;&gt;0),0,IF($C46=3,OFFSET(G46,-1,0)+1,OFFSET(G46,-1,0)))</f>
        <v>0</v>
      </c>
      <c r="H46" s="75">
        <f ca="1">IF(AND($C46&lt;=3,$C46&lt;&gt;0),0,IF($C46=4,OFFSET(H46,-1,0)+1,OFFSET(H46,-1,0)))</f>
        <v>0</v>
      </c>
      <c r="I46" s="75">
        <f ca="1">IF(AND($C46&lt;=4,$C46&lt;&gt;0),0,IF(AND($C46="S",$W46&gt;0),OFFSET(I46,-1,0)+1,OFFSET(I46,-1,0)))</f>
        <v>0</v>
      </c>
      <c r="J46" s="75">
        <f ca="1">IF(OR($C46="S",$C46=0),0,MATCH(0,OFFSET($D46,1,$C46,ROW($C$540)-ROW($C46)),0))</f>
        <v>324</v>
      </c>
      <c r="K46" s="75">
        <f ca="1">IF(OR($C46="S",$C46=0),0,MATCH(OFFSET($D46,0,$C46)+1,OFFSET($D46,1,$C46,ROW($C$540)-ROW($C46)),0))</f>
        <v>3</v>
      </c>
      <c r="L46" s="74" t="s">
        <v>24</v>
      </c>
      <c r="M46" s="73" t="s">
        <v>54</v>
      </c>
      <c r="N46" s="72" t="s">
        <v>54</v>
      </c>
      <c r="O46" s="71" t="s">
        <v>1011</v>
      </c>
      <c r="P46" s="70" t="s">
        <v>50</v>
      </c>
      <c r="Q46" s="69"/>
      <c r="R46" s="78" t="s">
        <v>22</v>
      </c>
      <c r="S46" s="67" t="s">
        <v>52</v>
      </c>
      <c r="T46" s="66"/>
      <c r="U46" s="65"/>
      <c r="V46" s="65"/>
      <c r="W46" s="64"/>
      <c r="X46" s="63" t="s">
        <v>37</v>
      </c>
      <c r="Y46" s="62"/>
      <c r="Z46" s="61"/>
      <c r="AA46" s="61"/>
    </row>
    <row r="47" spans="1:27" s="18" customFormat="1" ht="22.5" x14ac:dyDescent="0.2">
      <c r="A47" s="76" t="str">
        <f>CHOOSE(1+LOG(1+2*(ORÇAMENTO.Nivel="Nível 1")+4*(ORÇAMENTO.Nivel="Nível 2")+8*(ORÇAMENTO.Nivel="Nível 3")+16*(ORÇAMENTO.Nivel="Nível 4")+32*(ORÇAMENTO.Nivel="Serviço"),2),0,1,2,3,4,"S")</f>
        <v>S</v>
      </c>
      <c r="B47" s="75">
        <f ca="1">IF(OR(C47="s",C47=0),OFFSET(B47,-1,0),C47)</f>
        <v>2</v>
      </c>
      <c r="C47" s="75" t="str">
        <f ca="1">IF(OFFSET(C47,-1,0)="L",1,IF(OFFSET(C47,-1,0)=1,2,IF(OR(A47="s",A47=0),"S",IF(AND(OFFSET(C47,-1,0)=2,A47=4),3,IF(AND(OR(OFFSET(C47,-1,0)="s",OFFSET(C47,-1,0)=0),A47&lt;&gt;"s",A47&gt;OFFSET(B47,-1,0)),OFFSET(B47,-1,0),A47)))))</f>
        <v>S</v>
      </c>
      <c r="D47" s="75">
        <f ca="1">IF(OR(C47="S",C47=0),0,IF(ISERROR(K47),J47,SMALL(J47:K47,1)))</f>
        <v>0</v>
      </c>
      <c r="E47" s="75">
        <f ca="1">IF($C47=1,OFFSET(E47,-1,0)+1,OFFSET(E47,-1,0))</f>
        <v>1</v>
      </c>
      <c r="F47" s="75">
        <f ca="1">IF($C47=1,0,IF($C47=2,OFFSET(F47,-1,0)+1,OFFSET(F47,-1,0)))</f>
        <v>2</v>
      </c>
      <c r="G47" s="75">
        <f ca="1">IF(AND($C47&lt;=2,$C47&lt;&gt;0),0,IF($C47=3,OFFSET(G47,-1,0)+1,OFFSET(G47,-1,0)))</f>
        <v>0</v>
      </c>
      <c r="H47" s="75">
        <f ca="1">IF(AND($C47&lt;=3,$C47&lt;&gt;0),0,IF($C47=4,OFFSET(H47,-1,0)+1,OFFSET(H47,-1,0)))</f>
        <v>0</v>
      </c>
      <c r="I47" s="75">
        <f ca="1">IF(AND($C47&lt;=4,$C47&lt;&gt;0),0,IF(AND($C47="S",$W47&gt;0),OFFSET(I47,-1,0)+1,OFFSET(I47,-1,0)))</f>
        <v>0</v>
      </c>
      <c r="J47" s="75">
        <f ca="1">IF(OR($C47="S",$C47=0),0,MATCH(0,OFFSET($D47,1,$C47,ROW($C$540)-ROW($C47)),0))</f>
        <v>0</v>
      </c>
      <c r="K47" s="75">
        <f ca="1">IF(OR($C47="S",$C47=0),0,MATCH(OFFSET($D47,0,$C47)+1,OFFSET($D47,1,$C47,ROW($C$540)-ROW($C47)),0))</f>
        <v>0</v>
      </c>
      <c r="L47" s="74" t="s">
        <v>24</v>
      </c>
      <c r="M47" s="73" t="s">
        <v>43</v>
      </c>
      <c r="N47" s="72" t="s">
        <v>43</v>
      </c>
      <c r="O47" s="71" t="s">
        <v>1010</v>
      </c>
      <c r="P47" s="70" t="s">
        <v>58</v>
      </c>
      <c r="Q47" s="69">
        <v>72900</v>
      </c>
      <c r="R47" s="81" t="s">
        <v>422</v>
      </c>
      <c r="S47" s="67" t="s">
        <v>315</v>
      </c>
      <c r="T47" s="66">
        <v>30.21</v>
      </c>
      <c r="U47" s="65"/>
      <c r="V47" s="65"/>
      <c r="W47" s="64"/>
      <c r="X47" s="63" t="s">
        <v>37</v>
      </c>
      <c r="Y47" s="62"/>
      <c r="Z47" s="61"/>
      <c r="AA47" s="61"/>
    </row>
    <row r="48" spans="1:27" s="18" customFormat="1" x14ac:dyDescent="0.2">
      <c r="A48" s="76" t="str">
        <f>CHOOSE(1+LOG(1+2*(ORÇAMENTO.Nivel="Nível 1")+4*(ORÇAMENTO.Nivel="Nível 2")+8*(ORÇAMENTO.Nivel="Nível 3")+16*(ORÇAMENTO.Nivel="Nível 4")+32*(ORÇAMENTO.Nivel="Serviço"),2),0,1,2,3,4,"S")</f>
        <v>S</v>
      </c>
      <c r="B48" s="75">
        <f ca="1">IF(OR(C48="s",C48=0),OFFSET(B48,-1,0),C48)</f>
        <v>2</v>
      </c>
      <c r="C48" s="75" t="str">
        <f ca="1">IF(OFFSET(C48,-1,0)="L",1,IF(OFFSET(C48,-1,0)=1,2,IF(OR(A48="s",A48=0),"S",IF(AND(OFFSET(C48,-1,0)=2,A48=4),3,IF(AND(OR(OFFSET(C48,-1,0)="s",OFFSET(C48,-1,0)=0),A48&lt;&gt;"s",A48&gt;OFFSET(B48,-1,0)),OFFSET(B48,-1,0),A48)))))</f>
        <v>S</v>
      </c>
      <c r="D48" s="75">
        <f ca="1">IF(OR(C48="S",C48=0),0,IF(ISERROR(K48),J48,SMALL(J48:K48,1)))</f>
        <v>0</v>
      </c>
      <c r="E48" s="75">
        <f ca="1">IF($C48=1,OFFSET(E48,-1,0)+1,OFFSET(E48,-1,0))</f>
        <v>1</v>
      </c>
      <c r="F48" s="75">
        <f ca="1">IF($C48=1,0,IF($C48=2,OFFSET(F48,-1,0)+1,OFFSET(F48,-1,0)))</f>
        <v>2</v>
      </c>
      <c r="G48" s="75">
        <f ca="1">IF(AND($C48&lt;=2,$C48&lt;&gt;0),0,IF($C48=3,OFFSET(G48,-1,0)+1,OFFSET(G48,-1,0)))</f>
        <v>0</v>
      </c>
      <c r="H48" s="75">
        <f ca="1">IF(AND($C48&lt;=3,$C48&lt;&gt;0),0,IF($C48=4,OFFSET(H48,-1,0)+1,OFFSET(H48,-1,0)))</f>
        <v>0</v>
      </c>
      <c r="I48" s="75">
        <f ca="1">IF(AND($C48&lt;=4,$C48&lt;&gt;0),0,IF(AND($C48="S",$W48&gt;0),OFFSET(I48,-1,0)+1,OFFSET(I48,-1,0)))</f>
        <v>0</v>
      </c>
      <c r="J48" s="75">
        <f ca="1">IF(OR($C48="S",$C48=0),0,MATCH(0,OFFSET($D48,1,$C48,ROW($C$540)-ROW($C48)),0))</f>
        <v>0</v>
      </c>
      <c r="K48" s="75">
        <f ca="1">IF(OR($C48="S",$C48=0),0,MATCH(OFFSET($D48,0,$C48)+1,OFFSET($D48,1,$C48,ROW($C$540)-ROW($C48)),0))</f>
        <v>0</v>
      </c>
      <c r="L48" s="74" t="s">
        <v>24</v>
      </c>
      <c r="M48" s="73" t="s">
        <v>43</v>
      </c>
      <c r="N48" s="72" t="s">
        <v>43</v>
      </c>
      <c r="O48" s="71" t="s">
        <v>1009</v>
      </c>
      <c r="P48" s="70" t="s">
        <v>58</v>
      </c>
      <c r="Q48" s="69">
        <v>72897</v>
      </c>
      <c r="R48" s="81" t="s">
        <v>420</v>
      </c>
      <c r="S48" s="67" t="s">
        <v>315</v>
      </c>
      <c r="T48" s="66">
        <v>30.21</v>
      </c>
      <c r="U48" s="65"/>
      <c r="V48" s="65"/>
      <c r="W48" s="64"/>
      <c r="X48" s="63" t="s">
        <v>37</v>
      </c>
      <c r="Y48" s="62"/>
      <c r="Z48" s="61"/>
      <c r="AA48" s="61"/>
    </row>
    <row r="49" spans="1:27" s="18" customFormat="1" x14ac:dyDescent="0.2">
      <c r="A49" s="76">
        <f>CHOOSE(1+LOG(1+2*(ORÇAMENTO.Nivel="Nível 1")+4*(ORÇAMENTO.Nivel="Nível 2")+8*(ORÇAMENTO.Nivel="Nível 3")+16*(ORÇAMENTO.Nivel="Nível 4")+32*(ORÇAMENTO.Nivel="Serviço"),2),0,1,2,3,4,"S")</f>
        <v>2</v>
      </c>
      <c r="B49" s="75">
        <f ca="1">IF(OR(C49="s",C49=0),OFFSET(B49,-1,0),C49)</f>
        <v>2</v>
      </c>
      <c r="C49" s="75">
        <f ca="1">IF(OFFSET(C49,-1,0)="L",1,IF(OFFSET(C49,-1,0)=1,2,IF(OR(A49="s",A49=0),"S",IF(AND(OFFSET(C49,-1,0)=2,A49=4),3,IF(AND(OR(OFFSET(C49,-1,0)="s",OFFSET(C49,-1,0)=0),A49&lt;&gt;"s",A49&gt;OFFSET(B49,-1,0)),OFFSET(B49,-1,0),A49)))))</f>
        <v>2</v>
      </c>
      <c r="D49" s="75">
        <f ca="1">IF(OR(C49="S",C49=0),0,IF(ISERROR(K49),J49,SMALL(J49:K49,1)))</f>
        <v>16</v>
      </c>
      <c r="E49" s="75">
        <f ca="1">IF($C49=1,OFFSET(E49,-1,0)+1,OFFSET(E49,-1,0))</f>
        <v>1</v>
      </c>
      <c r="F49" s="75">
        <f ca="1">IF($C49=1,0,IF($C49=2,OFFSET(F49,-1,0)+1,OFFSET(F49,-1,0)))</f>
        <v>3</v>
      </c>
      <c r="G49" s="75">
        <f ca="1">IF(AND($C49&lt;=2,$C49&lt;&gt;0),0,IF($C49=3,OFFSET(G49,-1,0)+1,OFFSET(G49,-1,0)))</f>
        <v>0</v>
      </c>
      <c r="H49" s="75">
        <f ca="1">IF(AND($C49&lt;=3,$C49&lt;&gt;0),0,IF($C49=4,OFFSET(H49,-1,0)+1,OFFSET(H49,-1,0)))</f>
        <v>0</v>
      </c>
      <c r="I49" s="75">
        <f ca="1">IF(AND($C49&lt;=4,$C49&lt;&gt;0),0,IF(AND($C49="S",$W49&gt;0),OFFSET(I49,-1,0)+1,OFFSET(I49,-1,0)))</f>
        <v>0</v>
      </c>
      <c r="J49" s="75">
        <f ca="1">IF(OR($C49="S",$C49=0),0,MATCH(0,OFFSET($D49,1,$C49,ROW($C$540)-ROW($C49)),0))</f>
        <v>321</v>
      </c>
      <c r="K49" s="75">
        <f ca="1">IF(OR($C49="S",$C49=0),0,MATCH(OFFSET($D49,0,$C49)+1,OFFSET($D49,1,$C49,ROW($C$540)-ROW($C49)),0))</f>
        <v>16</v>
      </c>
      <c r="L49" s="74" t="s">
        <v>24</v>
      </c>
      <c r="M49" s="73" t="s">
        <v>54</v>
      </c>
      <c r="N49" s="72" t="s">
        <v>54</v>
      </c>
      <c r="O49" s="71" t="s">
        <v>1008</v>
      </c>
      <c r="P49" s="70" t="s">
        <v>50</v>
      </c>
      <c r="Q49" s="69"/>
      <c r="R49" s="78" t="s">
        <v>21</v>
      </c>
      <c r="S49" s="67" t="s">
        <v>52</v>
      </c>
      <c r="T49" s="66"/>
      <c r="U49" s="65"/>
      <c r="V49" s="65"/>
      <c r="W49" s="64"/>
      <c r="X49" s="63" t="s">
        <v>37</v>
      </c>
      <c r="Y49" s="62"/>
      <c r="Z49" s="61"/>
      <c r="AA49" s="61"/>
    </row>
    <row r="50" spans="1:27" s="18" customFormat="1" x14ac:dyDescent="0.2">
      <c r="A50" s="76">
        <f>CHOOSE(1+LOG(1+2*(ORÇAMENTO.Nivel="Nível 1")+4*(ORÇAMENTO.Nivel="Nível 2")+8*(ORÇAMENTO.Nivel="Nível 3")+16*(ORÇAMENTO.Nivel="Nível 4")+32*(ORÇAMENTO.Nivel="Serviço"),2),0,1,2,3,4,"S")</f>
        <v>3</v>
      </c>
      <c r="B50" s="75">
        <f ca="1">IF(OR(C50="s",C50=0),OFFSET(B50,-1,0),C50)</f>
        <v>3</v>
      </c>
      <c r="C50" s="75">
        <f ca="1">IF(OFFSET(C50,-1,0)="L",1,IF(OFFSET(C50,-1,0)=1,2,IF(OR(A50="s",A50=0),"S",IF(AND(OFFSET(C50,-1,0)=2,A50=4),3,IF(AND(OR(OFFSET(C50,-1,0)="s",OFFSET(C50,-1,0)=0),A50&lt;&gt;"s",A50&gt;OFFSET(B50,-1,0)),OFFSET(B50,-1,0),A50)))))</f>
        <v>3</v>
      </c>
      <c r="D50" s="75">
        <f ca="1">IF(OR(C50="S",C50=0),0,IF(ISERROR(K50),J50,SMALL(J50:K50,1)))</f>
        <v>8</v>
      </c>
      <c r="E50" s="75">
        <f ca="1">IF($C50=1,OFFSET(E50,-1,0)+1,OFFSET(E50,-1,0))</f>
        <v>1</v>
      </c>
      <c r="F50" s="75">
        <f ca="1">IF($C50=1,0,IF($C50=2,OFFSET(F50,-1,0)+1,OFFSET(F50,-1,0)))</f>
        <v>3</v>
      </c>
      <c r="G50" s="75">
        <f ca="1">IF(AND($C50&lt;=2,$C50&lt;&gt;0),0,IF($C50=3,OFFSET(G50,-1,0)+1,OFFSET(G50,-1,0)))</f>
        <v>1</v>
      </c>
      <c r="H50" s="75">
        <f ca="1">IF(AND($C50&lt;=3,$C50&lt;&gt;0),0,IF($C50=4,OFFSET(H50,-1,0)+1,OFFSET(H50,-1,0)))</f>
        <v>0</v>
      </c>
      <c r="I50" s="75">
        <f ca="1">IF(AND($C50&lt;=4,$C50&lt;&gt;0),0,IF(AND($C50="S",$W50&gt;0),OFFSET(I50,-1,0)+1,OFFSET(I50,-1,0)))</f>
        <v>0</v>
      </c>
      <c r="J50" s="75">
        <f ca="1">IF(OR($C50="S",$C50=0),0,MATCH(0,OFFSET($D50,1,$C50,ROW($C$540)-ROW($C50)),0))</f>
        <v>15</v>
      </c>
      <c r="K50" s="75">
        <f ca="1">IF(OR($C50="S",$C50=0),0,MATCH(OFFSET($D50,0,$C50)+1,OFFSET($D50,1,$C50,ROW($C$540)-ROW($C50)),0))</f>
        <v>8</v>
      </c>
      <c r="L50" s="74" t="s">
        <v>24</v>
      </c>
      <c r="M50" s="73" t="s">
        <v>176</v>
      </c>
      <c r="N50" s="72" t="s">
        <v>176</v>
      </c>
      <c r="O50" s="71" t="s">
        <v>1007</v>
      </c>
      <c r="P50" s="70"/>
      <c r="Q50" s="69"/>
      <c r="R50" s="82" t="s">
        <v>1006</v>
      </c>
      <c r="S50" s="67" t="s">
        <v>52</v>
      </c>
      <c r="T50" s="66"/>
      <c r="U50" s="65"/>
      <c r="V50" s="65"/>
      <c r="W50" s="64"/>
      <c r="X50" s="63" t="s">
        <v>37</v>
      </c>
      <c r="Y50" s="62"/>
      <c r="Z50" s="61"/>
      <c r="AA50" s="61"/>
    </row>
    <row r="51" spans="1:27" s="18" customFormat="1" x14ac:dyDescent="0.2">
      <c r="A51" s="76">
        <f>CHOOSE(1+LOG(1+2*(ORÇAMENTO.Nivel="Nível 1")+4*(ORÇAMENTO.Nivel="Nível 2")+8*(ORÇAMENTO.Nivel="Nível 3")+16*(ORÇAMENTO.Nivel="Nível 4")+32*(ORÇAMENTO.Nivel="Serviço"),2),0,1,2,3,4,"S")</f>
        <v>4</v>
      </c>
      <c r="B51" s="75">
        <f ca="1">IF(OR(C51="s",C51=0),OFFSET(B51,-1,0),C51)</f>
        <v>4</v>
      </c>
      <c r="C51" s="75">
        <f ca="1">IF(OFFSET(C51,-1,0)="L",1,IF(OFFSET(C51,-1,0)=1,2,IF(OR(A51="s",A51=0),"S",IF(AND(OFFSET(C51,-1,0)=2,A51=4),3,IF(AND(OR(OFFSET(C51,-1,0)="s",OFFSET(C51,-1,0)=0),A51&lt;&gt;"s",A51&gt;OFFSET(B51,-1,0)),OFFSET(B51,-1,0),A51)))))</f>
        <v>4</v>
      </c>
      <c r="D51" s="75">
        <f ca="1">IF(OR(C51="S",C51=0),0,IF(ISERROR(K51),J51,SMALL(J51:K51,1)))</f>
        <v>7</v>
      </c>
      <c r="E51" s="75">
        <f ca="1">IF($C51=1,OFFSET(E51,-1,0)+1,OFFSET(E51,-1,0))</f>
        <v>1</v>
      </c>
      <c r="F51" s="75">
        <f ca="1">IF($C51=1,0,IF($C51=2,OFFSET(F51,-1,0)+1,OFFSET(F51,-1,0)))</f>
        <v>3</v>
      </c>
      <c r="G51" s="75">
        <f ca="1">IF(AND($C51&lt;=2,$C51&lt;&gt;0),0,IF($C51=3,OFFSET(G51,-1,0)+1,OFFSET(G51,-1,0)))</f>
        <v>1</v>
      </c>
      <c r="H51" s="75">
        <f ca="1">IF(AND($C51&lt;=3,$C51&lt;&gt;0),0,IF($C51=4,OFFSET(H51,-1,0)+1,OFFSET(H51,-1,0)))</f>
        <v>1</v>
      </c>
      <c r="I51" s="75">
        <f ca="1">IF(AND($C51&lt;=4,$C51&lt;&gt;0),0,IF(AND($C51="S",$W51&gt;0),OFFSET(I51,-1,0)+1,OFFSET(I51,-1,0)))</f>
        <v>0</v>
      </c>
      <c r="J51" s="75">
        <f ca="1">IF(OR($C51="S",$C51=0),0,MATCH(0,OFFSET($D51,1,$C51,ROW($C$540)-ROW($C51)),0))</f>
        <v>7</v>
      </c>
      <c r="K51" s="75">
        <f ca="1">IF(OR($C51="S",$C51=0),0,MATCH(OFFSET($D51,0,$C51)+1,OFFSET($D51,1,$C51,ROW($C$540)-ROW($C51)),0))</f>
        <v>11</v>
      </c>
      <c r="L51" s="74" t="s">
        <v>24</v>
      </c>
      <c r="M51" s="73" t="s">
        <v>452</v>
      </c>
      <c r="N51" s="72" t="s">
        <v>452</v>
      </c>
      <c r="O51" s="71" t="s">
        <v>1005</v>
      </c>
      <c r="P51" s="70" t="s">
        <v>58</v>
      </c>
      <c r="Q51" s="69"/>
      <c r="R51" s="68" t="s">
        <v>443</v>
      </c>
      <c r="S51" s="67" t="s">
        <v>52</v>
      </c>
      <c r="T51" s="66"/>
      <c r="U51" s="65"/>
      <c r="V51" s="65"/>
      <c r="W51" s="64"/>
      <c r="X51" s="63" t="s">
        <v>37</v>
      </c>
      <c r="Y51" s="62"/>
      <c r="Z51" s="61"/>
      <c r="AA51" s="61"/>
    </row>
    <row r="52" spans="1:27" s="18" customFormat="1" ht="22.5" x14ac:dyDescent="0.2">
      <c r="A52" s="76" t="str">
        <f>CHOOSE(1+LOG(1+2*(ORÇAMENTO.Nivel="Nível 1")+4*(ORÇAMENTO.Nivel="Nível 2")+8*(ORÇAMENTO.Nivel="Nível 3")+16*(ORÇAMENTO.Nivel="Nível 4")+32*(ORÇAMENTO.Nivel="Serviço"),2),0,1,2,3,4,"S")</f>
        <v>S</v>
      </c>
      <c r="B52" s="75">
        <f ca="1">IF(OR(C52="s",C52=0),OFFSET(B52,-1,0),C52)</f>
        <v>4</v>
      </c>
      <c r="C52" s="75" t="str">
        <f ca="1">IF(OFFSET(C52,-1,0)="L",1,IF(OFFSET(C52,-1,0)=1,2,IF(OR(A52="s",A52=0),"S",IF(AND(OFFSET(C52,-1,0)=2,A52=4),3,IF(AND(OR(OFFSET(C52,-1,0)="s",OFFSET(C52,-1,0)=0),A52&lt;&gt;"s",A52&gt;OFFSET(B52,-1,0)),OFFSET(B52,-1,0),A52)))))</f>
        <v>S</v>
      </c>
      <c r="D52" s="75">
        <f ca="1">IF(OR(C52="S",C52=0),0,IF(ISERROR(K52),J52,SMALL(J52:K52,1)))</f>
        <v>0</v>
      </c>
      <c r="E52" s="75">
        <f ca="1">IF($C52=1,OFFSET(E52,-1,0)+1,OFFSET(E52,-1,0))</f>
        <v>1</v>
      </c>
      <c r="F52" s="75">
        <f ca="1">IF($C52=1,0,IF($C52=2,OFFSET(F52,-1,0)+1,OFFSET(F52,-1,0)))</f>
        <v>3</v>
      </c>
      <c r="G52" s="75">
        <f ca="1">IF(AND($C52&lt;=2,$C52&lt;&gt;0),0,IF($C52=3,OFFSET(G52,-1,0)+1,OFFSET(G52,-1,0)))</f>
        <v>1</v>
      </c>
      <c r="H52" s="75">
        <f ca="1">IF(AND($C52&lt;=3,$C52&lt;&gt;0),0,IF($C52=4,OFFSET(H52,-1,0)+1,OFFSET(H52,-1,0)))</f>
        <v>1</v>
      </c>
      <c r="I52" s="75">
        <f ca="1">IF(AND($C52&lt;=4,$C52&lt;&gt;0),0,IF(AND($C52="S",$W52&gt;0),OFFSET(I52,-1,0)+1,OFFSET(I52,-1,0)))</f>
        <v>0</v>
      </c>
      <c r="J52" s="75">
        <f ca="1">IF(OR($C52="S",$C52=0),0,MATCH(0,OFFSET($D52,1,$C52,ROW($C$540)-ROW($C52)),0))</f>
        <v>0</v>
      </c>
      <c r="K52" s="75">
        <f ca="1">IF(OR($C52="S",$C52=0),0,MATCH(OFFSET($D52,0,$C52)+1,OFFSET($D52,1,$C52,ROW($C$540)-ROW($C52)),0))</f>
        <v>0</v>
      </c>
      <c r="L52" s="74" t="s">
        <v>24</v>
      </c>
      <c r="M52" s="73" t="s">
        <v>43</v>
      </c>
      <c r="N52" s="72" t="s">
        <v>43</v>
      </c>
      <c r="O52" s="71" t="s">
        <v>1004</v>
      </c>
      <c r="P52" s="70" t="s">
        <v>58</v>
      </c>
      <c r="Q52" s="69">
        <v>79480</v>
      </c>
      <c r="R52" s="81" t="s">
        <v>1003</v>
      </c>
      <c r="S52" s="67" t="s">
        <v>315</v>
      </c>
      <c r="T52" s="66">
        <v>20.1875</v>
      </c>
      <c r="U52" s="65"/>
      <c r="V52" s="65"/>
      <c r="W52" s="64"/>
      <c r="X52" s="63" t="s">
        <v>1002</v>
      </c>
      <c r="Y52" s="62"/>
      <c r="Z52" s="61"/>
      <c r="AA52" s="61"/>
    </row>
    <row r="53" spans="1:27" s="18" customFormat="1" ht="22.5" x14ac:dyDescent="0.2">
      <c r="A53" s="76" t="str">
        <f>CHOOSE(1+LOG(1+2*(ORÇAMENTO.Nivel="Nível 1")+4*(ORÇAMENTO.Nivel="Nível 2")+8*(ORÇAMENTO.Nivel="Nível 3")+16*(ORÇAMENTO.Nivel="Nível 4")+32*(ORÇAMENTO.Nivel="Serviço"),2),0,1,2,3,4,"S")</f>
        <v>S</v>
      </c>
      <c r="B53" s="75">
        <f ca="1">IF(OR(C53="s",C53=0),OFFSET(B53,-1,0),C53)</f>
        <v>4</v>
      </c>
      <c r="C53" s="75" t="str">
        <f ca="1">IF(OFFSET(C53,-1,0)="L",1,IF(OFFSET(C53,-1,0)=1,2,IF(OR(A53="s",A53=0),"S",IF(AND(OFFSET(C53,-1,0)=2,A53=4),3,IF(AND(OR(OFFSET(C53,-1,0)="s",OFFSET(C53,-1,0)=0),A53&lt;&gt;"s",A53&gt;OFFSET(B53,-1,0)),OFFSET(B53,-1,0),A53)))))</f>
        <v>S</v>
      </c>
      <c r="D53" s="75">
        <f ca="1">IF(OR(C53="S",C53=0),0,IF(ISERROR(K53),J53,SMALL(J53:K53,1)))</f>
        <v>0</v>
      </c>
      <c r="E53" s="75">
        <f ca="1">IF($C53=1,OFFSET(E53,-1,0)+1,OFFSET(E53,-1,0))</f>
        <v>1</v>
      </c>
      <c r="F53" s="75">
        <f ca="1">IF($C53=1,0,IF($C53=2,OFFSET(F53,-1,0)+1,OFFSET(F53,-1,0)))</f>
        <v>3</v>
      </c>
      <c r="G53" s="75">
        <f ca="1">IF(AND($C53&lt;=2,$C53&lt;&gt;0),0,IF($C53=3,OFFSET(G53,-1,0)+1,OFFSET(G53,-1,0)))</f>
        <v>1</v>
      </c>
      <c r="H53" s="75">
        <f ca="1">IF(AND($C53&lt;=3,$C53&lt;&gt;0),0,IF($C53=4,OFFSET(H53,-1,0)+1,OFFSET(H53,-1,0)))</f>
        <v>1</v>
      </c>
      <c r="I53" s="75">
        <f ca="1">IF(AND($C53&lt;=4,$C53&lt;&gt;0),0,IF(AND($C53="S",$W53&gt;0),OFFSET(I53,-1,0)+1,OFFSET(I53,-1,0)))</f>
        <v>0</v>
      </c>
      <c r="J53" s="75">
        <f ca="1">IF(OR($C53="S",$C53=0),0,MATCH(0,OFFSET($D53,1,$C53,ROW($C$540)-ROW($C53)),0))</f>
        <v>0</v>
      </c>
      <c r="K53" s="75">
        <f ca="1">IF(OR($C53="S",$C53=0),0,MATCH(OFFSET($D53,0,$C53)+1,OFFSET($D53,1,$C53,ROW($C$540)-ROW($C53)),0))</f>
        <v>0</v>
      </c>
      <c r="L53" s="74" t="s">
        <v>24</v>
      </c>
      <c r="M53" s="73" t="s">
        <v>43</v>
      </c>
      <c r="N53" s="72" t="s">
        <v>43</v>
      </c>
      <c r="O53" s="71" t="s">
        <v>1001</v>
      </c>
      <c r="P53" s="70" t="s">
        <v>58</v>
      </c>
      <c r="Q53" s="69">
        <v>72898</v>
      </c>
      <c r="R53" s="81" t="s">
        <v>1000</v>
      </c>
      <c r="S53" s="67" t="s">
        <v>315</v>
      </c>
      <c r="T53" s="66">
        <v>4.0375000000000014</v>
      </c>
      <c r="U53" s="65"/>
      <c r="V53" s="65"/>
      <c r="W53" s="64"/>
      <c r="X53" s="63" t="s">
        <v>999</v>
      </c>
      <c r="Y53" s="62"/>
      <c r="Z53" s="61"/>
      <c r="AA53" s="61"/>
    </row>
    <row r="54" spans="1:27" s="18" customFormat="1" x14ac:dyDescent="0.2">
      <c r="A54" s="76" t="str">
        <f>CHOOSE(1+LOG(1+2*(ORÇAMENTO.Nivel="Nível 1")+4*(ORÇAMENTO.Nivel="Nível 2")+8*(ORÇAMENTO.Nivel="Nível 3")+16*(ORÇAMENTO.Nivel="Nível 4")+32*(ORÇAMENTO.Nivel="Serviço"),2),0,1,2,3,4,"S")</f>
        <v>S</v>
      </c>
      <c r="B54" s="75">
        <f ca="1">IF(OR(C54="s",C54=0),OFFSET(B54,-1,0),C54)</f>
        <v>4</v>
      </c>
      <c r="C54" s="75" t="str">
        <f ca="1">IF(OFFSET(C54,-1,0)="L",1,IF(OFFSET(C54,-1,0)=1,2,IF(OR(A54="s",A54=0),"S",IF(AND(OFFSET(C54,-1,0)=2,A54=4),3,IF(AND(OR(OFFSET(C54,-1,0)="s",OFFSET(C54,-1,0)=0),A54&lt;&gt;"s",A54&gt;OFFSET(B54,-1,0)),OFFSET(B54,-1,0),A54)))))</f>
        <v>S</v>
      </c>
      <c r="D54" s="75">
        <f ca="1">IF(OR(C54="S",C54=0),0,IF(ISERROR(K54),J54,SMALL(J54:K54,1)))</f>
        <v>0</v>
      </c>
      <c r="E54" s="75">
        <f ca="1">IF($C54=1,OFFSET(E54,-1,0)+1,OFFSET(E54,-1,0))</f>
        <v>1</v>
      </c>
      <c r="F54" s="75">
        <f ca="1">IF($C54=1,0,IF($C54=2,OFFSET(F54,-1,0)+1,OFFSET(F54,-1,0)))</f>
        <v>3</v>
      </c>
      <c r="G54" s="75">
        <f ca="1">IF(AND($C54&lt;=2,$C54&lt;&gt;0),0,IF($C54=3,OFFSET(G54,-1,0)+1,OFFSET(G54,-1,0)))</f>
        <v>1</v>
      </c>
      <c r="H54" s="75">
        <f ca="1">IF(AND($C54&lt;=3,$C54&lt;&gt;0),0,IF($C54=4,OFFSET(H54,-1,0)+1,OFFSET(H54,-1,0)))</f>
        <v>1</v>
      </c>
      <c r="I54" s="75">
        <f ca="1">IF(AND($C54&lt;=4,$C54&lt;&gt;0),0,IF(AND($C54="S",$W54&gt;0),OFFSET(I54,-1,0)+1,OFFSET(I54,-1,0)))</f>
        <v>0</v>
      </c>
      <c r="J54" s="75">
        <f ca="1">IF(OR($C54="S",$C54=0),0,MATCH(0,OFFSET($D54,1,$C54,ROW($C$540)-ROW($C54)),0))</f>
        <v>0</v>
      </c>
      <c r="K54" s="75">
        <f ca="1">IF(OR($C54="S",$C54=0),0,MATCH(OFFSET($D54,0,$C54)+1,OFFSET($D54,1,$C54,ROW($C$540)-ROW($C54)),0))</f>
        <v>0</v>
      </c>
      <c r="L54" s="74" t="s">
        <v>24</v>
      </c>
      <c r="M54" s="73" t="s">
        <v>43</v>
      </c>
      <c r="N54" s="72" t="s">
        <v>43</v>
      </c>
      <c r="O54" s="71" t="s">
        <v>998</v>
      </c>
      <c r="P54" s="70" t="s">
        <v>50</v>
      </c>
      <c r="Q54" s="69">
        <v>41012</v>
      </c>
      <c r="R54" s="81" t="s">
        <v>997</v>
      </c>
      <c r="S54" s="67" t="s">
        <v>926</v>
      </c>
      <c r="T54" s="66">
        <v>4.0375000000000014</v>
      </c>
      <c r="U54" s="65"/>
      <c r="V54" s="65"/>
      <c r="W54" s="64"/>
      <c r="X54" s="63" t="s">
        <v>37</v>
      </c>
      <c r="Y54" s="62"/>
      <c r="Z54" s="61"/>
      <c r="AA54" s="61"/>
    </row>
    <row r="55" spans="1:27" s="18" customFormat="1" x14ac:dyDescent="0.2">
      <c r="A55" s="76" t="str">
        <f>CHOOSE(1+LOG(1+2*(ORÇAMENTO.Nivel="Nível 1")+4*(ORÇAMENTO.Nivel="Nível 2")+8*(ORÇAMENTO.Nivel="Nível 3")+16*(ORÇAMENTO.Nivel="Nível 4")+32*(ORÇAMENTO.Nivel="Serviço"),2),0,1,2,3,4,"S")</f>
        <v>S</v>
      </c>
      <c r="B55" s="75">
        <f ca="1">IF(OR(C55="s",C55=0),OFFSET(B55,-1,0),C55)</f>
        <v>4</v>
      </c>
      <c r="C55" s="75" t="str">
        <f ca="1">IF(OFFSET(C55,-1,0)="L",1,IF(OFFSET(C55,-1,0)=1,2,IF(OR(A55="s",A55=0),"S",IF(AND(OFFSET(C55,-1,0)=2,A55=4),3,IF(AND(OR(OFFSET(C55,-1,0)="s",OFFSET(C55,-1,0)=0),A55&lt;&gt;"s",A55&gt;OFFSET(B55,-1,0)),OFFSET(B55,-1,0),A55)))))</f>
        <v>S</v>
      </c>
      <c r="D55" s="75">
        <f ca="1">IF(OR(C55="S",C55=0),0,IF(ISERROR(K55),J55,SMALL(J55:K55,1)))</f>
        <v>0</v>
      </c>
      <c r="E55" s="75">
        <f ca="1">IF($C55=1,OFFSET(E55,-1,0)+1,OFFSET(E55,-1,0))</f>
        <v>1</v>
      </c>
      <c r="F55" s="75">
        <f ca="1">IF($C55=1,0,IF($C55=2,OFFSET(F55,-1,0)+1,OFFSET(F55,-1,0)))</f>
        <v>3</v>
      </c>
      <c r="G55" s="75">
        <f ca="1">IF(AND($C55&lt;=2,$C55&lt;&gt;0),0,IF($C55=3,OFFSET(G55,-1,0)+1,OFFSET(G55,-1,0)))</f>
        <v>1</v>
      </c>
      <c r="H55" s="75">
        <f ca="1">IF(AND($C55&lt;=3,$C55&lt;&gt;0),0,IF($C55=4,OFFSET(H55,-1,0)+1,OFFSET(H55,-1,0)))</f>
        <v>1</v>
      </c>
      <c r="I55" s="75">
        <f ca="1">IF(AND($C55&lt;=4,$C55&lt;&gt;0),0,IF(AND($C55="S",$W55&gt;0),OFFSET(I55,-1,0)+1,OFFSET(I55,-1,0)))</f>
        <v>0</v>
      </c>
      <c r="J55" s="75">
        <f ca="1">IF(OR($C55="S",$C55=0),0,MATCH(0,OFFSET($D55,1,$C55,ROW($C$540)-ROW($C55)),0))</f>
        <v>0</v>
      </c>
      <c r="K55" s="75">
        <f ca="1">IF(OR($C55="S",$C55=0),0,MATCH(OFFSET($D55,0,$C55)+1,OFFSET($D55,1,$C55,ROW($C$540)-ROW($C55)),0))</f>
        <v>0</v>
      </c>
      <c r="L55" s="74" t="s">
        <v>24</v>
      </c>
      <c r="M55" s="73" t="s">
        <v>43</v>
      </c>
      <c r="N55" s="72" t="s">
        <v>43</v>
      </c>
      <c r="O55" s="71" t="s">
        <v>996</v>
      </c>
      <c r="P55" s="70" t="s">
        <v>50</v>
      </c>
      <c r="Q55" s="69">
        <v>41006</v>
      </c>
      <c r="R55" s="81" t="s">
        <v>995</v>
      </c>
      <c r="S55" s="67" t="s">
        <v>994</v>
      </c>
      <c r="T55" s="66">
        <v>12.112500000000004</v>
      </c>
      <c r="U55" s="65"/>
      <c r="V55" s="65"/>
      <c r="W55" s="64"/>
      <c r="X55" s="63" t="s">
        <v>37</v>
      </c>
      <c r="Y55" s="62"/>
      <c r="Z55" s="61"/>
      <c r="AA55" s="61"/>
    </row>
    <row r="56" spans="1:27" s="18" customFormat="1" x14ac:dyDescent="0.2">
      <c r="A56" s="76" t="str">
        <f>CHOOSE(1+LOG(1+2*(ORÇAMENTO.Nivel="Nível 1")+4*(ORÇAMENTO.Nivel="Nível 2")+8*(ORÇAMENTO.Nivel="Nível 3")+16*(ORÇAMENTO.Nivel="Nível 4")+32*(ORÇAMENTO.Nivel="Serviço"),2),0,1,2,3,4,"S")</f>
        <v>S</v>
      </c>
      <c r="B56" s="75">
        <f ca="1">IF(OR(C56="s",C56=0),OFFSET(B56,-1,0),C56)</f>
        <v>4</v>
      </c>
      <c r="C56" s="75" t="str">
        <f ca="1">IF(OFFSET(C56,-1,0)="L",1,IF(OFFSET(C56,-1,0)=1,2,IF(OR(A56="s",A56=0),"S",IF(AND(OFFSET(C56,-1,0)=2,A56=4),3,IF(AND(OR(OFFSET(C56,-1,0)="s",OFFSET(C56,-1,0)=0),A56&lt;&gt;"s",A56&gt;OFFSET(B56,-1,0)),OFFSET(B56,-1,0),A56)))))</f>
        <v>S</v>
      </c>
      <c r="D56" s="75">
        <f ca="1">IF(OR(C56="S",C56=0),0,IF(ISERROR(K56),J56,SMALL(J56:K56,1)))</f>
        <v>0</v>
      </c>
      <c r="E56" s="75">
        <f ca="1">IF($C56=1,OFFSET(E56,-1,0)+1,OFFSET(E56,-1,0))</f>
        <v>1</v>
      </c>
      <c r="F56" s="75">
        <f ca="1">IF($C56=1,0,IF($C56=2,OFFSET(F56,-1,0)+1,OFFSET(F56,-1,0)))</f>
        <v>3</v>
      </c>
      <c r="G56" s="75">
        <f ca="1">IF(AND($C56&lt;=2,$C56&lt;&gt;0),0,IF($C56=3,OFFSET(G56,-1,0)+1,OFFSET(G56,-1,0)))</f>
        <v>1</v>
      </c>
      <c r="H56" s="75">
        <f ca="1">IF(AND($C56&lt;=3,$C56&lt;&gt;0),0,IF($C56=4,OFFSET(H56,-1,0)+1,OFFSET(H56,-1,0)))</f>
        <v>1</v>
      </c>
      <c r="I56" s="75">
        <f ca="1">IF(AND($C56&lt;=4,$C56&lt;&gt;0),0,IF(AND($C56="S",$W56&gt;0),OFFSET(I56,-1,0)+1,OFFSET(I56,-1,0)))</f>
        <v>0</v>
      </c>
      <c r="J56" s="75">
        <f ca="1">IF(OR($C56="S",$C56=0),0,MATCH(0,OFFSET($D56,1,$C56,ROW($C$540)-ROW($C56)),0))</f>
        <v>0</v>
      </c>
      <c r="K56" s="75">
        <f ca="1">IF(OR($C56="S",$C56=0),0,MATCH(OFFSET($D56,0,$C56)+1,OFFSET($D56,1,$C56,ROW($C$540)-ROW($C56)),0))</f>
        <v>0</v>
      </c>
      <c r="L56" s="74" t="s">
        <v>24</v>
      </c>
      <c r="M56" s="73" t="s">
        <v>43</v>
      </c>
      <c r="N56" s="72" t="s">
        <v>43</v>
      </c>
      <c r="O56" s="71" t="s">
        <v>993</v>
      </c>
      <c r="P56" s="70" t="s">
        <v>50</v>
      </c>
      <c r="Q56" s="69">
        <v>41010</v>
      </c>
      <c r="R56" s="81" t="s">
        <v>992</v>
      </c>
      <c r="S56" s="67" t="s">
        <v>926</v>
      </c>
      <c r="T56" s="66">
        <v>16.149999999999999</v>
      </c>
      <c r="U56" s="65"/>
      <c r="V56" s="65"/>
      <c r="W56" s="64"/>
      <c r="X56" s="63" t="s">
        <v>37</v>
      </c>
      <c r="Y56" s="62"/>
      <c r="Z56" s="61"/>
      <c r="AA56" s="61"/>
    </row>
    <row r="57" spans="1:27" s="18" customFormat="1" ht="22.5" x14ac:dyDescent="0.2">
      <c r="A57" s="76" t="str">
        <f>CHOOSE(1+LOG(1+2*(ORÇAMENTO.Nivel="Nível 1")+4*(ORÇAMENTO.Nivel="Nível 2")+8*(ORÇAMENTO.Nivel="Nível 3")+16*(ORÇAMENTO.Nivel="Nível 4")+32*(ORÇAMENTO.Nivel="Serviço"),2),0,1,2,3,4,"S")</f>
        <v>S</v>
      </c>
      <c r="B57" s="75">
        <f ca="1">IF(OR(C57="s",C57=0),OFFSET(B57,-1,0),C57)</f>
        <v>4</v>
      </c>
      <c r="C57" s="75" t="str">
        <f ca="1">IF(OFFSET(C57,-1,0)="L",1,IF(OFFSET(C57,-1,0)=1,2,IF(OR(A57="s",A57=0),"S",IF(AND(OFFSET(C57,-1,0)=2,A57=4),3,IF(AND(OR(OFFSET(C57,-1,0)="s",OFFSET(C57,-1,0)=0),A57&lt;&gt;"s",A57&gt;OFFSET(B57,-1,0)),OFFSET(B57,-1,0),A57)))))</f>
        <v>S</v>
      </c>
      <c r="D57" s="75">
        <f ca="1">IF(OR(C57="S",C57=0),0,IF(ISERROR(K57),J57,SMALL(J57:K57,1)))</f>
        <v>0</v>
      </c>
      <c r="E57" s="75">
        <f ca="1">IF($C57=1,OFFSET(E57,-1,0)+1,OFFSET(E57,-1,0))</f>
        <v>1</v>
      </c>
      <c r="F57" s="75">
        <f ca="1">IF($C57=1,0,IF($C57=2,OFFSET(F57,-1,0)+1,OFFSET(F57,-1,0)))</f>
        <v>3</v>
      </c>
      <c r="G57" s="75">
        <f ca="1">IF(AND($C57&lt;=2,$C57&lt;&gt;0),0,IF($C57=3,OFFSET(G57,-1,0)+1,OFFSET(G57,-1,0)))</f>
        <v>1</v>
      </c>
      <c r="H57" s="75">
        <f ca="1">IF(AND($C57&lt;=3,$C57&lt;&gt;0),0,IF($C57=4,OFFSET(H57,-1,0)+1,OFFSET(H57,-1,0)))</f>
        <v>1</v>
      </c>
      <c r="I57" s="75">
        <f ca="1">IF(AND($C57&lt;=4,$C57&lt;&gt;0),0,IF(AND($C57="S",$W57&gt;0),OFFSET(I57,-1,0)+1,OFFSET(I57,-1,0)))</f>
        <v>0</v>
      </c>
      <c r="J57" s="75">
        <f ca="1">IF(OR($C57="S",$C57=0),0,MATCH(0,OFFSET($D57,1,$C57,ROW($C$540)-ROW($C57)),0))</f>
        <v>0</v>
      </c>
      <c r="K57" s="75">
        <f ca="1">IF(OR($C57="S",$C57=0),0,MATCH(OFFSET($D57,0,$C57)+1,OFFSET($D57,1,$C57,ROW($C$540)-ROW($C57)),0))</f>
        <v>0</v>
      </c>
      <c r="L57" s="74" t="s">
        <v>24</v>
      </c>
      <c r="M57" s="73" t="s">
        <v>43</v>
      </c>
      <c r="N57" s="72" t="s">
        <v>43</v>
      </c>
      <c r="O57" s="71" t="s">
        <v>991</v>
      </c>
      <c r="P57" s="70" t="s">
        <v>58</v>
      </c>
      <c r="Q57" s="69" t="s">
        <v>415</v>
      </c>
      <c r="R57" s="81" t="s">
        <v>414</v>
      </c>
      <c r="S57" s="67" t="s">
        <v>315</v>
      </c>
      <c r="T57" s="66">
        <v>16.149999999999999</v>
      </c>
      <c r="U57" s="65"/>
      <c r="V57" s="65"/>
      <c r="W57" s="64"/>
      <c r="X57" s="63" t="s">
        <v>413</v>
      </c>
      <c r="Y57" s="62"/>
      <c r="Z57" s="61"/>
      <c r="AA57" s="61"/>
    </row>
    <row r="58" spans="1:27" s="18" customFormat="1" x14ac:dyDescent="0.2">
      <c r="A58" s="76">
        <f>CHOOSE(1+LOG(1+2*(ORÇAMENTO.Nivel="Nível 1")+4*(ORÇAMENTO.Nivel="Nível 2")+8*(ORÇAMENTO.Nivel="Nível 3")+16*(ORÇAMENTO.Nivel="Nível 4")+32*(ORÇAMENTO.Nivel="Serviço"),2),0,1,2,3,4,"S")</f>
        <v>3</v>
      </c>
      <c r="B58" s="75">
        <f ca="1">IF(OR(C58="s",C58=0),OFFSET(B58,-1,0),C58)</f>
        <v>3</v>
      </c>
      <c r="C58" s="75">
        <f ca="1">IF(OFFSET(C58,-1,0)="L",1,IF(OFFSET(C58,-1,0)=1,2,IF(OR(A58="s",A58=0),"S",IF(AND(OFFSET(C58,-1,0)=2,A58=4),3,IF(AND(OR(OFFSET(C58,-1,0)="s",OFFSET(C58,-1,0)=0),A58&lt;&gt;"s",A58&gt;OFFSET(B58,-1,0)),OFFSET(B58,-1,0),A58)))))</f>
        <v>3</v>
      </c>
      <c r="D58" s="75">
        <f ca="1">IF(OR(C58="S",C58=0),0,IF(ISERROR(K58),J58,SMALL(J58:K58,1)))</f>
        <v>7</v>
      </c>
      <c r="E58" s="75">
        <f ca="1">IF($C58=1,OFFSET(E58,-1,0)+1,OFFSET(E58,-1,0))</f>
        <v>1</v>
      </c>
      <c r="F58" s="75">
        <f ca="1">IF($C58=1,0,IF($C58=2,OFFSET(F58,-1,0)+1,OFFSET(F58,-1,0)))</f>
        <v>3</v>
      </c>
      <c r="G58" s="75">
        <f ca="1">IF(AND($C58&lt;=2,$C58&lt;&gt;0),0,IF($C58=3,OFFSET(G58,-1,0)+1,OFFSET(G58,-1,0)))</f>
        <v>2</v>
      </c>
      <c r="H58" s="75">
        <f ca="1">IF(AND($C58&lt;=3,$C58&lt;&gt;0),0,IF($C58=4,OFFSET(H58,-1,0)+1,OFFSET(H58,-1,0)))</f>
        <v>0</v>
      </c>
      <c r="I58" s="75">
        <f ca="1">IF(AND($C58&lt;=4,$C58&lt;&gt;0),0,IF(AND($C58="S",$W58&gt;0),OFFSET(I58,-1,0)+1,OFFSET(I58,-1,0)))</f>
        <v>0</v>
      </c>
      <c r="J58" s="75">
        <f ca="1">IF(OR($C58="S",$C58=0),0,MATCH(0,OFFSET($D58,1,$C58,ROW($C$540)-ROW($C58)),0))</f>
        <v>7</v>
      </c>
      <c r="K58" s="75">
        <f ca="1">IF(OR($C58="S",$C58=0),0,MATCH(OFFSET($D58,0,$C58)+1,OFFSET($D58,1,$C58,ROW($C$540)-ROW($C58)),0))</f>
        <v>33</v>
      </c>
      <c r="L58" s="74" t="s">
        <v>24</v>
      </c>
      <c r="M58" s="73" t="s">
        <v>176</v>
      </c>
      <c r="N58" s="72" t="s">
        <v>176</v>
      </c>
      <c r="O58" s="71" t="s">
        <v>990</v>
      </c>
      <c r="P58" s="70"/>
      <c r="Q58" s="69"/>
      <c r="R58" s="82" t="s">
        <v>989</v>
      </c>
      <c r="S58" s="67" t="s">
        <v>52</v>
      </c>
      <c r="T58" s="66"/>
      <c r="U58" s="65"/>
      <c r="V58" s="65"/>
      <c r="W58" s="64"/>
      <c r="X58" s="63" t="s">
        <v>37</v>
      </c>
      <c r="Y58" s="62"/>
      <c r="Z58" s="61"/>
      <c r="AA58" s="61"/>
    </row>
    <row r="59" spans="1:27" s="18" customFormat="1" x14ac:dyDescent="0.2">
      <c r="A59" s="76">
        <f>CHOOSE(1+LOG(1+2*(ORÇAMENTO.Nivel="Nível 1")+4*(ORÇAMENTO.Nivel="Nível 2")+8*(ORÇAMENTO.Nivel="Nível 3")+16*(ORÇAMENTO.Nivel="Nível 4")+32*(ORÇAMENTO.Nivel="Serviço"),2),0,1,2,3,4,"S")</f>
        <v>4</v>
      </c>
      <c r="B59" s="75">
        <f ca="1">IF(OR(C59="s",C59=0),OFFSET(B59,-1,0),C59)</f>
        <v>4</v>
      </c>
      <c r="C59" s="75">
        <f ca="1">IF(OFFSET(C59,-1,0)="L",1,IF(OFFSET(C59,-1,0)=1,2,IF(OR(A59="s",A59=0),"S",IF(AND(OFFSET(C59,-1,0)=2,A59=4),3,IF(AND(OR(OFFSET(C59,-1,0)="s",OFFSET(C59,-1,0)=0),A59&lt;&gt;"s",A59&gt;OFFSET(B59,-1,0)),OFFSET(B59,-1,0),A59)))))</f>
        <v>4</v>
      </c>
      <c r="D59" s="75">
        <f ca="1">IF(OR(C59="S",C59=0),0,IF(ISERROR(K59),J59,SMALL(J59:K59,1)))</f>
        <v>3</v>
      </c>
      <c r="E59" s="75">
        <f ca="1">IF($C59=1,OFFSET(E59,-1,0)+1,OFFSET(E59,-1,0))</f>
        <v>1</v>
      </c>
      <c r="F59" s="75">
        <f ca="1">IF($C59=1,0,IF($C59=2,OFFSET(F59,-1,0)+1,OFFSET(F59,-1,0)))</f>
        <v>3</v>
      </c>
      <c r="G59" s="75">
        <f ca="1">IF(AND($C59&lt;=2,$C59&lt;&gt;0),0,IF($C59=3,OFFSET(G59,-1,0)+1,OFFSET(G59,-1,0)))</f>
        <v>2</v>
      </c>
      <c r="H59" s="75">
        <f ca="1">IF(AND($C59&lt;=3,$C59&lt;&gt;0),0,IF($C59=4,OFFSET(H59,-1,0)+1,OFFSET(H59,-1,0)))</f>
        <v>1</v>
      </c>
      <c r="I59" s="75">
        <f ca="1">IF(AND($C59&lt;=4,$C59&lt;&gt;0),0,IF(AND($C59="S",$W59&gt;0),OFFSET(I59,-1,0)+1,OFFSET(I59,-1,0)))</f>
        <v>0</v>
      </c>
      <c r="J59" s="75">
        <f ca="1">IF(OR($C59="S",$C59=0),0,MATCH(0,OFFSET($D59,1,$C59,ROW($C$540)-ROW($C59)),0))</f>
        <v>6</v>
      </c>
      <c r="K59" s="75">
        <f ca="1">IF(OR($C59="S",$C59=0),0,MATCH(OFFSET($D59,0,$C59)+1,OFFSET($D59,1,$C59,ROW($C$540)-ROW($C59)),0))</f>
        <v>3</v>
      </c>
      <c r="L59" s="74" t="s">
        <v>24</v>
      </c>
      <c r="M59" s="73" t="s">
        <v>452</v>
      </c>
      <c r="N59" s="72" t="s">
        <v>452</v>
      </c>
      <c r="O59" s="71" t="s">
        <v>988</v>
      </c>
      <c r="P59" s="70" t="s">
        <v>58</v>
      </c>
      <c r="Q59" s="69"/>
      <c r="R59" s="68" t="s">
        <v>443</v>
      </c>
      <c r="S59" s="67" t="s">
        <v>52</v>
      </c>
      <c r="T59" s="66"/>
      <c r="U59" s="65"/>
      <c r="V59" s="65"/>
      <c r="W59" s="64"/>
      <c r="X59" s="63" t="s">
        <v>37</v>
      </c>
      <c r="Y59" s="62"/>
      <c r="Z59" s="61"/>
      <c r="AA59" s="61"/>
    </row>
    <row r="60" spans="1:27" s="18" customFormat="1" ht="22.5" x14ac:dyDescent="0.2">
      <c r="A60" s="76" t="str">
        <f>CHOOSE(1+LOG(1+2*(ORÇAMENTO.Nivel="Nível 1")+4*(ORÇAMENTO.Nivel="Nível 2")+8*(ORÇAMENTO.Nivel="Nível 3")+16*(ORÇAMENTO.Nivel="Nível 4")+32*(ORÇAMENTO.Nivel="Serviço"),2),0,1,2,3,4,"S")</f>
        <v>S</v>
      </c>
      <c r="B60" s="75">
        <f ca="1">IF(OR(C60="s",C60=0),OFFSET(B60,-1,0),C60)</f>
        <v>4</v>
      </c>
      <c r="C60" s="75" t="str">
        <f ca="1">IF(OFFSET(C60,-1,0)="L",1,IF(OFFSET(C60,-1,0)=1,2,IF(OR(A60="s",A60=0),"S",IF(AND(OFFSET(C60,-1,0)=2,A60=4),3,IF(AND(OR(OFFSET(C60,-1,0)="s",OFFSET(C60,-1,0)=0),A60&lt;&gt;"s",A60&gt;OFFSET(B60,-1,0)),OFFSET(B60,-1,0),A60)))))</f>
        <v>S</v>
      </c>
      <c r="D60" s="75">
        <f ca="1">IF(OR(C60="S",C60=0),0,IF(ISERROR(K60),J60,SMALL(J60:K60,1)))</f>
        <v>0</v>
      </c>
      <c r="E60" s="75">
        <f ca="1">IF($C60=1,OFFSET(E60,-1,0)+1,OFFSET(E60,-1,0))</f>
        <v>1</v>
      </c>
      <c r="F60" s="75">
        <f ca="1">IF($C60=1,0,IF($C60=2,OFFSET(F60,-1,0)+1,OFFSET(F60,-1,0)))</f>
        <v>3</v>
      </c>
      <c r="G60" s="75">
        <f ca="1">IF(AND($C60&lt;=2,$C60&lt;&gt;0),0,IF($C60=3,OFFSET(G60,-1,0)+1,OFFSET(G60,-1,0)))</f>
        <v>2</v>
      </c>
      <c r="H60" s="75">
        <f ca="1">IF(AND($C60&lt;=3,$C60&lt;&gt;0),0,IF($C60=4,OFFSET(H60,-1,0)+1,OFFSET(H60,-1,0)))</f>
        <v>1</v>
      </c>
      <c r="I60" s="75">
        <f ca="1">IF(AND($C60&lt;=4,$C60&lt;&gt;0),0,IF(AND($C60="S",$W60&gt;0),OFFSET(I60,-1,0)+1,OFFSET(I60,-1,0)))</f>
        <v>0</v>
      </c>
      <c r="J60" s="75">
        <f ca="1">IF(OR($C60="S",$C60=0),0,MATCH(0,OFFSET($D60,1,$C60,ROW($C$540)-ROW($C60)),0))</f>
        <v>0</v>
      </c>
      <c r="K60" s="75">
        <f ca="1">IF(OR($C60="S",$C60=0),0,MATCH(OFFSET($D60,0,$C60)+1,OFFSET($D60,1,$C60,ROW($C$540)-ROW($C60)),0))</f>
        <v>0</v>
      </c>
      <c r="L60" s="74" t="s">
        <v>24</v>
      </c>
      <c r="M60" s="73" t="s">
        <v>43</v>
      </c>
      <c r="N60" s="72" t="s">
        <v>43</v>
      </c>
      <c r="O60" s="71" t="s">
        <v>987</v>
      </c>
      <c r="P60" s="70" t="s">
        <v>50</v>
      </c>
      <c r="Q60" s="69">
        <v>41140</v>
      </c>
      <c r="R60" s="68" t="s">
        <v>417</v>
      </c>
      <c r="S60" s="67" t="s">
        <v>48</v>
      </c>
      <c r="T60" s="66">
        <v>60</v>
      </c>
      <c r="U60" s="65"/>
      <c r="V60" s="65"/>
      <c r="W60" s="64"/>
      <c r="X60" s="63" t="s">
        <v>37</v>
      </c>
      <c r="Y60" s="62"/>
      <c r="Z60" s="61"/>
      <c r="AA60" s="61"/>
    </row>
    <row r="61" spans="1:27" s="18" customFormat="1" x14ac:dyDescent="0.2">
      <c r="A61" s="76" t="str">
        <f>CHOOSE(1+LOG(1+2*(ORÇAMENTO.Nivel="Nível 1")+4*(ORÇAMENTO.Nivel="Nível 2")+8*(ORÇAMENTO.Nivel="Nível 3")+16*(ORÇAMENTO.Nivel="Nível 4")+32*(ORÇAMENTO.Nivel="Serviço"),2),0,1,2,3,4,"S")</f>
        <v>S</v>
      </c>
      <c r="B61" s="75">
        <f ca="1">IF(OR(C61="s",C61=0),OFFSET(B61,-1,0),C61)</f>
        <v>4</v>
      </c>
      <c r="C61" s="75" t="str">
        <f ca="1">IF(OFFSET(C61,-1,0)="L",1,IF(OFFSET(C61,-1,0)=1,2,IF(OR(A61="s",A61=0),"S",IF(AND(OFFSET(C61,-1,0)=2,A61=4),3,IF(AND(OR(OFFSET(C61,-1,0)="s",OFFSET(C61,-1,0)=0),A61&lt;&gt;"s",A61&gt;OFFSET(B61,-1,0)),OFFSET(B61,-1,0),A61)))))</f>
        <v>S</v>
      </c>
      <c r="D61" s="75">
        <f ca="1">IF(OR(C61="S",C61=0),0,IF(ISERROR(K61),J61,SMALL(J61:K61,1)))</f>
        <v>0</v>
      </c>
      <c r="E61" s="75">
        <f ca="1">IF($C61=1,OFFSET(E61,-1,0)+1,OFFSET(E61,-1,0))</f>
        <v>1</v>
      </c>
      <c r="F61" s="75">
        <f ca="1">IF($C61=1,0,IF($C61=2,OFFSET(F61,-1,0)+1,OFFSET(F61,-1,0)))</f>
        <v>3</v>
      </c>
      <c r="G61" s="75">
        <f ca="1">IF(AND($C61&lt;=2,$C61&lt;&gt;0),0,IF($C61=3,OFFSET(G61,-1,0)+1,OFFSET(G61,-1,0)))</f>
        <v>2</v>
      </c>
      <c r="H61" s="75">
        <f ca="1">IF(AND($C61&lt;=3,$C61&lt;&gt;0),0,IF($C61=4,OFFSET(H61,-1,0)+1,OFFSET(H61,-1,0)))</f>
        <v>1</v>
      </c>
      <c r="I61" s="75">
        <f ca="1">IF(AND($C61&lt;=4,$C61&lt;&gt;0),0,IF(AND($C61="S",$W61&gt;0),OFFSET(I61,-1,0)+1,OFFSET(I61,-1,0)))</f>
        <v>0</v>
      </c>
      <c r="J61" s="75">
        <f ca="1">IF(OR($C61="S",$C61=0),0,MATCH(0,OFFSET($D61,1,$C61,ROW($C$540)-ROW($C61)),0))</f>
        <v>0</v>
      </c>
      <c r="K61" s="75">
        <f ca="1">IF(OR($C61="S",$C61=0),0,MATCH(OFFSET($D61,0,$C61)+1,OFFSET($D61,1,$C61,ROW($C$540)-ROW($C61)),0))</f>
        <v>0</v>
      </c>
      <c r="L61" s="74" t="s">
        <v>24</v>
      </c>
      <c r="M61" s="73" t="s">
        <v>43</v>
      </c>
      <c r="N61" s="72" t="s">
        <v>43</v>
      </c>
      <c r="O61" s="71" t="s">
        <v>986</v>
      </c>
      <c r="P61" s="70" t="s">
        <v>50</v>
      </c>
      <c r="Q61" s="69">
        <v>41002</v>
      </c>
      <c r="R61" s="68" t="s">
        <v>981</v>
      </c>
      <c r="S61" s="67" t="s">
        <v>48</v>
      </c>
      <c r="T61" s="66">
        <v>60</v>
      </c>
      <c r="U61" s="65"/>
      <c r="V61" s="65"/>
      <c r="W61" s="64"/>
      <c r="X61" s="63" t="s">
        <v>37</v>
      </c>
      <c r="Y61" s="62"/>
      <c r="Z61" s="61"/>
      <c r="AA61" s="61"/>
    </row>
    <row r="62" spans="1:27" s="18" customFormat="1" x14ac:dyDescent="0.2">
      <c r="A62" s="76">
        <f>CHOOSE(1+LOG(1+2*(ORÇAMENTO.Nivel="Nível 1")+4*(ORÇAMENTO.Nivel="Nível 2")+8*(ORÇAMENTO.Nivel="Nível 3")+16*(ORÇAMENTO.Nivel="Nível 4")+32*(ORÇAMENTO.Nivel="Serviço"),2),0,1,2,3,4,"S")</f>
        <v>4</v>
      </c>
      <c r="B62" s="75">
        <f ca="1">IF(OR(C62="s",C62=0),OFFSET(B62,-1,0),C62)</f>
        <v>4</v>
      </c>
      <c r="C62" s="75">
        <f ca="1">IF(OFFSET(C62,-1,0)="L",1,IF(OFFSET(C62,-1,0)=1,2,IF(OR(A62="s",A62=0),"S",IF(AND(OFFSET(C62,-1,0)=2,A62=4),3,IF(AND(OR(OFFSET(C62,-1,0)="s",OFFSET(C62,-1,0)=0),A62&lt;&gt;"s",A62&gt;OFFSET(B62,-1,0)),OFFSET(B62,-1,0),A62)))))</f>
        <v>4</v>
      </c>
      <c r="D62" s="75">
        <f ca="1">IF(OR(C62="S",C62=0),0,IF(ISERROR(K62),J62,SMALL(J62:K62,1)))</f>
        <v>3</v>
      </c>
      <c r="E62" s="75">
        <f ca="1">IF($C62=1,OFFSET(E62,-1,0)+1,OFFSET(E62,-1,0))</f>
        <v>1</v>
      </c>
      <c r="F62" s="75">
        <f ca="1">IF($C62=1,0,IF($C62=2,OFFSET(F62,-1,0)+1,OFFSET(F62,-1,0)))</f>
        <v>3</v>
      </c>
      <c r="G62" s="75">
        <f ca="1">IF(AND($C62&lt;=2,$C62&lt;&gt;0),0,IF($C62=3,OFFSET(G62,-1,0)+1,OFFSET(G62,-1,0)))</f>
        <v>2</v>
      </c>
      <c r="H62" s="75">
        <f ca="1">IF(AND($C62&lt;=3,$C62&lt;&gt;0),0,IF($C62=4,OFFSET(H62,-1,0)+1,OFFSET(H62,-1,0)))</f>
        <v>2</v>
      </c>
      <c r="I62" s="75">
        <f ca="1">IF(AND($C62&lt;=4,$C62&lt;&gt;0),0,IF(AND($C62="S",$W62&gt;0),OFFSET(I62,-1,0)+1,OFFSET(I62,-1,0)))</f>
        <v>0</v>
      </c>
      <c r="J62" s="75">
        <f ca="1">IF(OR($C62="S",$C62=0),0,MATCH(0,OFFSET($D62,1,$C62,ROW($C$540)-ROW($C62)),0))</f>
        <v>3</v>
      </c>
      <c r="K62" s="75">
        <f ca="1">IF(OR($C62="S",$C62=0),0,MATCH(OFFSET($D62,0,$C62)+1,OFFSET($D62,1,$C62,ROW($C$540)-ROW($C62)),0))</f>
        <v>133</v>
      </c>
      <c r="L62" s="74" t="s">
        <v>24</v>
      </c>
      <c r="M62" s="73" t="s">
        <v>452</v>
      </c>
      <c r="N62" s="72" t="s">
        <v>452</v>
      </c>
      <c r="O62" s="71" t="s">
        <v>985</v>
      </c>
      <c r="P62" s="70" t="s">
        <v>50</v>
      </c>
      <c r="Q62" s="69">
        <v>41140</v>
      </c>
      <c r="R62" s="68" t="s">
        <v>984</v>
      </c>
      <c r="S62" s="67" t="s">
        <v>48</v>
      </c>
      <c r="T62" s="66"/>
      <c r="U62" s="65"/>
      <c r="V62" s="65"/>
      <c r="W62" s="64"/>
      <c r="X62" s="63" t="s">
        <v>37</v>
      </c>
      <c r="Y62" s="62"/>
      <c r="Z62" s="61"/>
      <c r="AA62" s="61"/>
    </row>
    <row r="63" spans="1:27" s="18" customFormat="1" ht="22.5" x14ac:dyDescent="0.2">
      <c r="A63" s="76" t="str">
        <f>CHOOSE(1+LOG(1+2*(ORÇAMENTO.Nivel="Nível 1")+4*(ORÇAMENTO.Nivel="Nível 2")+8*(ORÇAMENTO.Nivel="Nível 3")+16*(ORÇAMENTO.Nivel="Nível 4")+32*(ORÇAMENTO.Nivel="Serviço"),2),0,1,2,3,4,"S")</f>
        <v>S</v>
      </c>
      <c r="B63" s="75">
        <f ca="1">IF(OR(C63="s",C63=0),OFFSET(B63,-1,0),C63)</f>
        <v>4</v>
      </c>
      <c r="C63" s="75" t="str">
        <f ca="1">IF(OFFSET(C63,-1,0)="L",1,IF(OFFSET(C63,-1,0)=1,2,IF(OR(A63="s",A63=0),"S",IF(AND(OFFSET(C63,-1,0)=2,A63=4),3,IF(AND(OR(OFFSET(C63,-1,0)="s",OFFSET(C63,-1,0)=0),A63&lt;&gt;"s",A63&gt;OFFSET(B63,-1,0)),OFFSET(B63,-1,0),A63)))))</f>
        <v>S</v>
      </c>
      <c r="D63" s="75">
        <f ca="1">IF(OR(C63="S",C63=0),0,IF(ISERROR(K63),J63,SMALL(J63:K63,1)))</f>
        <v>0</v>
      </c>
      <c r="E63" s="75">
        <f ca="1">IF($C63=1,OFFSET(E63,-1,0)+1,OFFSET(E63,-1,0))</f>
        <v>1</v>
      </c>
      <c r="F63" s="75">
        <f ca="1">IF($C63=1,0,IF($C63=2,OFFSET(F63,-1,0)+1,OFFSET(F63,-1,0)))</f>
        <v>3</v>
      </c>
      <c r="G63" s="75">
        <f ca="1">IF(AND($C63&lt;=2,$C63&lt;&gt;0),0,IF($C63=3,OFFSET(G63,-1,0)+1,OFFSET(G63,-1,0)))</f>
        <v>2</v>
      </c>
      <c r="H63" s="75">
        <f ca="1">IF(AND($C63&lt;=3,$C63&lt;&gt;0),0,IF($C63=4,OFFSET(H63,-1,0)+1,OFFSET(H63,-1,0)))</f>
        <v>2</v>
      </c>
      <c r="I63" s="75">
        <f ca="1">IF(AND($C63&lt;=4,$C63&lt;&gt;0),0,IF(AND($C63="S",$W63&gt;0),OFFSET(I63,-1,0)+1,OFFSET(I63,-1,0)))</f>
        <v>0</v>
      </c>
      <c r="J63" s="75">
        <f ca="1">IF(OR($C63="S",$C63=0),0,MATCH(0,OFFSET($D63,1,$C63,ROW($C$540)-ROW($C63)),0))</f>
        <v>0</v>
      </c>
      <c r="K63" s="75">
        <f ca="1">IF(OR($C63="S",$C63=0),0,MATCH(OFFSET($D63,0,$C63)+1,OFFSET($D63,1,$C63,ROW($C$540)-ROW($C63)),0))</f>
        <v>0</v>
      </c>
      <c r="L63" s="74" t="s">
        <v>24</v>
      </c>
      <c r="M63" s="73" t="s">
        <v>43</v>
      </c>
      <c r="N63" s="72" t="s">
        <v>43</v>
      </c>
      <c r="O63" s="71" t="s">
        <v>983</v>
      </c>
      <c r="P63" s="70" t="s">
        <v>50</v>
      </c>
      <c r="Q63" s="69">
        <v>41140</v>
      </c>
      <c r="R63" s="68" t="s">
        <v>417</v>
      </c>
      <c r="S63" s="67" t="s">
        <v>48</v>
      </c>
      <c r="T63" s="66">
        <v>5</v>
      </c>
      <c r="U63" s="65"/>
      <c r="V63" s="65"/>
      <c r="W63" s="64"/>
      <c r="X63" s="63" t="s">
        <v>37</v>
      </c>
      <c r="Y63" s="62"/>
      <c r="Z63" s="61"/>
      <c r="AA63" s="61"/>
    </row>
    <row r="64" spans="1:27" s="18" customFormat="1" x14ac:dyDescent="0.2">
      <c r="A64" s="76" t="str">
        <f>CHOOSE(1+LOG(1+2*(ORÇAMENTO.Nivel="Nível 1")+4*(ORÇAMENTO.Nivel="Nível 2")+8*(ORÇAMENTO.Nivel="Nível 3")+16*(ORÇAMENTO.Nivel="Nível 4")+32*(ORÇAMENTO.Nivel="Serviço"),2),0,1,2,3,4,"S")</f>
        <v>S</v>
      </c>
      <c r="B64" s="75">
        <f ca="1">IF(OR(C64="s",C64=0),OFFSET(B64,-1,0),C64)</f>
        <v>4</v>
      </c>
      <c r="C64" s="75" t="str">
        <f ca="1">IF(OFFSET(C64,-1,0)="L",1,IF(OFFSET(C64,-1,0)=1,2,IF(OR(A64="s",A64=0),"S",IF(AND(OFFSET(C64,-1,0)=2,A64=4),3,IF(AND(OR(OFFSET(C64,-1,0)="s",OFFSET(C64,-1,0)=0),A64&lt;&gt;"s",A64&gt;OFFSET(B64,-1,0)),OFFSET(B64,-1,0),A64)))))</f>
        <v>S</v>
      </c>
      <c r="D64" s="75">
        <f ca="1">IF(OR(C64="S",C64=0),0,IF(ISERROR(K64),J64,SMALL(J64:K64,1)))</f>
        <v>0</v>
      </c>
      <c r="E64" s="75">
        <f ca="1">IF($C64=1,OFFSET(E64,-1,0)+1,OFFSET(E64,-1,0))</f>
        <v>1</v>
      </c>
      <c r="F64" s="75">
        <f ca="1">IF($C64=1,0,IF($C64=2,OFFSET(F64,-1,0)+1,OFFSET(F64,-1,0)))</f>
        <v>3</v>
      </c>
      <c r="G64" s="75">
        <f ca="1">IF(AND($C64&lt;=2,$C64&lt;&gt;0),0,IF($C64=3,OFFSET(G64,-1,0)+1,OFFSET(G64,-1,0)))</f>
        <v>2</v>
      </c>
      <c r="H64" s="75">
        <f ca="1">IF(AND($C64&lt;=3,$C64&lt;&gt;0),0,IF($C64=4,OFFSET(H64,-1,0)+1,OFFSET(H64,-1,0)))</f>
        <v>2</v>
      </c>
      <c r="I64" s="75">
        <f ca="1">IF(AND($C64&lt;=4,$C64&lt;&gt;0),0,IF(AND($C64="S",$W64&gt;0),OFFSET(I64,-1,0)+1,OFFSET(I64,-1,0)))</f>
        <v>0</v>
      </c>
      <c r="J64" s="75">
        <f ca="1">IF(OR($C64="S",$C64=0),0,MATCH(0,OFFSET($D64,1,$C64,ROW($C$540)-ROW($C64)),0))</f>
        <v>0</v>
      </c>
      <c r="K64" s="75">
        <f ca="1">IF(OR($C64="S",$C64=0),0,MATCH(OFFSET($D64,0,$C64)+1,OFFSET($D64,1,$C64,ROW($C$540)-ROW($C64)),0))</f>
        <v>0</v>
      </c>
      <c r="L64" s="74" t="s">
        <v>24</v>
      </c>
      <c r="M64" s="73" t="s">
        <v>43</v>
      </c>
      <c r="N64" s="72" t="s">
        <v>43</v>
      </c>
      <c r="O64" s="71" t="s">
        <v>982</v>
      </c>
      <c r="P64" s="70" t="s">
        <v>50</v>
      </c>
      <c r="Q64" s="69">
        <v>41002</v>
      </c>
      <c r="R64" s="68" t="s">
        <v>981</v>
      </c>
      <c r="S64" s="67" t="s">
        <v>48</v>
      </c>
      <c r="T64" s="66">
        <v>59.77</v>
      </c>
      <c r="U64" s="65"/>
      <c r="V64" s="65"/>
      <c r="W64" s="64"/>
      <c r="X64" s="63" t="s">
        <v>37</v>
      </c>
      <c r="Y64" s="62"/>
      <c r="Z64" s="61"/>
      <c r="AA64" s="61"/>
    </row>
    <row r="65" spans="1:27" s="18" customFormat="1" x14ac:dyDescent="0.2">
      <c r="A65" s="76">
        <f>CHOOSE(1+LOG(1+2*(ORÇAMENTO.Nivel="Nível 1")+4*(ORÇAMENTO.Nivel="Nível 2")+8*(ORÇAMENTO.Nivel="Nível 3")+16*(ORÇAMENTO.Nivel="Nível 4")+32*(ORÇAMENTO.Nivel="Serviço"),2),0,1,2,3,4,"S")</f>
        <v>2</v>
      </c>
      <c r="B65" s="75">
        <f ca="1">IF(OR(C65="s",C65=0),OFFSET(B65,-1,0),C65)</f>
        <v>2</v>
      </c>
      <c r="C65" s="75">
        <f ca="1">IF(OFFSET(C65,-1,0)="L",1,IF(OFFSET(C65,-1,0)=1,2,IF(OR(A65="s",A65=0),"S",IF(AND(OFFSET(C65,-1,0)=2,A65=4),3,IF(AND(OR(OFFSET(C65,-1,0)="s",OFFSET(C65,-1,0)=0),A65&lt;&gt;"s",A65&gt;OFFSET(B65,-1,0)),OFFSET(B65,-1,0),A65)))))</f>
        <v>2</v>
      </c>
      <c r="D65" s="75">
        <f ca="1">IF(OR(C65="S",C65=0),0,IF(ISERROR(K65),J65,SMALL(J65:K65,1)))</f>
        <v>15</v>
      </c>
      <c r="E65" s="75">
        <f ca="1">IF($C65=1,OFFSET(E65,-1,0)+1,OFFSET(E65,-1,0))</f>
        <v>1</v>
      </c>
      <c r="F65" s="75">
        <f ca="1">IF($C65=1,0,IF($C65=2,OFFSET(F65,-1,0)+1,OFFSET(F65,-1,0)))</f>
        <v>4</v>
      </c>
      <c r="G65" s="75">
        <f ca="1">IF(AND($C65&lt;=2,$C65&lt;&gt;0),0,IF($C65=3,OFFSET(G65,-1,0)+1,OFFSET(G65,-1,0)))</f>
        <v>0</v>
      </c>
      <c r="H65" s="75">
        <f ca="1">IF(AND($C65&lt;=3,$C65&lt;&gt;0),0,IF($C65=4,OFFSET(H65,-1,0)+1,OFFSET(H65,-1,0)))</f>
        <v>0</v>
      </c>
      <c r="I65" s="75">
        <f ca="1">IF(AND($C65&lt;=4,$C65&lt;&gt;0),0,IF(AND($C65="S",$W65&gt;0),OFFSET(I65,-1,0)+1,OFFSET(I65,-1,0)))</f>
        <v>0</v>
      </c>
      <c r="J65" s="75">
        <f ca="1">IF(OR($C65="S",$C65=0),0,MATCH(0,OFFSET($D65,1,$C65,ROW($C$540)-ROW($C65)),0))</f>
        <v>305</v>
      </c>
      <c r="K65" s="75">
        <f ca="1">IF(OR($C65="S",$C65=0),0,MATCH(OFFSET($D65,0,$C65)+1,OFFSET($D65,1,$C65,ROW($C$540)-ROW($C65)),0))</f>
        <v>15</v>
      </c>
      <c r="L65" s="74" t="s">
        <v>24</v>
      </c>
      <c r="M65" s="73" t="s">
        <v>54</v>
      </c>
      <c r="N65" s="72" t="s">
        <v>54</v>
      </c>
      <c r="O65" s="71" t="s">
        <v>980</v>
      </c>
      <c r="P65" s="70" t="s">
        <v>50</v>
      </c>
      <c r="Q65" s="69"/>
      <c r="R65" s="78" t="s">
        <v>20</v>
      </c>
      <c r="S65" s="67" t="s">
        <v>52</v>
      </c>
      <c r="T65" s="66"/>
      <c r="U65" s="65"/>
      <c r="V65" s="65"/>
      <c r="W65" s="64"/>
      <c r="X65" s="63" t="s">
        <v>37</v>
      </c>
      <c r="Y65" s="62"/>
      <c r="Z65" s="61"/>
      <c r="AA65" s="61"/>
    </row>
    <row r="66" spans="1:27" s="18" customFormat="1" x14ac:dyDescent="0.2">
      <c r="A66" s="76">
        <f>CHOOSE(1+LOG(1+2*(ORÇAMENTO.Nivel="Nível 1")+4*(ORÇAMENTO.Nivel="Nível 2")+8*(ORÇAMENTO.Nivel="Nível 3")+16*(ORÇAMENTO.Nivel="Nível 4")+32*(ORÇAMENTO.Nivel="Serviço"),2),0,1,2,3,4,"S")</f>
        <v>3</v>
      </c>
      <c r="B66" s="75">
        <f ca="1">IF(OR(C66="s",C66=0),OFFSET(B66,-1,0),C66)</f>
        <v>3</v>
      </c>
      <c r="C66" s="75">
        <f ca="1">IF(OFFSET(C66,-1,0)="L",1,IF(OFFSET(C66,-1,0)=1,2,IF(OR(A66="s",A66=0),"S",IF(AND(OFFSET(C66,-1,0)=2,A66=4),3,IF(AND(OR(OFFSET(C66,-1,0)="s",OFFSET(C66,-1,0)=0),A66&lt;&gt;"s",A66&gt;OFFSET(B66,-1,0)),OFFSET(B66,-1,0),A66)))))</f>
        <v>3</v>
      </c>
      <c r="D66" s="75">
        <f ca="1">IF(OR(C66="S",C66=0),0,IF(ISERROR(K66),J66,SMALL(J66:K66,1)))</f>
        <v>6</v>
      </c>
      <c r="E66" s="75">
        <f ca="1">IF($C66=1,OFFSET(E66,-1,0)+1,OFFSET(E66,-1,0))</f>
        <v>1</v>
      </c>
      <c r="F66" s="75">
        <f ca="1">IF($C66=1,0,IF($C66=2,OFFSET(F66,-1,0)+1,OFFSET(F66,-1,0)))</f>
        <v>4</v>
      </c>
      <c r="G66" s="75">
        <f ca="1">IF(AND($C66&lt;=2,$C66&lt;&gt;0),0,IF($C66=3,OFFSET(G66,-1,0)+1,OFFSET(G66,-1,0)))</f>
        <v>1</v>
      </c>
      <c r="H66" s="75">
        <f ca="1">IF(AND($C66&lt;=3,$C66&lt;&gt;0),0,IF($C66=4,OFFSET(H66,-1,0)+1,OFFSET(H66,-1,0)))</f>
        <v>0</v>
      </c>
      <c r="I66" s="75">
        <f ca="1">IF(AND($C66&lt;=4,$C66&lt;&gt;0),0,IF(AND($C66="S",$W66&gt;0),OFFSET(I66,-1,0)+1,OFFSET(I66,-1,0)))</f>
        <v>0</v>
      </c>
      <c r="J66" s="75">
        <f ca="1">IF(OR($C66="S",$C66=0),0,MATCH(0,OFFSET($D66,1,$C66,ROW($C$540)-ROW($C66)),0))</f>
        <v>14</v>
      </c>
      <c r="K66" s="75">
        <f ca="1">IF(OR($C66="S",$C66=0),0,MATCH(OFFSET($D66,0,$C66)+1,OFFSET($D66,1,$C66,ROW($C$540)-ROW($C66)),0))</f>
        <v>6</v>
      </c>
      <c r="L66" s="74" t="s">
        <v>24</v>
      </c>
      <c r="M66" s="73" t="s">
        <v>176</v>
      </c>
      <c r="N66" s="72" t="s">
        <v>176</v>
      </c>
      <c r="O66" s="71" t="s">
        <v>979</v>
      </c>
      <c r="P66" s="70" t="s">
        <v>58</v>
      </c>
      <c r="Q66" s="69"/>
      <c r="R66" s="81" t="s">
        <v>978</v>
      </c>
      <c r="S66" s="67" t="s">
        <v>52</v>
      </c>
      <c r="T66" s="66"/>
      <c r="U66" s="65"/>
      <c r="V66" s="65"/>
      <c r="W66" s="64"/>
      <c r="X66" s="63" t="s">
        <v>37</v>
      </c>
      <c r="Y66" s="62"/>
      <c r="Z66" s="61"/>
      <c r="AA66" s="61"/>
    </row>
    <row r="67" spans="1:27" s="18" customFormat="1" x14ac:dyDescent="0.2">
      <c r="A67" s="76" t="str">
        <f>CHOOSE(1+LOG(1+2*(ORÇAMENTO.Nivel="Nível 1")+4*(ORÇAMENTO.Nivel="Nível 2")+8*(ORÇAMENTO.Nivel="Nível 3")+16*(ORÇAMENTO.Nivel="Nível 4")+32*(ORÇAMENTO.Nivel="Serviço"),2),0,1,2,3,4,"S")</f>
        <v>S</v>
      </c>
      <c r="B67" s="75">
        <f ca="1">IF(OR(C67="s",C67=0),OFFSET(B67,-1,0),C67)</f>
        <v>3</v>
      </c>
      <c r="C67" s="75" t="str">
        <f ca="1">IF(OFFSET(C67,-1,0)="L",1,IF(OFFSET(C67,-1,0)=1,2,IF(OR(A67="s",A67=0),"S",IF(AND(OFFSET(C67,-1,0)=2,A67=4),3,IF(AND(OR(OFFSET(C67,-1,0)="s",OFFSET(C67,-1,0)=0),A67&lt;&gt;"s",A67&gt;OFFSET(B67,-1,0)),OFFSET(B67,-1,0),A67)))))</f>
        <v>S</v>
      </c>
      <c r="D67" s="75">
        <f ca="1">IF(OR(C67="S",C67=0),0,IF(ISERROR(K67),J67,SMALL(J67:K67,1)))</f>
        <v>0</v>
      </c>
      <c r="E67" s="75">
        <f ca="1">IF($C67=1,OFFSET(E67,-1,0)+1,OFFSET(E67,-1,0))</f>
        <v>1</v>
      </c>
      <c r="F67" s="75">
        <f ca="1">IF($C67=1,0,IF($C67=2,OFFSET(F67,-1,0)+1,OFFSET(F67,-1,0)))</f>
        <v>4</v>
      </c>
      <c r="G67" s="75">
        <f ca="1">IF(AND($C67&lt;=2,$C67&lt;&gt;0),0,IF($C67=3,OFFSET(G67,-1,0)+1,OFFSET(G67,-1,0)))</f>
        <v>1</v>
      </c>
      <c r="H67" s="75">
        <f ca="1">IF(AND($C67&lt;=3,$C67&lt;&gt;0),0,IF($C67=4,OFFSET(H67,-1,0)+1,OFFSET(H67,-1,0)))</f>
        <v>0</v>
      </c>
      <c r="I67" s="75">
        <f ca="1">IF(AND($C67&lt;=4,$C67&lt;&gt;0),0,IF(AND($C67="S",$W67&gt;0),OFFSET(I67,-1,0)+1,OFFSET(I67,-1,0)))</f>
        <v>0</v>
      </c>
      <c r="J67" s="75">
        <f ca="1">IF(OR($C67="S",$C67=0),0,MATCH(0,OFFSET($D67,1,$C67,ROW($C$540)-ROW($C67)),0))</f>
        <v>0</v>
      </c>
      <c r="K67" s="75">
        <f ca="1">IF(OR($C67="S",$C67=0),0,MATCH(OFFSET($D67,0,$C67)+1,OFFSET($D67,1,$C67,ROW($C$540)-ROW($C67)),0))</f>
        <v>0</v>
      </c>
      <c r="L67" s="74" t="s">
        <v>24</v>
      </c>
      <c r="M67" s="73" t="s">
        <v>43</v>
      </c>
      <c r="N67" s="72" t="s">
        <v>43</v>
      </c>
      <c r="O67" s="71" t="s">
        <v>977</v>
      </c>
      <c r="P67" s="70" t="s">
        <v>50</v>
      </c>
      <c r="Q67" s="69">
        <v>50901</v>
      </c>
      <c r="R67" s="68" t="s">
        <v>976</v>
      </c>
      <c r="S67" s="67" t="s">
        <v>926</v>
      </c>
      <c r="T67" s="66">
        <v>2.290322580645161</v>
      </c>
      <c r="U67" s="65"/>
      <c r="V67" s="65"/>
      <c r="W67" s="64"/>
      <c r="X67" s="63" t="s">
        <v>37</v>
      </c>
      <c r="Y67" s="62"/>
      <c r="Z67" s="61"/>
      <c r="AA67" s="61"/>
    </row>
    <row r="68" spans="1:27" s="18" customFormat="1" x14ac:dyDescent="0.2">
      <c r="A68" s="76" t="str">
        <f>CHOOSE(1+LOG(1+2*(ORÇAMENTO.Nivel="Nível 1")+4*(ORÇAMENTO.Nivel="Nível 2")+8*(ORÇAMENTO.Nivel="Nível 3")+16*(ORÇAMENTO.Nivel="Nível 4")+32*(ORÇAMENTO.Nivel="Serviço"),2),0,1,2,3,4,"S")</f>
        <v>S</v>
      </c>
      <c r="B68" s="75">
        <f ca="1">IF(OR(C68="s",C68=0),OFFSET(B68,-1,0),C68)</f>
        <v>3</v>
      </c>
      <c r="C68" s="75" t="str">
        <f ca="1">IF(OFFSET(C68,-1,0)="L",1,IF(OFFSET(C68,-1,0)=1,2,IF(OR(A68="s",A68=0),"S",IF(AND(OFFSET(C68,-1,0)=2,A68=4),3,IF(AND(OR(OFFSET(C68,-1,0)="s",OFFSET(C68,-1,0)=0),A68&lt;&gt;"s",A68&gt;OFFSET(B68,-1,0)),OFFSET(B68,-1,0),A68)))))</f>
        <v>S</v>
      </c>
      <c r="D68" s="75">
        <f ca="1">IF(OR(C68="S",C68=0),0,IF(ISERROR(K68),J68,SMALL(J68:K68,1)))</f>
        <v>0</v>
      </c>
      <c r="E68" s="75">
        <f ca="1">IF($C68=1,OFFSET(E68,-1,0)+1,OFFSET(E68,-1,0))</f>
        <v>1</v>
      </c>
      <c r="F68" s="75">
        <f ca="1">IF($C68=1,0,IF($C68=2,OFFSET(F68,-1,0)+1,OFFSET(F68,-1,0)))</f>
        <v>4</v>
      </c>
      <c r="G68" s="75">
        <f ca="1">IF(AND($C68&lt;=2,$C68&lt;&gt;0),0,IF($C68=3,OFFSET(G68,-1,0)+1,OFFSET(G68,-1,0)))</f>
        <v>1</v>
      </c>
      <c r="H68" s="75">
        <f ca="1">IF(AND($C68&lt;=3,$C68&lt;&gt;0),0,IF($C68=4,OFFSET(H68,-1,0)+1,OFFSET(H68,-1,0)))</f>
        <v>0</v>
      </c>
      <c r="I68" s="75">
        <f ca="1">IF(AND($C68&lt;=4,$C68&lt;&gt;0),0,IF(AND($C68="S",$W68&gt;0),OFFSET(I68,-1,0)+1,OFFSET(I68,-1,0)))</f>
        <v>0</v>
      </c>
      <c r="J68" s="75">
        <f ca="1">IF(OR($C68="S",$C68=0),0,MATCH(0,OFFSET($D68,1,$C68,ROW($C$540)-ROW($C68)),0))</f>
        <v>0</v>
      </c>
      <c r="K68" s="75">
        <f ca="1">IF(OR($C68="S",$C68=0),0,MATCH(OFFSET($D68,0,$C68)+1,OFFSET($D68,1,$C68,ROW($C$540)-ROW($C68)),0))</f>
        <v>0</v>
      </c>
      <c r="L68" s="74" t="s">
        <v>24</v>
      </c>
      <c r="M68" s="73" t="s">
        <v>43</v>
      </c>
      <c r="N68" s="72" t="s">
        <v>43</v>
      </c>
      <c r="O68" s="71" t="s">
        <v>975</v>
      </c>
      <c r="P68" s="70" t="s">
        <v>50</v>
      </c>
      <c r="Q68" s="69">
        <v>51009</v>
      </c>
      <c r="R68" s="68" t="s">
        <v>974</v>
      </c>
      <c r="S68" s="67" t="s">
        <v>48</v>
      </c>
      <c r="T68" s="66">
        <v>20.55</v>
      </c>
      <c r="U68" s="65"/>
      <c r="V68" s="65"/>
      <c r="W68" s="64"/>
      <c r="X68" s="63" t="s">
        <v>37</v>
      </c>
      <c r="Y68" s="62"/>
      <c r="Z68" s="61"/>
      <c r="AA68" s="61"/>
    </row>
    <row r="69" spans="1:27" s="18" customFormat="1" ht="22.5" x14ac:dyDescent="0.2">
      <c r="A69" s="76" t="str">
        <f>CHOOSE(1+LOG(1+2*(ORÇAMENTO.Nivel="Nível 1")+4*(ORÇAMENTO.Nivel="Nível 2")+8*(ORÇAMENTO.Nivel="Nível 3")+16*(ORÇAMENTO.Nivel="Nível 4")+32*(ORÇAMENTO.Nivel="Serviço"),2),0,1,2,3,4,"S")</f>
        <v>S</v>
      </c>
      <c r="B69" s="75">
        <f ca="1">IF(OR(C69="s",C69=0),OFFSET(B69,-1,0),C69)</f>
        <v>3</v>
      </c>
      <c r="C69" s="75" t="str">
        <f ca="1">IF(OFFSET(C69,-1,0)="L",1,IF(OFFSET(C69,-1,0)=1,2,IF(OR(A69="s",A69=0),"S",IF(AND(OFFSET(C69,-1,0)=2,A69=4),3,IF(AND(OR(OFFSET(C69,-1,0)="s",OFFSET(C69,-1,0)=0),A69&lt;&gt;"s",A69&gt;OFFSET(B69,-1,0)),OFFSET(B69,-1,0),A69)))))</f>
        <v>S</v>
      </c>
      <c r="D69" s="75">
        <f ca="1">IF(OR(C69="S",C69=0),0,IF(ISERROR(K69),J69,SMALL(J69:K69,1)))</f>
        <v>0</v>
      </c>
      <c r="E69" s="75">
        <f ca="1">IF($C69=1,OFFSET(E69,-1,0)+1,OFFSET(E69,-1,0))</f>
        <v>1</v>
      </c>
      <c r="F69" s="75">
        <f ca="1">IF($C69=1,0,IF($C69=2,OFFSET(F69,-1,0)+1,OFFSET(F69,-1,0)))</f>
        <v>4</v>
      </c>
      <c r="G69" s="75">
        <f ca="1">IF(AND($C69&lt;=2,$C69&lt;&gt;0),0,IF($C69=3,OFFSET(G69,-1,0)+1,OFFSET(G69,-1,0)))</f>
        <v>1</v>
      </c>
      <c r="H69" s="75">
        <f ca="1">IF(AND($C69&lt;=3,$C69&lt;&gt;0),0,IF($C69=4,OFFSET(H69,-1,0)+1,OFFSET(H69,-1,0)))</f>
        <v>0</v>
      </c>
      <c r="I69" s="75">
        <f ca="1">IF(AND($C69&lt;=4,$C69&lt;&gt;0),0,IF(AND($C69="S",$W69&gt;0),OFFSET(I69,-1,0)+1,OFFSET(I69,-1,0)))</f>
        <v>0</v>
      </c>
      <c r="J69" s="75">
        <f ca="1">IF(OR($C69="S",$C69=0),0,MATCH(0,OFFSET($D69,1,$C69,ROW($C$540)-ROW($C69)),0))</f>
        <v>0</v>
      </c>
      <c r="K69" s="75">
        <f ca="1">IF(OR($C69="S",$C69=0),0,MATCH(OFFSET($D69,0,$C69)+1,OFFSET($D69,1,$C69,ROW($C$540)-ROW($C69)),0))</f>
        <v>0</v>
      </c>
      <c r="L69" s="74" t="s">
        <v>24</v>
      </c>
      <c r="M69" s="73" t="s">
        <v>43</v>
      </c>
      <c r="N69" s="72" t="s">
        <v>43</v>
      </c>
      <c r="O69" s="71" t="s">
        <v>973</v>
      </c>
      <c r="P69" s="70" t="s">
        <v>50</v>
      </c>
      <c r="Q69" s="69">
        <v>60517</v>
      </c>
      <c r="R69" s="68" t="s">
        <v>935</v>
      </c>
      <c r="S69" s="67" t="s">
        <v>926</v>
      </c>
      <c r="T69" s="66">
        <v>3.55</v>
      </c>
      <c r="U69" s="65"/>
      <c r="V69" s="65"/>
      <c r="W69" s="64"/>
      <c r="X69" s="63" t="s">
        <v>37</v>
      </c>
      <c r="Y69" s="62"/>
      <c r="Z69" s="61"/>
      <c r="AA69" s="61"/>
    </row>
    <row r="70" spans="1:27" s="18" customFormat="1" ht="22.5" x14ac:dyDescent="0.2">
      <c r="A70" s="76" t="str">
        <f>CHOOSE(1+LOG(1+2*(ORÇAMENTO.Nivel="Nível 1")+4*(ORÇAMENTO.Nivel="Nível 2")+8*(ORÇAMENTO.Nivel="Nível 3")+16*(ORÇAMENTO.Nivel="Nível 4")+32*(ORÇAMENTO.Nivel="Serviço"),2),0,1,2,3,4,"S")</f>
        <v>S</v>
      </c>
      <c r="B70" s="75">
        <f ca="1">IF(OR(C70="s",C70=0),OFFSET(B70,-1,0),C70)</f>
        <v>3</v>
      </c>
      <c r="C70" s="75" t="str">
        <f ca="1">IF(OFFSET(C70,-1,0)="L",1,IF(OFFSET(C70,-1,0)=1,2,IF(OR(A70="s",A70=0),"S",IF(AND(OFFSET(C70,-1,0)=2,A70=4),3,IF(AND(OR(OFFSET(C70,-1,0)="s",OFFSET(C70,-1,0)=0),A70&lt;&gt;"s",A70&gt;OFFSET(B70,-1,0)),OFFSET(B70,-1,0),A70)))))</f>
        <v>S</v>
      </c>
      <c r="D70" s="75">
        <f ca="1">IF(OR(C70="S",C70=0),0,IF(ISERROR(K70),J70,SMALL(J70:K70,1)))</f>
        <v>0</v>
      </c>
      <c r="E70" s="75">
        <f ca="1">IF($C70=1,OFFSET(E70,-1,0)+1,OFFSET(E70,-1,0))</f>
        <v>1</v>
      </c>
      <c r="F70" s="75">
        <f ca="1">IF($C70=1,0,IF($C70=2,OFFSET(F70,-1,0)+1,OFFSET(F70,-1,0)))</f>
        <v>4</v>
      </c>
      <c r="G70" s="75">
        <f ca="1">IF(AND($C70&lt;=2,$C70&lt;&gt;0),0,IF($C70=3,OFFSET(G70,-1,0)+1,OFFSET(G70,-1,0)))</f>
        <v>1</v>
      </c>
      <c r="H70" s="75">
        <f ca="1">IF(AND($C70&lt;=3,$C70&lt;&gt;0),0,IF($C70=4,OFFSET(H70,-1,0)+1,OFFSET(H70,-1,0)))</f>
        <v>0</v>
      </c>
      <c r="I70" s="75">
        <f ca="1">IF(AND($C70&lt;=4,$C70&lt;&gt;0),0,IF(AND($C70="S",$W70&gt;0),OFFSET(I70,-1,0)+1,OFFSET(I70,-1,0)))</f>
        <v>0</v>
      </c>
      <c r="J70" s="75">
        <f ca="1">IF(OR($C70="S",$C70=0),0,MATCH(0,OFFSET($D70,1,$C70,ROW($C$540)-ROW($C70)),0))</f>
        <v>0</v>
      </c>
      <c r="K70" s="75">
        <f ca="1">IF(OR($C70="S",$C70=0),0,MATCH(OFFSET($D70,0,$C70)+1,OFFSET($D70,1,$C70,ROW($C$540)-ROW($C70)),0))</f>
        <v>0</v>
      </c>
      <c r="L70" s="74" t="s">
        <v>24</v>
      </c>
      <c r="M70" s="73" t="s">
        <v>43</v>
      </c>
      <c r="N70" s="72" t="s">
        <v>43</v>
      </c>
      <c r="O70" s="71" t="s">
        <v>972</v>
      </c>
      <c r="P70" s="70" t="s">
        <v>58</v>
      </c>
      <c r="Q70" s="69">
        <v>96545</v>
      </c>
      <c r="R70" s="68" t="s">
        <v>353</v>
      </c>
      <c r="S70" s="67" t="s">
        <v>346</v>
      </c>
      <c r="T70" s="66">
        <v>25.18</v>
      </c>
      <c r="U70" s="65"/>
      <c r="V70" s="65"/>
      <c r="W70" s="64"/>
      <c r="X70" s="63" t="s">
        <v>352</v>
      </c>
      <c r="Y70" s="62"/>
      <c r="Z70" s="61"/>
      <c r="AA70" s="61"/>
    </row>
    <row r="71" spans="1:27" s="18" customFormat="1" ht="22.5" x14ac:dyDescent="0.2">
      <c r="A71" s="76" t="str">
        <f>CHOOSE(1+LOG(1+2*(ORÇAMENTO.Nivel="Nível 1")+4*(ORÇAMENTO.Nivel="Nível 2")+8*(ORÇAMENTO.Nivel="Nível 3")+16*(ORÇAMENTO.Nivel="Nível 4")+32*(ORÇAMENTO.Nivel="Serviço"),2),0,1,2,3,4,"S")</f>
        <v>S</v>
      </c>
      <c r="B71" s="75">
        <f ca="1">IF(OR(C71="s",C71=0),OFFSET(B71,-1,0),C71)</f>
        <v>3</v>
      </c>
      <c r="C71" s="75" t="str">
        <f ca="1">IF(OFFSET(C71,-1,0)="L",1,IF(OFFSET(C71,-1,0)=1,2,IF(OR(A71="s",A71=0),"S",IF(AND(OFFSET(C71,-1,0)=2,A71=4),3,IF(AND(OR(OFFSET(C71,-1,0)="s",OFFSET(C71,-1,0)=0),A71&lt;&gt;"s",A71&gt;OFFSET(B71,-1,0)),OFFSET(B71,-1,0),A71)))))</f>
        <v>S</v>
      </c>
      <c r="D71" s="75">
        <f ca="1">IF(OR(C71="S",C71=0),0,IF(ISERROR(K71),J71,SMALL(J71:K71,1)))</f>
        <v>0</v>
      </c>
      <c r="E71" s="75">
        <f ca="1">IF($C71=1,OFFSET(E71,-1,0)+1,OFFSET(E71,-1,0))</f>
        <v>1</v>
      </c>
      <c r="F71" s="75">
        <f ca="1">IF($C71=1,0,IF($C71=2,OFFSET(F71,-1,0)+1,OFFSET(F71,-1,0)))</f>
        <v>4</v>
      </c>
      <c r="G71" s="75">
        <f ca="1">IF(AND($C71&lt;=2,$C71&lt;&gt;0),0,IF($C71=3,OFFSET(G71,-1,0)+1,OFFSET(G71,-1,0)))</f>
        <v>1</v>
      </c>
      <c r="H71" s="75">
        <f ca="1">IF(AND($C71&lt;=3,$C71&lt;&gt;0),0,IF($C71=4,OFFSET(H71,-1,0)+1,OFFSET(H71,-1,0)))</f>
        <v>0</v>
      </c>
      <c r="I71" s="75">
        <f ca="1">IF(AND($C71&lt;=4,$C71&lt;&gt;0),0,IF(AND($C71="S",$W71&gt;0),OFFSET(I71,-1,0)+1,OFFSET(I71,-1,0)))</f>
        <v>0</v>
      </c>
      <c r="J71" s="75">
        <f ca="1">IF(OR($C71="S",$C71=0),0,MATCH(0,OFFSET($D71,1,$C71,ROW($C$540)-ROW($C71)),0))</f>
        <v>0</v>
      </c>
      <c r="K71" s="75">
        <f ca="1">IF(OR($C71="S",$C71=0),0,MATCH(OFFSET($D71,0,$C71)+1,OFFSET($D71,1,$C71,ROW($C$540)-ROW($C71)),0))</f>
        <v>0</v>
      </c>
      <c r="L71" s="74" t="s">
        <v>24</v>
      </c>
      <c r="M71" s="73" t="s">
        <v>43</v>
      </c>
      <c r="N71" s="72" t="s">
        <v>43</v>
      </c>
      <c r="O71" s="71" t="s">
        <v>971</v>
      </c>
      <c r="P71" s="70" t="s">
        <v>58</v>
      </c>
      <c r="Q71" s="69">
        <v>96543</v>
      </c>
      <c r="R71" s="68" t="s">
        <v>347</v>
      </c>
      <c r="S71" s="67" t="s">
        <v>346</v>
      </c>
      <c r="T71" s="66">
        <v>10.363636363636363</v>
      </c>
      <c r="U71" s="65"/>
      <c r="V71" s="65"/>
      <c r="W71" s="64"/>
      <c r="X71" s="63" t="s">
        <v>345</v>
      </c>
      <c r="Y71" s="62"/>
      <c r="Z71" s="61"/>
      <c r="AA71" s="61"/>
    </row>
    <row r="72" spans="1:27" s="18" customFormat="1" x14ac:dyDescent="0.2">
      <c r="A72" s="76">
        <f>CHOOSE(1+LOG(1+2*(ORÇAMENTO.Nivel="Nível 1")+4*(ORÇAMENTO.Nivel="Nível 2")+8*(ORÇAMENTO.Nivel="Nível 3")+16*(ORÇAMENTO.Nivel="Nível 4")+32*(ORÇAMENTO.Nivel="Serviço"),2),0,1,2,3,4,"S")</f>
        <v>3</v>
      </c>
      <c r="B72" s="75">
        <f ca="1">IF(OR(C72="s",C72=0),OFFSET(B72,-1,0),C72)</f>
        <v>3</v>
      </c>
      <c r="C72" s="75">
        <f ca="1">IF(OFFSET(C72,-1,0)="L",1,IF(OFFSET(C72,-1,0)=1,2,IF(OR(A72="s",A72=0),"S",IF(AND(OFFSET(C72,-1,0)=2,A72=4),3,IF(AND(OR(OFFSET(C72,-1,0)="s",OFFSET(C72,-1,0)=0),A72&lt;&gt;"s",A72&gt;OFFSET(B72,-1,0)),OFFSET(B72,-1,0),A72)))))</f>
        <v>3</v>
      </c>
      <c r="D72" s="75">
        <f ca="1">IF(OR(C72="S",C72=0),0,IF(ISERROR(K72),J72,SMALL(J72:K72,1)))</f>
        <v>8</v>
      </c>
      <c r="E72" s="75">
        <f ca="1">IF($C72=1,OFFSET(E72,-1,0)+1,OFFSET(E72,-1,0))</f>
        <v>1</v>
      </c>
      <c r="F72" s="75">
        <f ca="1">IF($C72=1,0,IF($C72=2,OFFSET(F72,-1,0)+1,OFFSET(F72,-1,0)))</f>
        <v>4</v>
      </c>
      <c r="G72" s="75">
        <f ca="1">IF(AND($C72&lt;=2,$C72&lt;&gt;0),0,IF($C72=3,OFFSET(G72,-1,0)+1,OFFSET(G72,-1,0)))</f>
        <v>2</v>
      </c>
      <c r="H72" s="75">
        <f ca="1">IF(AND($C72&lt;=3,$C72&lt;&gt;0),0,IF($C72=4,OFFSET(H72,-1,0)+1,OFFSET(H72,-1,0)))</f>
        <v>0</v>
      </c>
      <c r="I72" s="75">
        <f ca="1">IF(AND($C72&lt;=4,$C72&lt;&gt;0),0,IF(AND($C72="S",$W72&gt;0),OFFSET(I72,-1,0)+1,OFFSET(I72,-1,0)))</f>
        <v>0</v>
      </c>
      <c r="J72" s="75">
        <f ca="1">IF(OR($C72="S",$C72=0),0,MATCH(0,OFFSET($D72,1,$C72,ROW($C$540)-ROW($C72)),0))</f>
        <v>8</v>
      </c>
      <c r="K72" s="75">
        <f ca="1">IF(OR($C72="S",$C72=0),0,MATCH(OFFSET($D72,0,$C72)+1,OFFSET($D72,1,$C72,ROW($C$540)-ROW($C72)),0))</f>
        <v>19</v>
      </c>
      <c r="L72" s="74" t="s">
        <v>24</v>
      </c>
      <c r="M72" s="73" t="s">
        <v>176</v>
      </c>
      <c r="N72" s="72" t="s">
        <v>176</v>
      </c>
      <c r="O72" s="71" t="s">
        <v>970</v>
      </c>
      <c r="P72" s="70" t="s">
        <v>58</v>
      </c>
      <c r="Q72" s="69"/>
      <c r="R72" s="81" t="s">
        <v>969</v>
      </c>
      <c r="S72" s="67" t="s">
        <v>52</v>
      </c>
      <c r="T72" s="66"/>
      <c r="U72" s="65"/>
      <c r="V72" s="65"/>
      <c r="W72" s="64"/>
      <c r="X72" s="63" t="s">
        <v>37</v>
      </c>
      <c r="Y72" s="62"/>
      <c r="Z72" s="61"/>
      <c r="AA72" s="61"/>
    </row>
    <row r="73" spans="1:27" s="18" customFormat="1" ht="22.5" x14ac:dyDescent="0.2">
      <c r="A73" s="76" t="str">
        <f>CHOOSE(1+LOG(1+2*(ORÇAMENTO.Nivel="Nível 1")+4*(ORÇAMENTO.Nivel="Nível 2")+8*(ORÇAMENTO.Nivel="Nível 3")+16*(ORÇAMENTO.Nivel="Nível 4")+32*(ORÇAMENTO.Nivel="Serviço"),2),0,1,2,3,4,"S")</f>
        <v>S</v>
      </c>
      <c r="B73" s="75">
        <f ca="1">IF(OR(C73="s",C73=0),OFFSET(B73,-1,0),C73)</f>
        <v>3</v>
      </c>
      <c r="C73" s="75" t="str">
        <f ca="1">IF(OFFSET(C73,-1,0)="L",1,IF(OFFSET(C73,-1,0)=1,2,IF(OR(A73="s",A73=0),"S",IF(AND(OFFSET(C73,-1,0)=2,A73=4),3,IF(AND(OR(OFFSET(C73,-1,0)="s",OFFSET(C73,-1,0)=0),A73&lt;&gt;"s",A73&gt;OFFSET(B73,-1,0)),OFFSET(B73,-1,0),A73)))))</f>
        <v>S</v>
      </c>
      <c r="D73" s="75">
        <f ca="1">IF(OR(C73="S",C73=0),0,IF(ISERROR(K73),J73,SMALL(J73:K73,1)))</f>
        <v>0</v>
      </c>
      <c r="E73" s="75">
        <f ca="1">IF($C73=1,OFFSET(E73,-1,0)+1,OFFSET(E73,-1,0))</f>
        <v>1</v>
      </c>
      <c r="F73" s="75">
        <f ca="1">IF($C73=1,0,IF($C73=2,OFFSET(F73,-1,0)+1,OFFSET(F73,-1,0)))</f>
        <v>4</v>
      </c>
      <c r="G73" s="75">
        <f ca="1">IF(AND($C73&lt;=2,$C73&lt;&gt;0),0,IF($C73=3,OFFSET(G73,-1,0)+1,OFFSET(G73,-1,0)))</f>
        <v>2</v>
      </c>
      <c r="H73" s="75">
        <f ca="1">IF(AND($C73&lt;=3,$C73&lt;&gt;0),0,IF($C73=4,OFFSET(H73,-1,0)+1,OFFSET(H73,-1,0)))</f>
        <v>0</v>
      </c>
      <c r="I73" s="75">
        <f ca="1">IF(AND($C73&lt;=4,$C73&lt;&gt;0),0,IF(AND($C73="S",$W73&gt;0),OFFSET(I73,-1,0)+1,OFFSET(I73,-1,0)))</f>
        <v>0</v>
      </c>
      <c r="J73" s="75">
        <f ca="1">IF(OR($C73="S",$C73=0),0,MATCH(0,OFFSET($D73,1,$C73,ROW($C$540)-ROW($C73)),0))</f>
        <v>0</v>
      </c>
      <c r="K73" s="75">
        <f ca="1">IF(OR($C73="S",$C73=0),0,MATCH(OFFSET($D73,0,$C73)+1,OFFSET($D73,1,$C73,ROW($C$540)-ROW($C73)),0))</f>
        <v>0</v>
      </c>
      <c r="L73" s="74" t="s">
        <v>24</v>
      </c>
      <c r="M73" s="73" t="s">
        <v>43</v>
      </c>
      <c r="N73" s="72" t="s">
        <v>43</v>
      </c>
      <c r="O73" s="71" t="s">
        <v>968</v>
      </c>
      <c r="P73" s="70" t="s">
        <v>58</v>
      </c>
      <c r="Q73" s="69">
        <v>96527</v>
      </c>
      <c r="R73" s="81" t="s">
        <v>381</v>
      </c>
      <c r="S73" s="67" t="s">
        <v>315</v>
      </c>
      <c r="T73" s="66">
        <v>1.5866666666666667</v>
      </c>
      <c r="U73" s="65"/>
      <c r="V73" s="65"/>
      <c r="W73" s="64"/>
      <c r="X73" s="63" t="s">
        <v>314</v>
      </c>
      <c r="Y73" s="62"/>
      <c r="Z73" s="61"/>
      <c r="AA73" s="61"/>
    </row>
    <row r="74" spans="1:27" s="18" customFormat="1" x14ac:dyDescent="0.2">
      <c r="A74" s="76" t="str">
        <f>CHOOSE(1+LOG(1+2*(ORÇAMENTO.Nivel="Nível 1")+4*(ORÇAMENTO.Nivel="Nível 2")+8*(ORÇAMENTO.Nivel="Nível 3")+16*(ORÇAMENTO.Nivel="Nível 4")+32*(ORÇAMENTO.Nivel="Serviço"),2),0,1,2,3,4,"S")</f>
        <v>S</v>
      </c>
      <c r="B74" s="75">
        <f ca="1">IF(OR(C74="s",C74=0),OFFSET(B74,-1,0),C74)</f>
        <v>3</v>
      </c>
      <c r="C74" s="75" t="str">
        <f ca="1">IF(OFFSET(C74,-1,0)="L",1,IF(OFFSET(C74,-1,0)=1,2,IF(OR(A74="s",A74=0),"S",IF(AND(OFFSET(C74,-1,0)=2,A74=4),3,IF(AND(OR(OFFSET(C74,-1,0)="s",OFFSET(C74,-1,0)=0),A74&lt;&gt;"s",A74&gt;OFFSET(B74,-1,0)),OFFSET(B74,-1,0),A74)))))</f>
        <v>S</v>
      </c>
      <c r="D74" s="75">
        <f ca="1">IF(OR(C74="S",C74=0),0,IF(ISERROR(K74),J74,SMALL(J74:K74,1)))</f>
        <v>0</v>
      </c>
      <c r="E74" s="75">
        <f ca="1">IF($C74=1,OFFSET(E74,-1,0)+1,OFFSET(E74,-1,0))</f>
        <v>1</v>
      </c>
      <c r="F74" s="75">
        <f ca="1">IF($C74=1,0,IF($C74=2,OFFSET(F74,-1,0)+1,OFFSET(F74,-1,0)))</f>
        <v>4</v>
      </c>
      <c r="G74" s="75">
        <f ca="1">IF(AND($C74&lt;=2,$C74&lt;&gt;0),0,IF($C74=3,OFFSET(G74,-1,0)+1,OFFSET(G74,-1,0)))</f>
        <v>2</v>
      </c>
      <c r="H74" s="75">
        <f ca="1">IF(AND($C74&lt;=3,$C74&lt;&gt;0),0,IF($C74=4,OFFSET(H74,-1,0)+1,OFFSET(H74,-1,0)))</f>
        <v>0</v>
      </c>
      <c r="I74" s="75">
        <f ca="1">IF(AND($C74&lt;=4,$C74&lt;&gt;0),0,IF(AND($C74="S",$W74&gt;0),OFFSET(I74,-1,0)+1,OFFSET(I74,-1,0)))</f>
        <v>0</v>
      </c>
      <c r="J74" s="75">
        <f ca="1">IF(OR($C74="S",$C74=0),0,MATCH(0,OFFSET($D74,1,$C74,ROW($C$540)-ROW($C74)),0))</f>
        <v>0</v>
      </c>
      <c r="K74" s="75">
        <f ca="1">IF(OR($C74="S",$C74=0),0,MATCH(OFFSET($D74,0,$C74)+1,OFFSET($D74,1,$C74,ROW($C$540)-ROW($C74)),0))</f>
        <v>0</v>
      </c>
      <c r="L74" s="74" t="s">
        <v>24</v>
      </c>
      <c r="M74" s="73" t="s">
        <v>43</v>
      </c>
      <c r="N74" s="72" t="s">
        <v>43</v>
      </c>
      <c r="O74" s="71" t="s">
        <v>967</v>
      </c>
      <c r="P74" s="70" t="s">
        <v>50</v>
      </c>
      <c r="Q74" s="69">
        <v>60191</v>
      </c>
      <c r="R74" s="68" t="s">
        <v>966</v>
      </c>
      <c r="S74" s="67" t="s">
        <v>48</v>
      </c>
      <c r="T74" s="66">
        <v>11.29</v>
      </c>
      <c r="U74" s="65"/>
      <c r="V74" s="65"/>
      <c r="W74" s="64"/>
      <c r="X74" s="63" t="s">
        <v>37</v>
      </c>
      <c r="Y74" s="62"/>
      <c r="Z74" s="61"/>
      <c r="AA74" s="61"/>
    </row>
    <row r="75" spans="1:27" s="18" customFormat="1" ht="33.75" x14ac:dyDescent="0.2">
      <c r="A75" s="76" t="str">
        <f>CHOOSE(1+LOG(1+2*(ORÇAMENTO.Nivel="Nível 1")+4*(ORÇAMENTO.Nivel="Nível 2")+8*(ORÇAMENTO.Nivel="Nível 3")+16*(ORÇAMENTO.Nivel="Nível 4")+32*(ORÇAMENTO.Nivel="Serviço"),2),0,1,2,3,4,"S")</f>
        <v>S</v>
      </c>
      <c r="B75" s="75">
        <f ca="1">IF(OR(C75="s",C75=0),OFFSET(B75,-1,0),C75)</f>
        <v>3</v>
      </c>
      <c r="C75" s="75" t="str">
        <f ca="1">IF(OFFSET(C75,-1,0)="L",1,IF(OFFSET(C75,-1,0)=1,2,IF(OR(A75="s",A75=0),"S",IF(AND(OFFSET(C75,-1,0)=2,A75=4),3,IF(AND(OR(OFFSET(C75,-1,0)="s",OFFSET(C75,-1,0)=0),A75&lt;&gt;"s",A75&gt;OFFSET(B75,-1,0)),OFFSET(B75,-1,0),A75)))))</f>
        <v>S</v>
      </c>
      <c r="D75" s="75">
        <f ca="1">IF(OR(C75="S",C75=0),0,IF(ISERROR(K75),J75,SMALL(J75:K75,1)))</f>
        <v>0</v>
      </c>
      <c r="E75" s="75">
        <f ca="1">IF($C75=1,OFFSET(E75,-1,0)+1,OFFSET(E75,-1,0))</f>
        <v>1</v>
      </c>
      <c r="F75" s="75">
        <f ca="1">IF($C75=1,0,IF($C75=2,OFFSET(F75,-1,0)+1,OFFSET(F75,-1,0)))</f>
        <v>4</v>
      </c>
      <c r="G75" s="75">
        <f ca="1">IF(AND($C75&lt;=2,$C75&lt;&gt;0),0,IF($C75=3,OFFSET(G75,-1,0)+1,OFFSET(G75,-1,0)))</f>
        <v>2</v>
      </c>
      <c r="H75" s="75">
        <f ca="1">IF(AND($C75&lt;=3,$C75&lt;&gt;0),0,IF($C75=4,OFFSET(H75,-1,0)+1,OFFSET(H75,-1,0)))</f>
        <v>0</v>
      </c>
      <c r="I75" s="75">
        <f ca="1">IF(AND($C75&lt;=4,$C75&lt;&gt;0),0,IF(AND($C75="S",$W75&gt;0),OFFSET(I75,-1,0)+1,OFFSET(I75,-1,0)))</f>
        <v>0</v>
      </c>
      <c r="J75" s="75">
        <f ca="1">IF(OR($C75="S",$C75=0),0,MATCH(0,OFFSET($D75,1,$C75,ROW($C$540)-ROW($C75)),0))</f>
        <v>0</v>
      </c>
      <c r="K75" s="75">
        <f ca="1">IF(OR($C75="S",$C75=0),0,MATCH(OFFSET($D75,0,$C75)+1,OFFSET($D75,1,$C75,ROW($C$540)-ROW($C75)),0))</f>
        <v>0</v>
      </c>
      <c r="L75" s="74" t="s">
        <v>24</v>
      </c>
      <c r="M75" s="73" t="s">
        <v>43</v>
      </c>
      <c r="N75" s="72" t="s">
        <v>43</v>
      </c>
      <c r="O75" s="71" t="s">
        <v>965</v>
      </c>
      <c r="P75" s="70" t="s">
        <v>58</v>
      </c>
      <c r="Q75" s="69">
        <v>94103</v>
      </c>
      <c r="R75" s="81" t="s">
        <v>964</v>
      </c>
      <c r="S75" s="67" t="s">
        <v>315</v>
      </c>
      <c r="T75" s="66">
        <v>0.28000000000000003</v>
      </c>
      <c r="U75" s="65"/>
      <c r="V75" s="65"/>
      <c r="W75" s="64"/>
      <c r="X75" s="63" t="s">
        <v>963</v>
      </c>
      <c r="Y75" s="62"/>
      <c r="Z75" s="61"/>
      <c r="AA75" s="61"/>
    </row>
    <row r="76" spans="1:27" s="18" customFormat="1" ht="22.5" x14ac:dyDescent="0.2">
      <c r="A76" s="76" t="str">
        <f>CHOOSE(1+LOG(1+2*(ORÇAMENTO.Nivel="Nível 1")+4*(ORÇAMENTO.Nivel="Nível 2")+8*(ORÇAMENTO.Nivel="Nível 3")+16*(ORÇAMENTO.Nivel="Nível 4")+32*(ORÇAMENTO.Nivel="Serviço"),2),0,1,2,3,4,"S")</f>
        <v>S</v>
      </c>
      <c r="B76" s="75">
        <f ca="1">IF(OR(C76="s",C76=0),OFFSET(B76,-1,0),C76)</f>
        <v>3</v>
      </c>
      <c r="C76" s="75" t="str">
        <f ca="1">IF(OFFSET(C76,-1,0)="L",1,IF(OFFSET(C76,-1,0)=1,2,IF(OR(A76="s",A76=0),"S",IF(AND(OFFSET(C76,-1,0)=2,A76=4),3,IF(AND(OR(OFFSET(C76,-1,0)="s",OFFSET(C76,-1,0)=0),A76&lt;&gt;"s",A76&gt;OFFSET(B76,-1,0)),OFFSET(B76,-1,0),A76)))))</f>
        <v>S</v>
      </c>
      <c r="D76" s="75">
        <f ca="1">IF(OR(C76="S",C76=0),0,IF(ISERROR(K76),J76,SMALL(J76:K76,1)))</f>
        <v>0</v>
      </c>
      <c r="E76" s="75">
        <f ca="1">IF($C76=1,OFFSET(E76,-1,0)+1,OFFSET(E76,-1,0))</f>
        <v>1</v>
      </c>
      <c r="F76" s="75">
        <f ca="1">IF($C76=1,0,IF($C76=2,OFFSET(F76,-1,0)+1,OFFSET(F76,-1,0)))</f>
        <v>4</v>
      </c>
      <c r="G76" s="75">
        <f ca="1">IF(AND($C76&lt;=2,$C76&lt;&gt;0),0,IF($C76=3,OFFSET(G76,-1,0)+1,OFFSET(G76,-1,0)))</f>
        <v>2</v>
      </c>
      <c r="H76" s="75">
        <f ca="1">IF(AND($C76&lt;=3,$C76&lt;&gt;0),0,IF($C76=4,OFFSET(H76,-1,0)+1,OFFSET(H76,-1,0)))</f>
        <v>0</v>
      </c>
      <c r="I76" s="75">
        <f ca="1">IF(AND($C76&lt;=4,$C76&lt;&gt;0),0,IF(AND($C76="S",$W76&gt;0),OFFSET(I76,-1,0)+1,OFFSET(I76,-1,0)))</f>
        <v>0</v>
      </c>
      <c r="J76" s="75">
        <f ca="1">IF(OR($C76="S",$C76=0),0,MATCH(0,OFFSET($D76,1,$C76,ROW($C$540)-ROW($C76)),0))</f>
        <v>0</v>
      </c>
      <c r="K76" s="75">
        <f ca="1">IF(OR($C76="S",$C76=0),0,MATCH(OFFSET($D76,0,$C76)+1,OFFSET($D76,1,$C76,ROW($C$540)-ROW($C76)),0))</f>
        <v>0</v>
      </c>
      <c r="L76" s="74" t="s">
        <v>24</v>
      </c>
      <c r="M76" s="73" t="s">
        <v>43</v>
      </c>
      <c r="N76" s="72" t="s">
        <v>43</v>
      </c>
      <c r="O76" s="71" t="s">
        <v>962</v>
      </c>
      <c r="P76" s="70" t="s">
        <v>50</v>
      </c>
      <c r="Q76" s="69">
        <v>60517</v>
      </c>
      <c r="R76" s="68" t="s">
        <v>935</v>
      </c>
      <c r="S76" s="67" t="s">
        <v>926</v>
      </c>
      <c r="T76" s="66">
        <v>0.68</v>
      </c>
      <c r="U76" s="65"/>
      <c r="V76" s="65"/>
      <c r="W76" s="64"/>
      <c r="X76" s="63" t="s">
        <v>37</v>
      </c>
      <c r="Y76" s="62"/>
      <c r="Z76" s="61"/>
      <c r="AA76" s="61"/>
    </row>
    <row r="77" spans="1:27" s="18" customFormat="1" ht="22.5" x14ac:dyDescent="0.2">
      <c r="A77" s="76" t="str">
        <f>CHOOSE(1+LOG(1+2*(ORÇAMENTO.Nivel="Nível 1")+4*(ORÇAMENTO.Nivel="Nível 2")+8*(ORÇAMENTO.Nivel="Nível 3")+16*(ORÇAMENTO.Nivel="Nível 4")+32*(ORÇAMENTO.Nivel="Serviço"),2),0,1,2,3,4,"S")</f>
        <v>S</v>
      </c>
      <c r="B77" s="75">
        <f ca="1">IF(OR(C77="s",C77=0),OFFSET(B77,-1,0),C77)</f>
        <v>3</v>
      </c>
      <c r="C77" s="75" t="str">
        <f ca="1">IF(OFFSET(C77,-1,0)="L",1,IF(OFFSET(C77,-1,0)=1,2,IF(OR(A77="s",A77=0),"S",IF(AND(OFFSET(C77,-1,0)=2,A77=4),3,IF(AND(OR(OFFSET(C77,-1,0)="s",OFFSET(C77,-1,0)=0),A77&lt;&gt;"s",A77&gt;OFFSET(B77,-1,0)),OFFSET(B77,-1,0),A77)))))</f>
        <v>S</v>
      </c>
      <c r="D77" s="75">
        <f ca="1">IF(OR(C77="S",C77=0),0,IF(ISERROR(K77),J77,SMALL(J77:K77,1)))</f>
        <v>0</v>
      </c>
      <c r="E77" s="75">
        <f ca="1">IF($C77=1,OFFSET(E77,-1,0)+1,OFFSET(E77,-1,0))</f>
        <v>1</v>
      </c>
      <c r="F77" s="75">
        <f ca="1">IF($C77=1,0,IF($C77=2,OFFSET(F77,-1,0)+1,OFFSET(F77,-1,0)))</f>
        <v>4</v>
      </c>
      <c r="G77" s="75">
        <f ca="1">IF(AND($C77&lt;=2,$C77&lt;&gt;0),0,IF($C77=3,OFFSET(G77,-1,0)+1,OFFSET(G77,-1,0)))</f>
        <v>2</v>
      </c>
      <c r="H77" s="75">
        <f ca="1">IF(AND($C77&lt;=3,$C77&lt;&gt;0),0,IF($C77=4,OFFSET(H77,-1,0)+1,OFFSET(H77,-1,0)))</f>
        <v>0</v>
      </c>
      <c r="I77" s="75">
        <f ca="1">IF(AND($C77&lt;=4,$C77&lt;&gt;0),0,IF(AND($C77="S",$W77&gt;0),OFFSET(I77,-1,0)+1,OFFSET(I77,-1,0)))</f>
        <v>0</v>
      </c>
      <c r="J77" s="75">
        <f ca="1">IF(OR($C77="S",$C77=0),0,MATCH(0,OFFSET($D77,1,$C77,ROW($C$540)-ROW($C77)),0))</f>
        <v>0</v>
      </c>
      <c r="K77" s="75">
        <f ca="1">IF(OR($C77="S",$C77=0),0,MATCH(OFFSET($D77,0,$C77)+1,OFFSET($D77,1,$C77,ROW($C$540)-ROW($C77)),0))</f>
        <v>0</v>
      </c>
      <c r="L77" s="74" t="s">
        <v>24</v>
      </c>
      <c r="M77" s="73" t="s">
        <v>43</v>
      </c>
      <c r="N77" s="72" t="s">
        <v>43</v>
      </c>
      <c r="O77" s="71" t="s">
        <v>961</v>
      </c>
      <c r="P77" s="70" t="s">
        <v>58</v>
      </c>
      <c r="Q77" s="69">
        <v>96545</v>
      </c>
      <c r="R77" s="81" t="s">
        <v>353</v>
      </c>
      <c r="S77" s="67" t="s">
        <v>346</v>
      </c>
      <c r="T77" s="66">
        <v>24.63</v>
      </c>
      <c r="U77" s="65"/>
      <c r="V77" s="65"/>
      <c r="W77" s="64"/>
      <c r="X77" s="63" t="s">
        <v>352</v>
      </c>
      <c r="Y77" s="62"/>
      <c r="Z77" s="61"/>
      <c r="AA77" s="61"/>
    </row>
    <row r="78" spans="1:27" s="18" customFormat="1" ht="22.5" x14ac:dyDescent="0.2">
      <c r="A78" s="76" t="str">
        <f>CHOOSE(1+LOG(1+2*(ORÇAMENTO.Nivel="Nível 1")+4*(ORÇAMENTO.Nivel="Nível 2")+8*(ORÇAMENTO.Nivel="Nível 3")+16*(ORÇAMENTO.Nivel="Nível 4")+32*(ORÇAMENTO.Nivel="Serviço"),2),0,1,2,3,4,"S")</f>
        <v>S</v>
      </c>
      <c r="B78" s="75">
        <f ca="1">IF(OR(C78="s",C78=0),OFFSET(B78,-1,0),C78)</f>
        <v>3</v>
      </c>
      <c r="C78" s="75" t="str">
        <f ca="1">IF(OFFSET(C78,-1,0)="L",1,IF(OFFSET(C78,-1,0)=1,2,IF(OR(A78="s",A78=0),"S",IF(AND(OFFSET(C78,-1,0)=2,A78=4),3,IF(AND(OR(OFFSET(C78,-1,0)="s",OFFSET(C78,-1,0)=0),A78&lt;&gt;"s",A78&gt;OFFSET(B78,-1,0)),OFFSET(B78,-1,0),A78)))))</f>
        <v>S</v>
      </c>
      <c r="D78" s="75">
        <f ca="1">IF(OR(C78="S",C78=0),0,IF(ISERROR(K78),J78,SMALL(J78:K78,1)))</f>
        <v>0</v>
      </c>
      <c r="E78" s="75">
        <f ca="1">IF($C78=1,OFFSET(E78,-1,0)+1,OFFSET(E78,-1,0))</f>
        <v>1</v>
      </c>
      <c r="F78" s="75">
        <f ca="1">IF($C78=1,0,IF($C78=2,OFFSET(F78,-1,0)+1,OFFSET(F78,-1,0)))</f>
        <v>4</v>
      </c>
      <c r="G78" s="75">
        <f ca="1">IF(AND($C78&lt;=2,$C78&lt;&gt;0),0,IF($C78=3,OFFSET(G78,-1,0)+1,OFFSET(G78,-1,0)))</f>
        <v>2</v>
      </c>
      <c r="H78" s="75">
        <f ca="1">IF(AND($C78&lt;=3,$C78&lt;&gt;0),0,IF($C78=4,OFFSET(H78,-1,0)+1,OFFSET(H78,-1,0)))</f>
        <v>0</v>
      </c>
      <c r="I78" s="75">
        <f ca="1">IF(AND($C78&lt;=4,$C78&lt;&gt;0),0,IF(AND($C78="S",$W78&gt;0),OFFSET(I78,-1,0)+1,OFFSET(I78,-1,0)))</f>
        <v>0</v>
      </c>
      <c r="J78" s="75">
        <f ca="1">IF(OR($C78="S",$C78=0),0,MATCH(0,OFFSET($D78,1,$C78,ROW($C$540)-ROW($C78)),0))</f>
        <v>0</v>
      </c>
      <c r="K78" s="75">
        <f ca="1">IF(OR($C78="S",$C78=0),0,MATCH(OFFSET($D78,0,$C78)+1,OFFSET($D78,1,$C78,ROW($C$540)-ROW($C78)),0))</f>
        <v>0</v>
      </c>
      <c r="L78" s="74" t="s">
        <v>24</v>
      </c>
      <c r="M78" s="73" t="s">
        <v>43</v>
      </c>
      <c r="N78" s="72" t="s">
        <v>43</v>
      </c>
      <c r="O78" s="71" t="s">
        <v>960</v>
      </c>
      <c r="P78" s="70" t="s">
        <v>58</v>
      </c>
      <c r="Q78" s="69">
        <v>96543</v>
      </c>
      <c r="R78" s="81" t="s">
        <v>347</v>
      </c>
      <c r="S78" s="67" t="s">
        <v>346</v>
      </c>
      <c r="T78" s="66">
        <v>10.36</v>
      </c>
      <c r="U78" s="65"/>
      <c r="V78" s="65"/>
      <c r="W78" s="64"/>
      <c r="X78" s="63" t="s">
        <v>345</v>
      </c>
      <c r="Y78" s="62"/>
      <c r="Z78" s="61"/>
      <c r="AA78" s="61"/>
    </row>
    <row r="79" spans="1:27" s="18" customFormat="1" x14ac:dyDescent="0.2">
      <c r="A79" s="76" t="str">
        <f>CHOOSE(1+LOG(1+2*(ORÇAMENTO.Nivel="Nível 1")+4*(ORÇAMENTO.Nivel="Nível 2")+8*(ORÇAMENTO.Nivel="Nível 3")+16*(ORÇAMENTO.Nivel="Nível 4")+32*(ORÇAMENTO.Nivel="Serviço"),2),0,1,2,3,4,"S")</f>
        <v>S</v>
      </c>
      <c r="B79" s="75">
        <f ca="1">IF(OR(C79="s",C79=0),OFFSET(B79,-1,0),C79)</f>
        <v>3</v>
      </c>
      <c r="C79" s="75" t="str">
        <f ca="1">IF(OFFSET(C79,-1,0)="L",1,IF(OFFSET(C79,-1,0)=1,2,IF(OR(A79="s",A79=0),"S",IF(AND(OFFSET(C79,-1,0)=2,A79=4),3,IF(AND(OR(OFFSET(C79,-1,0)="s",OFFSET(C79,-1,0)=0),A79&lt;&gt;"s",A79&gt;OFFSET(B79,-1,0)),OFFSET(B79,-1,0),A79)))))</f>
        <v>S</v>
      </c>
      <c r="D79" s="75">
        <f ca="1">IF(OR(C79="S",C79=0),0,IF(ISERROR(K79),J79,SMALL(J79:K79,1)))</f>
        <v>0</v>
      </c>
      <c r="E79" s="75">
        <f ca="1">IF($C79=1,OFFSET(E79,-1,0)+1,OFFSET(E79,-1,0))</f>
        <v>1</v>
      </c>
      <c r="F79" s="75">
        <f ca="1">IF($C79=1,0,IF($C79=2,OFFSET(F79,-1,0)+1,OFFSET(F79,-1,0)))</f>
        <v>4</v>
      </c>
      <c r="G79" s="75">
        <f ca="1">IF(AND($C79&lt;=2,$C79&lt;&gt;0),0,IF($C79=3,OFFSET(G79,-1,0)+1,OFFSET(G79,-1,0)))</f>
        <v>2</v>
      </c>
      <c r="H79" s="75">
        <f ca="1">IF(AND($C79&lt;=3,$C79&lt;&gt;0),0,IF($C79=4,OFFSET(H79,-1,0)+1,OFFSET(H79,-1,0)))</f>
        <v>0</v>
      </c>
      <c r="I79" s="75">
        <f ca="1">IF(AND($C79&lt;=4,$C79&lt;&gt;0),0,IF(AND($C79="S",$W79&gt;0),OFFSET(I79,-1,0)+1,OFFSET(I79,-1,0)))</f>
        <v>0</v>
      </c>
      <c r="J79" s="75">
        <f ca="1">IF(OR($C79="S",$C79=0),0,MATCH(0,OFFSET($D79,1,$C79,ROW($C$540)-ROW($C79)),0))</f>
        <v>0</v>
      </c>
      <c r="K79" s="75">
        <f ca="1">IF(OR($C79="S",$C79=0),0,MATCH(OFFSET($D79,0,$C79)+1,OFFSET($D79,1,$C79,ROW($C$540)-ROW($C79)),0))</f>
        <v>0</v>
      </c>
      <c r="L79" s="74" t="s">
        <v>24</v>
      </c>
      <c r="M79" s="73" t="s">
        <v>43</v>
      </c>
      <c r="N79" s="72" t="s">
        <v>43</v>
      </c>
      <c r="O79" s="71" t="s">
        <v>959</v>
      </c>
      <c r="P79" s="70" t="s">
        <v>58</v>
      </c>
      <c r="Q79" s="69">
        <v>96995</v>
      </c>
      <c r="R79" s="81" t="s">
        <v>373</v>
      </c>
      <c r="S79" s="67" t="s">
        <v>315</v>
      </c>
      <c r="T79" s="66">
        <v>0.90666666666666662</v>
      </c>
      <c r="U79" s="65"/>
      <c r="V79" s="65"/>
      <c r="W79" s="64"/>
      <c r="X79" s="63" t="s">
        <v>372</v>
      </c>
      <c r="Y79" s="62"/>
      <c r="Z79" s="61"/>
      <c r="AA79" s="61"/>
    </row>
    <row r="80" spans="1:27" s="18" customFormat="1" x14ac:dyDescent="0.2">
      <c r="A80" s="76">
        <f>CHOOSE(1+LOG(1+2*(ORÇAMENTO.Nivel="Nível 1")+4*(ORÇAMENTO.Nivel="Nível 2")+8*(ORÇAMENTO.Nivel="Nível 3")+16*(ORÇAMENTO.Nivel="Nível 4")+32*(ORÇAMENTO.Nivel="Serviço"),2),0,1,2,3,4,"S")</f>
        <v>2</v>
      </c>
      <c r="B80" s="75">
        <f ca="1">IF(OR(C80="s",C80=0),OFFSET(B80,-1,0),C80)</f>
        <v>2</v>
      </c>
      <c r="C80" s="75">
        <f ca="1">IF(OFFSET(C80,-1,0)="L",1,IF(OFFSET(C80,-1,0)=1,2,IF(OR(A80="s",A80=0),"S",IF(AND(OFFSET(C80,-1,0)=2,A80=4),3,IF(AND(OR(OFFSET(C80,-1,0)="s",OFFSET(C80,-1,0)=0),A80&lt;&gt;"s",A80&gt;OFFSET(B80,-1,0)),OFFSET(B80,-1,0),A80)))))</f>
        <v>2</v>
      </c>
      <c r="D80" s="75">
        <f ca="1">IF(OR(C80="S",C80=0),0,IF(ISERROR(K80),J80,SMALL(J80:K80,1)))</f>
        <v>20</v>
      </c>
      <c r="E80" s="75">
        <f ca="1">IF($C80=1,OFFSET(E80,-1,0)+1,OFFSET(E80,-1,0))</f>
        <v>1</v>
      </c>
      <c r="F80" s="75">
        <f ca="1">IF($C80=1,0,IF($C80=2,OFFSET(F80,-1,0)+1,OFFSET(F80,-1,0)))</f>
        <v>5</v>
      </c>
      <c r="G80" s="75">
        <f ca="1">IF(AND($C80&lt;=2,$C80&lt;&gt;0),0,IF($C80=3,OFFSET(G80,-1,0)+1,OFFSET(G80,-1,0)))</f>
        <v>0</v>
      </c>
      <c r="H80" s="75">
        <f ca="1">IF(AND($C80&lt;=3,$C80&lt;&gt;0),0,IF($C80=4,OFFSET(H80,-1,0)+1,OFFSET(H80,-1,0)))</f>
        <v>0</v>
      </c>
      <c r="I80" s="75">
        <f ca="1">IF(AND($C80&lt;=4,$C80&lt;&gt;0),0,IF(AND($C80="S",$W80&gt;0),OFFSET(I80,-1,0)+1,OFFSET(I80,-1,0)))</f>
        <v>0</v>
      </c>
      <c r="J80" s="75">
        <f ca="1">IF(OR($C80="S",$C80=0),0,MATCH(0,OFFSET($D80,1,$C80,ROW($C$540)-ROW($C80)),0))</f>
        <v>290</v>
      </c>
      <c r="K80" s="75">
        <f ca="1">IF(OR($C80="S",$C80=0),0,MATCH(OFFSET($D80,0,$C80)+1,OFFSET($D80,1,$C80,ROW($C$540)-ROW($C80)),0))</f>
        <v>20</v>
      </c>
      <c r="L80" s="74" t="s">
        <v>24</v>
      </c>
      <c r="M80" s="73" t="s">
        <v>54</v>
      </c>
      <c r="N80" s="72" t="s">
        <v>54</v>
      </c>
      <c r="O80" s="71" t="s">
        <v>958</v>
      </c>
      <c r="P80" s="70" t="s">
        <v>50</v>
      </c>
      <c r="Q80" s="69"/>
      <c r="R80" s="78" t="s">
        <v>19</v>
      </c>
      <c r="S80" s="67" t="s">
        <v>52</v>
      </c>
      <c r="T80" s="66"/>
      <c r="U80" s="65"/>
      <c r="V80" s="65"/>
      <c r="W80" s="64"/>
      <c r="X80" s="63" t="s">
        <v>37</v>
      </c>
      <c r="Y80" s="62"/>
      <c r="Z80" s="61"/>
      <c r="AA80" s="61"/>
    </row>
    <row r="81" spans="1:27" s="18" customFormat="1" x14ac:dyDescent="0.2">
      <c r="A81" s="76">
        <f>CHOOSE(1+LOG(1+2*(ORÇAMENTO.Nivel="Nível 1")+4*(ORÇAMENTO.Nivel="Nível 2")+8*(ORÇAMENTO.Nivel="Nível 3")+16*(ORÇAMENTO.Nivel="Nível 4")+32*(ORÇAMENTO.Nivel="Serviço"),2),0,1,2,3,4,"S")</f>
        <v>3</v>
      </c>
      <c r="B81" s="75">
        <f ca="1">IF(OR(C81="s",C81=0),OFFSET(B81,-1,0),C81)</f>
        <v>3</v>
      </c>
      <c r="C81" s="75">
        <f ca="1">IF(OFFSET(C81,-1,0)="L",1,IF(OFFSET(C81,-1,0)=1,2,IF(OR(A81="s",A81=0),"S",IF(AND(OFFSET(C81,-1,0)=2,A81=4),3,IF(AND(OR(OFFSET(C81,-1,0)="s",OFFSET(C81,-1,0)=0),A81&lt;&gt;"s",A81&gt;OFFSET(B81,-1,0)),OFFSET(B81,-1,0),A81)))))</f>
        <v>3</v>
      </c>
      <c r="D81" s="75">
        <f ca="1">IF(OR(C81="S",C81=0),0,IF(ISERROR(K81),J81,SMALL(J81:K81,1)))</f>
        <v>5</v>
      </c>
      <c r="E81" s="75">
        <f ca="1">IF($C81=1,OFFSET(E81,-1,0)+1,OFFSET(E81,-1,0))</f>
        <v>1</v>
      </c>
      <c r="F81" s="75">
        <f ca="1">IF($C81=1,0,IF($C81=2,OFFSET(F81,-1,0)+1,OFFSET(F81,-1,0)))</f>
        <v>5</v>
      </c>
      <c r="G81" s="75">
        <f ca="1">IF(AND($C81&lt;=2,$C81&lt;&gt;0),0,IF($C81=3,OFFSET(G81,-1,0)+1,OFFSET(G81,-1,0)))</f>
        <v>1</v>
      </c>
      <c r="H81" s="75">
        <f ca="1">IF(AND($C81&lt;=3,$C81&lt;&gt;0),0,IF($C81=4,OFFSET(H81,-1,0)+1,OFFSET(H81,-1,0)))</f>
        <v>0</v>
      </c>
      <c r="I81" s="75">
        <f ca="1">IF(AND($C81&lt;=4,$C81&lt;&gt;0),0,IF(AND($C81="S",$W81&gt;0),OFFSET(I81,-1,0)+1,OFFSET(I81,-1,0)))</f>
        <v>0</v>
      </c>
      <c r="J81" s="75">
        <f ca="1">IF(OR($C81="S",$C81=0),0,MATCH(0,OFFSET($D81,1,$C81,ROW($C$540)-ROW($C81)),0))</f>
        <v>19</v>
      </c>
      <c r="K81" s="75">
        <f ca="1">IF(OR($C81="S",$C81=0),0,MATCH(OFFSET($D81,0,$C81)+1,OFFSET($D81,1,$C81,ROW($C$540)-ROW($C81)),0))</f>
        <v>5</v>
      </c>
      <c r="L81" s="74" t="s">
        <v>24</v>
      </c>
      <c r="M81" s="73" t="s">
        <v>176</v>
      </c>
      <c r="N81" s="72" t="s">
        <v>176</v>
      </c>
      <c r="O81" s="71" t="s">
        <v>957</v>
      </c>
      <c r="P81" s="70" t="s">
        <v>50</v>
      </c>
      <c r="Q81" s="69"/>
      <c r="R81" s="82" t="s">
        <v>370</v>
      </c>
      <c r="S81" s="67" t="s">
        <v>52</v>
      </c>
      <c r="T81" s="66"/>
      <c r="U81" s="65"/>
      <c r="V81" s="65"/>
      <c r="W81" s="64"/>
      <c r="X81" s="63" t="s">
        <v>37</v>
      </c>
      <c r="Y81" s="62"/>
      <c r="Z81" s="61"/>
      <c r="AA81" s="61"/>
    </row>
    <row r="82" spans="1:27" s="18" customFormat="1" ht="45" x14ac:dyDescent="0.2">
      <c r="A82" s="76" t="str">
        <f>CHOOSE(1+LOG(1+2*(ORÇAMENTO.Nivel="Nível 1")+4*(ORÇAMENTO.Nivel="Nível 2")+8*(ORÇAMENTO.Nivel="Nível 3")+16*(ORÇAMENTO.Nivel="Nível 4")+32*(ORÇAMENTO.Nivel="Serviço"),2),0,1,2,3,4,"S")</f>
        <v>S</v>
      </c>
      <c r="B82" s="75">
        <f ca="1">IF(OR(C82="s",C82=0),OFFSET(B82,-1,0),C82)</f>
        <v>3</v>
      </c>
      <c r="C82" s="75" t="str">
        <f ca="1">IF(OFFSET(C82,-1,0)="L",1,IF(OFFSET(C82,-1,0)=1,2,IF(OR(A82="s",A82=0),"S",IF(AND(OFFSET(C82,-1,0)=2,A82=4),3,IF(AND(OR(OFFSET(C82,-1,0)="s",OFFSET(C82,-1,0)=0),A82&lt;&gt;"s",A82&gt;OFFSET(B82,-1,0)),OFFSET(B82,-1,0),A82)))))</f>
        <v>S</v>
      </c>
      <c r="D82" s="75">
        <f ca="1">IF(OR(C82="S",C82=0),0,IF(ISERROR(K82),J82,SMALL(J82:K82,1)))</f>
        <v>0</v>
      </c>
      <c r="E82" s="75">
        <f ca="1">IF($C82=1,OFFSET(E82,-1,0)+1,OFFSET(E82,-1,0))</f>
        <v>1</v>
      </c>
      <c r="F82" s="75">
        <f ca="1">IF($C82=1,0,IF($C82=2,OFFSET(F82,-1,0)+1,OFFSET(F82,-1,0)))</f>
        <v>5</v>
      </c>
      <c r="G82" s="75">
        <f ca="1">IF(AND($C82&lt;=2,$C82&lt;&gt;0),0,IF($C82=3,OFFSET(G82,-1,0)+1,OFFSET(G82,-1,0)))</f>
        <v>1</v>
      </c>
      <c r="H82" s="75">
        <f ca="1">IF(AND($C82&lt;=3,$C82&lt;&gt;0),0,IF($C82=4,OFFSET(H82,-1,0)+1,OFFSET(H82,-1,0)))</f>
        <v>0</v>
      </c>
      <c r="I82" s="75">
        <f ca="1">IF(AND($C82&lt;=4,$C82&lt;&gt;0),0,IF(AND($C82="S",$W82&gt;0),OFFSET(I82,-1,0)+1,OFFSET(I82,-1,0)))</f>
        <v>0</v>
      </c>
      <c r="J82" s="75">
        <f ca="1">IF(OR($C82="S",$C82=0),0,MATCH(0,OFFSET($D82,1,$C82,ROW($C$540)-ROW($C82)),0))</f>
        <v>0</v>
      </c>
      <c r="K82" s="75">
        <f ca="1">IF(OR($C82="S",$C82=0),0,MATCH(OFFSET($D82,0,$C82)+1,OFFSET($D82,1,$C82,ROW($C$540)-ROW($C82)),0))</f>
        <v>0</v>
      </c>
      <c r="L82" s="74" t="s">
        <v>24</v>
      </c>
      <c r="M82" s="73" t="s">
        <v>43</v>
      </c>
      <c r="N82" s="72" t="s">
        <v>43</v>
      </c>
      <c r="O82" s="71" t="s">
        <v>956</v>
      </c>
      <c r="P82" s="70" t="s">
        <v>58</v>
      </c>
      <c r="Q82" s="69">
        <v>92426</v>
      </c>
      <c r="R82" s="81" t="s">
        <v>955</v>
      </c>
      <c r="S82" s="67" t="s">
        <v>56</v>
      </c>
      <c r="T82" s="66">
        <v>40.36</v>
      </c>
      <c r="U82" s="65"/>
      <c r="V82" s="65"/>
      <c r="W82" s="64"/>
      <c r="X82" s="63" t="s">
        <v>37</v>
      </c>
      <c r="Y82" s="62"/>
      <c r="Z82" s="61"/>
      <c r="AA82" s="61"/>
    </row>
    <row r="83" spans="1:27" s="18" customFormat="1" ht="33.75" x14ac:dyDescent="0.2">
      <c r="A83" s="76" t="str">
        <f>CHOOSE(1+LOG(1+2*(ORÇAMENTO.Nivel="Nível 1")+4*(ORÇAMENTO.Nivel="Nível 2")+8*(ORÇAMENTO.Nivel="Nível 3")+16*(ORÇAMENTO.Nivel="Nível 4")+32*(ORÇAMENTO.Nivel="Serviço"),2),0,1,2,3,4,"S")</f>
        <v>S</v>
      </c>
      <c r="B83" s="75">
        <f ca="1">IF(OR(C83="s",C83=0),OFFSET(B83,-1,0),C83)</f>
        <v>3</v>
      </c>
      <c r="C83" s="75" t="str">
        <f ca="1">IF(OFFSET(C83,-1,0)="L",1,IF(OFFSET(C83,-1,0)=1,2,IF(OR(A83="s",A83=0),"S",IF(AND(OFFSET(C83,-1,0)=2,A83=4),3,IF(AND(OR(OFFSET(C83,-1,0)="s",OFFSET(C83,-1,0)=0),A83&lt;&gt;"s",A83&gt;OFFSET(B83,-1,0)),OFFSET(B83,-1,0),A83)))))</f>
        <v>S</v>
      </c>
      <c r="D83" s="75">
        <f ca="1">IF(OR(C83="S",C83=0),0,IF(ISERROR(K83),J83,SMALL(J83:K83,1)))</f>
        <v>0</v>
      </c>
      <c r="E83" s="75">
        <f ca="1">IF($C83=1,OFFSET(E83,-1,0)+1,OFFSET(E83,-1,0))</f>
        <v>1</v>
      </c>
      <c r="F83" s="75">
        <f ca="1">IF($C83=1,0,IF($C83=2,OFFSET(F83,-1,0)+1,OFFSET(F83,-1,0)))</f>
        <v>5</v>
      </c>
      <c r="G83" s="75">
        <f ca="1">IF(AND($C83&lt;=2,$C83&lt;&gt;0),0,IF($C83=3,OFFSET(G83,-1,0)+1,OFFSET(G83,-1,0)))</f>
        <v>1</v>
      </c>
      <c r="H83" s="75">
        <f ca="1">IF(AND($C83&lt;=3,$C83&lt;&gt;0),0,IF($C83=4,OFFSET(H83,-1,0)+1,OFFSET(H83,-1,0)))</f>
        <v>0</v>
      </c>
      <c r="I83" s="75">
        <f ca="1">IF(AND($C83&lt;=4,$C83&lt;&gt;0),0,IF(AND($C83="S",$W83&gt;0),OFFSET(I83,-1,0)+1,OFFSET(I83,-1,0)))</f>
        <v>0</v>
      </c>
      <c r="J83" s="75">
        <f ca="1">IF(OR($C83="S",$C83=0),0,MATCH(0,OFFSET($D83,1,$C83,ROW($C$540)-ROW($C83)),0))</f>
        <v>0</v>
      </c>
      <c r="K83" s="75">
        <f ca="1">IF(OR($C83="S",$C83=0),0,MATCH(OFFSET($D83,0,$C83)+1,OFFSET($D83,1,$C83,ROW($C$540)-ROW($C83)),0))</f>
        <v>0</v>
      </c>
      <c r="L83" s="74" t="s">
        <v>24</v>
      </c>
      <c r="M83" s="73" t="s">
        <v>43</v>
      </c>
      <c r="N83" s="72" t="s">
        <v>43</v>
      </c>
      <c r="O83" s="71" t="s">
        <v>954</v>
      </c>
      <c r="P83" s="70" t="s">
        <v>58</v>
      </c>
      <c r="Q83" s="69">
        <v>92778</v>
      </c>
      <c r="R83" s="68" t="s">
        <v>365</v>
      </c>
      <c r="S83" s="67" t="s">
        <v>346</v>
      </c>
      <c r="T83" s="66">
        <v>174.27</v>
      </c>
      <c r="U83" s="65"/>
      <c r="V83" s="65"/>
      <c r="W83" s="64"/>
      <c r="X83" s="63" t="s">
        <v>364</v>
      </c>
      <c r="Y83" s="62"/>
      <c r="Z83" s="61"/>
      <c r="AA83" s="61"/>
    </row>
    <row r="84" spans="1:27" s="18" customFormat="1" ht="33.75" x14ac:dyDescent="0.2">
      <c r="A84" s="76" t="str">
        <f>CHOOSE(1+LOG(1+2*(ORÇAMENTO.Nivel="Nível 1")+4*(ORÇAMENTO.Nivel="Nível 2")+8*(ORÇAMENTO.Nivel="Nível 3")+16*(ORÇAMENTO.Nivel="Nível 4")+32*(ORÇAMENTO.Nivel="Serviço"),2),0,1,2,3,4,"S")</f>
        <v>S</v>
      </c>
      <c r="B84" s="75">
        <f ca="1">IF(OR(C84="s",C84=0),OFFSET(B84,-1,0),C84)</f>
        <v>3</v>
      </c>
      <c r="C84" s="75" t="str">
        <f ca="1">IF(OFFSET(C84,-1,0)="L",1,IF(OFFSET(C84,-1,0)=1,2,IF(OR(A84="s",A84=0),"S",IF(AND(OFFSET(C84,-1,0)=2,A84=4),3,IF(AND(OR(OFFSET(C84,-1,0)="s",OFFSET(C84,-1,0)=0),A84&lt;&gt;"s",A84&gt;OFFSET(B84,-1,0)),OFFSET(B84,-1,0),A84)))))</f>
        <v>S</v>
      </c>
      <c r="D84" s="75">
        <f ca="1">IF(OR(C84="S",C84=0),0,IF(ISERROR(K84),J84,SMALL(J84:K84,1)))</f>
        <v>0</v>
      </c>
      <c r="E84" s="75">
        <f ca="1">IF($C84=1,OFFSET(E84,-1,0)+1,OFFSET(E84,-1,0))</f>
        <v>1</v>
      </c>
      <c r="F84" s="75">
        <f ca="1">IF($C84=1,0,IF($C84=2,OFFSET(F84,-1,0)+1,OFFSET(F84,-1,0)))</f>
        <v>5</v>
      </c>
      <c r="G84" s="75">
        <f ca="1">IF(AND($C84&lt;=2,$C84&lt;&gt;0),0,IF($C84=3,OFFSET(G84,-1,0)+1,OFFSET(G84,-1,0)))</f>
        <v>1</v>
      </c>
      <c r="H84" s="75">
        <f ca="1">IF(AND($C84&lt;=3,$C84&lt;&gt;0),0,IF($C84=4,OFFSET(H84,-1,0)+1,OFFSET(H84,-1,0)))</f>
        <v>0</v>
      </c>
      <c r="I84" s="75">
        <f ca="1">IF(AND($C84&lt;=4,$C84&lt;&gt;0),0,IF(AND($C84="S",$W84&gt;0),OFFSET(I84,-1,0)+1,OFFSET(I84,-1,0)))</f>
        <v>0</v>
      </c>
      <c r="J84" s="75">
        <f ca="1">IF(OR($C84="S",$C84=0),0,MATCH(0,OFFSET($D84,1,$C84,ROW($C$540)-ROW($C84)),0))</f>
        <v>0</v>
      </c>
      <c r="K84" s="75">
        <f ca="1">IF(OR($C84="S",$C84=0),0,MATCH(OFFSET($D84,0,$C84)+1,OFFSET($D84,1,$C84,ROW($C$540)-ROW($C84)),0))</f>
        <v>0</v>
      </c>
      <c r="L84" s="74" t="s">
        <v>24</v>
      </c>
      <c r="M84" s="73" t="s">
        <v>43</v>
      </c>
      <c r="N84" s="72" t="s">
        <v>43</v>
      </c>
      <c r="O84" s="71" t="s">
        <v>953</v>
      </c>
      <c r="P84" s="70" t="s">
        <v>58</v>
      </c>
      <c r="Q84" s="69">
        <v>92775</v>
      </c>
      <c r="R84" s="68" t="s">
        <v>362</v>
      </c>
      <c r="S84" s="67" t="s">
        <v>346</v>
      </c>
      <c r="T84" s="66">
        <v>48.63</v>
      </c>
      <c r="U84" s="65"/>
      <c r="V84" s="65"/>
      <c r="W84" s="64"/>
      <c r="X84" s="63" t="s">
        <v>361</v>
      </c>
      <c r="Y84" s="62"/>
      <c r="Z84" s="61"/>
      <c r="AA84" s="61"/>
    </row>
    <row r="85" spans="1:27" s="18" customFormat="1" ht="22.5" x14ac:dyDescent="0.2">
      <c r="A85" s="76" t="str">
        <f>CHOOSE(1+LOG(1+2*(ORÇAMENTO.Nivel="Nível 1")+4*(ORÇAMENTO.Nivel="Nível 2")+8*(ORÇAMENTO.Nivel="Nível 3")+16*(ORÇAMENTO.Nivel="Nível 4")+32*(ORÇAMENTO.Nivel="Serviço"),2),0,1,2,3,4,"S")</f>
        <v>S</v>
      </c>
      <c r="B85" s="75">
        <f ca="1">IF(OR(C85="s",C85=0),OFFSET(B85,-1,0),C85)</f>
        <v>3</v>
      </c>
      <c r="C85" s="75" t="str">
        <f ca="1">IF(OFFSET(C85,-1,0)="L",1,IF(OFFSET(C85,-1,0)=1,2,IF(OR(A85="s",A85=0),"S",IF(AND(OFFSET(C85,-1,0)=2,A85=4),3,IF(AND(OR(OFFSET(C85,-1,0)="s",OFFSET(C85,-1,0)=0),A85&lt;&gt;"s",A85&gt;OFFSET(B85,-1,0)),OFFSET(B85,-1,0),A85)))))</f>
        <v>S</v>
      </c>
      <c r="D85" s="75">
        <f ca="1">IF(OR(C85="S",C85=0),0,IF(ISERROR(K85),J85,SMALL(J85:K85,1)))</f>
        <v>0</v>
      </c>
      <c r="E85" s="75">
        <f ca="1">IF($C85=1,OFFSET(E85,-1,0)+1,OFFSET(E85,-1,0))</f>
        <v>1</v>
      </c>
      <c r="F85" s="75">
        <f ca="1">IF($C85=1,0,IF($C85=2,OFFSET(F85,-1,0)+1,OFFSET(F85,-1,0)))</f>
        <v>5</v>
      </c>
      <c r="G85" s="75">
        <f ca="1">IF(AND($C85&lt;=2,$C85&lt;&gt;0),0,IF($C85=3,OFFSET(G85,-1,0)+1,OFFSET(G85,-1,0)))</f>
        <v>1</v>
      </c>
      <c r="H85" s="75">
        <f ca="1">IF(AND($C85&lt;=3,$C85&lt;&gt;0),0,IF($C85=4,OFFSET(H85,-1,0)+1,OFFSET(H85,-1,0)))</f>
        <v>0</v>
      </c>
      <c r="I85" s="75">
        <f ca="1">IF(AND($C85&lt;=4,$C85&lt;&gt;0),0,IF(AND($C85="S",$W85&gt;0),OFFSET(I85,-1,0)+1,OFFSET(I85,-1,0)))</f>
        <v>0</v>
      </c>
      <c r="J85" s="75">
        <f ca="1">IF(OR($C85="S",$C85=0),0,MATCH(0,OFFSET($D85,1,$C85,ROW($C$540)-ROW($C85)),0))</f>
        <v>0</v>
      </c>
      <c r="K85" s="75">
        <f ca="1">IF(OR($C85="S",$C85=0),0,MATCH(OFFSET($D85,0,$C85)+1,OFFSET($D85,1,$C85,ROW($C$540)-ROW($C85)),0))</f>
        <v>0</v>
      </c>
      <c r="L85" s="74" t="s">
        <v>24</v>
      </c>
      <c r="M85" s="73" t="s">
        <v>43</v>
      </c>
      <c r="N85" s="72" t="s">
        <v>43</v>
      </c>
      <c r="O85" s="71" t="s">
        <v>952</v>
      </c>
      <c r="P85" s="70" t="s">
        <v>50</v>
      </c>
      <c r="Q85" s="69">
        <v>60517</v>
      </c>
      <c r="R85" s="68" t="s">
        <v>935</v>
      </c>
      <c r="S85" s="67" t="s">
        <v>926</v>
      </c>
      <c r="T85" s="66">
        <v>1.92</v>
      </c>
      <c r="U85" s="65"/>
      <c r="V85" s="65"/>
      <c r="W85" s="64"/>
      <c r="X85" s="63" t="s">
        <v>37</v>
      </c>
      <c r="Y85" s="62"/>
      <c r="Z85" s="61"/>
      <c r="AA85" s="61"/>
    </row>
    <row r="86" spans="1:27" s="18" customFormat="1" x14ac:dyDescent="0.2">
      <c r="A86" s="76">
        <f>CHOOSE(1+LOG(1+2*(ORÇAMENTO.Nivel="Nível 1")+4*(ORÇAMENTO.Nivel="Nível 2")+8*(ORÇAMENTO.Nivel="Nível 3")+16*(ORÇAMENTO.Nivel="Nível 4")+32*(ORÇAMENTO.Nivel="Serviço"),2),0,1,2,3,4,"S")</f>
        <v>3</v>
      </c>
      <c r="B86" s="75">
        <f ca="1">IF(OR(C86="s",C86=0),OFFSET(B86,-1,0),C86)</f>
        <v>3</v>
      </c>
      <c r="C86" s="75">
        <f ca="1">IF(OFFSET(C86,-1,0)="L",1,IF(OFFSET(C86,-1,0)=1,2,IF(OR(A86="s",A86=0),"S",IF(AND(OFFSET(C86,-1,0)=2,A86=4),3,IF(AND(OR(OFFSET(C86,-1,0)="s",OFFSET(C86,-1,0)=0),A86&lt;&gt;"s",A86&gt;OFFSET(B86,-1,0)),OFFSET(B86,-1,0),A86)))))</f>
        <v>3</v>
      </c>
      <c r="D86" s="75">
        <f ca="1">IF(OR(C86="S",C86=0),0,IF(ISERROR(K86),J86,SMALL(J86:K86,1)))</f>
        <v>5</v>
      </c>
      <c r="E86" s="75">
        <f ca="1">IF($C86=1,OFFSET(E86,-1,0)+1,OFFSET(E86,-1,0))</f>
        <v>1</v>
      </c>
      <c r="F86" s="75">
        <f ca="1">IF($C86=1,0,IF($C86=2,OFFSET(F86,-1,0)+1,OFFSET(F86,-1,0)))</f>
        <v>5</v>
      </c>
      <c r="G86" s="75">
        <f ca="1">IF(AND($C86&lt;=2,$C86&lt;&gt;0),0,IF($C86=3,OFFSET(G86,-1,0)+1,OFFSET(G86,-1,0)))</f>
        <v>2</v>
      </c>
      <c r="H86" s="75">
        <f ca="1">IF(AND($C86&lt;=3,$C86&lt;&gt;0),0,IF($C86=4,OFFSET(H86,-1,0)+1,OFFSET(H86,-1,0)))</f>
        <v>0</v>
      </c>
      <c r="I86" s="75">
        <f ca="1">IF(AND($C86&lt;=4,$C86&lt;&gt;0),0,IF(AND($C86="S",$W86&gt;0),OFFSET(I86,-1,0)+1,OFFSET(I86,-1,0)))</f>
        <v>0</v>
      </c>
      <c r="J86" s="75">
        <f ca="1">IF(OR($C86="S",$C86=0),0,MATCH(0,OFFSET($D86,1,$C86,ROW($C$540)-ROW($C86)),0))</f>
        <v>14</v>
      </c>
      <c r="K86" s="75">
        <f ca="1">IF(OR($C86="S",$C86=0),0,MATCH(OFFSET($D86,0,$C86)+1,OFFSET($D86,1,$C86,ROW($C$540)-ROW($C86)),0))</f>
        <v>5</v>
      </c>
      <c r="L86" s="74" t="s">
        <v>24</v>
      </c>
      <c r="M86" s="73" t="s">
        <v>176</v>
      </c>
      <c r="N86" s="72" t="s">
        <v>176</v>
      </c>
      <c r="O86" s="71" t="s">
        <v>951</v>
      </c>
      <c r="P86" s="70"/>
      <c r="Q86" s="69"/>
      <c r="R86" s="82" t="s">
        <v>950</v>
      </c>
      <c r="S86" s="67" t="s">
        <v>52</v>
      </c>
      <c r="T86" s="66"/>
      <c r="U86" s="65"/>
      <c r="V86" s="65"/>
      <c r="W86" s="64"/>
      <c r="X86" s="63" t="s">
        <v>37</v>
      </c>
      <c r="Y86" s="62"/>
      <c r="Z86" s="61"/>
      <c r="AA86" s="61"/>
    </row>
    <row r="87" spans="1:27" s="18" customFormat="1" ht="33.75" x14ac:dyDescent="0.2">
      <c r="A87" s="76" t="str">
        <f>CHOOSE(1+LOG(1+2*(ORÇAMENTO.Nivel="Nível 1")+4*(ORÇAMENTO.Nivel="Nível 2")+8*(ORÇAMENTO.Nivel="Nível 3")+16*(ORÇAMENTO.Nivel="Nível 4")+32*(ORÇAMENTO.Nivel="Serviço"),2),0,1,2,3,4,"S")</f>
        <v>S</v>
      </c>
      <c r="B87" s="75">
        <f ca="1">IF(OR(C87="s",C87=0),OFFSET(B87,-1,0),C87)</f>
        <v>3</v>
      </c>
      <c r="C87" s="75" t="str">
        <f ca="1">IF(OFFSET(C87,-1,0)="L",1,IF(OFFSET(C87,-1,0)=1,2,IF(OR(A87="s",A87=0),"S",IF(AND(OFFSET(C87,-1,0)=2,A87=4),3,IF(AND(OR(OFFSET(C87,-1,0)="s",OFFSET(C87,-1,0)=0),A87&lt;&gt;"s",A87&gt;OFFSET(B87,-1,0)),OFFSET(B87,-1,0),A87)))))</f>
        <v>S</v>
      </c>
      <c r="D87" s="75">
        <f ca="1">IF(OR(C87="S",C87=0),0,IF(ISERROR(K87),J87,SMALL(J87:K87,1)))</f>
        <v>0</v>
      </c>
      <c r="E87" s="75">
        <f ca="1">IF($C87=1,OFFSET(E87,-1,0)+1,OFFSET(E87,-1,0))</f>
        <v>1</v>
      </c>
      <c r="F87" s="75">
        <f ca="1">IF($C87=1,0,IF($C87=2,OFFSET(F87,-1,0)+1,OFFSET(F87,-1,0)))</f>
        <v>5</v>
      </c>
      <c r="G87" s="75">
        <f ca="1">IF(AND($C87&lt;=2,$C87&lt;&gt;0),0,IF($C87=3,OFFSET(G87,-1,0)+1,OFFSET(G87,-1,0)))</f>
        <v>2</v>
      </c>
      <c r="H87" s="75">
        <f ca="1">IF(AND($C87&lt;=3,$C87&lt;&gt;0),0,IF($C87=4,OFFSET(H87,-1,0)+1,OFFSET(H87,-1,0)))</f>
        <v>0</v>
      </c>
      <c r="I87" s="75">
        <f ca="1">IF(AND($C87&lt;=4,$C87&lt;&gt;0),0,IF(AND($C87="S",$W87&gt;0),OFFSET(I87,-1,0)+1,OFFSET(I87,-1,0)))</f>
        <v>0</v>
      </c>
      <c r="J87" s="75">
        <f ca="1">IF(OR($C87="S",$C87=0),0,MATCH(0,OFFSET($D87,1,$C87,ROW($C$540)-ROW($C87)),0))</f>
        <v>0</v>
      </c>
      <c r="K87" s="75">
        <f ca="1">IF(OR($C87="S",$C87=0),0,MATCH(OFFSET($D87,0,$C87)+1,OFFSET($D87,1,$C87,ROW($C$540)-ROW($C87)),0))</f>
        <v>0</v>
      </c>
      <c r="L87" s="74" t="s">
        <v>24</v>
      </c>
      <c r="M87" s="73" t="s">
        <v>43</v>
      </c>
      <c r="N87" s="72" t="s">
        <v>43</v>
      </c>
      <c r="O87" s="71" t="s">
        <v>949</v>
      </c>
      <c r="P87" s="70" t="s">
        <v>58</v>
      </c>
      <c r="Q87" s="69">
        <v>92464</v>
      </c>
      <c r="R87" s="81" t="s">
        <v>948</v>
      </c>
      <c r="S87" s="67" t="s">
        <v>56</v>
      </c>
      <c r="T87" s="66">
        <v>84.64</v>
      </c>
      <c r="U87" s="65"/>
      <c r="V87" s="65"/>
      <c r="W87" s="64"/>
      <c r="X87" s="63" t="s">
        <v>367</v>
      </c>
      <c r="Y87" s="62"/>
      <c r="Z87" s="61"/>
      <c r="AA87" s="61"/>
    </row>
    <row r="88" spans="1:27" s="18" customFormat="1" ht="22.5" x14ac:dyDescent="0.2">
      <c r="A88" s="76" t="str">
        <f>CHOOSE(1+LOG(1+2*(ORÇAMENTO.Nivel="Nível 1")+4*(ORÇAMENTO.Nivel="Nível 2")+8*(ORÇAMENTO.Nivel="Nível 3")+16*(ORÇAMENTO.Nivel="Nível 4")+32*(ORÇAMENTO.Nivel="Serviço"),2),0,1,2,3,4,"S")</f>
        <v>S</v>
      </c>
      <c r="B88" s="75">
        <f ca="1">IF(OR(C88="s",C88=0),OFFSET(B88,-1,0),C88)</f>
        <v>3</v>
      </c>
      <c r="C88" s="75" t="str">
        <f ca="1">IF(OFFSET(C88,-1,0)="L",1,IF(OFFSET(C88,-1,0)=1,2,IF(OR(A88="s",A88=0),"S",IF(AND(OFFSET(C88,-1,0)=2,A88=4),3,IF(AND(OR(OFFSET(C88,-1,0)="s",OFFSET(C88,-1,0)=0),A88&lt;&gt;"s",A88&gt;OFFSET(B88,-1,0)),OFFSET(B88,-1,0),A88)))))</f>
        <v>S</v>
      </c>
      <c r="D88" s="75">
        <f ca="1">IF(OR(C88="S",C88=0),0,IF(ISERROR(K88),J88,SMALL(J88:K88,1)))</f>
        <v>0</v>
      </c>
      <c r="E88" s="75">
        <f ca="1">IF($C88=1,OFFSET(E88,-1,0)+1,OFFSET(E88,-1,0))</f>
        <v>1</v>
      </c>
      <c r="F88" s="75">
        <f ca="1">IF($C88=1,0,IF($C88=2,OFFSET(F88,-1,0)+1,OFFSET(F88,-1,0)))</f>
        <v>5</v>
      </c>
      <c r="G88" s="75">
        <f ca="1">IF(AND($C88&lt;=2,$C88&lt;&gt;0),0,IF($C88=3,OFFSET(G88,-1,0)+1,OFFSET(G88,-1,0)))</f>
        <v>2</v>
      </c>
      <c r="H88" s="75">
        <f ca="1">IF(AND($C88&lt;=3,$C88&lt;&gt;0),0,IF($C88=4,OFFSET(H88,-1,0)+1,OFFSET(H88,-1,0)))</f>
        <v>0</v>
      </c>
      <c r="I88" s="75">
        <f ca="1">IF(AND($C88&lt;=4,$C88&lt;&gt;0),0,IF(AND($C88="S",$W88&gt;0),OFFSET(I88,-1,0)+1,OFFSET(I88,-1,0)))</f>
        <v>0</v>
      </c>
      <c r="J88" s="75">
        <f ca="1">IF(OR($C88="S",$C88=0),0,MATCH(0,OFFSET($D88,1,$C88,ROW($C$540)-ROW($C88)),0))</f>
        <v>0</v>
      </c>
      <c r="K88" s="75">
        <f ca="1">IF(OR($C88="S",$C88=0),0,MATCH(OFFSET($D88,0,$C88)+1,OFFSET($D88,1,$C88,ROW($C$540)-ROW($C88)),0))</f>
        <v>0</v>
      </c>
      <c r="L88" s="74" t="s">
        <v>24</v>
      </c>
      <c r="M88" s="73" t="s">
        <v>43</v>
      </c>
      <c r="N88" s="72" t="s">
        <v>43</v>
      </c>
      <c r="O88" s="71" t="s">
        <v>947</v>
      </c>
      <c r="P88" s="70" t="s">
        <v>50</v>
      </c>
      <c r="Q88" s="69">
        <v>60517</v>
      </c>
      <c r="R88" s="81" t="s">
        <v>935</v>
      </c>
      <c r="S88" s="67" t="s">
        <v>926</v>
      </c>
      <c r="T88" s="66">
        <v>5.08</v>
      </c>
      <c r="U88" s="65"/>
      <c r="V88" s="65"/>
      <c r="W88" s="64"/>
      <c r="X88" s="63" t="s">
        <v>37</v>
      </c>
      <c r="Y88" s="62"/>
      <c r="Z88" s="61"/>
      <c r="AA88" s="61"/>
    </row>
    <row r="89" spans="1:27" s="18" customFormat="1" ht="33.75" x14ac:dyDescent="0.2">
      <c r="A89" s="76" t="str">
        <f>CHOOSE(1+LOG(1+2*(ORÇAMENTO.Nivel="Nível 1")+4*(ORÇAMENTO.Nivel="Nível 2")+8*(ORÇAMENTO.Nivel="Nível 3")+16*(ORÇAMENTO.Nivel="Nível 4")+32*(ORÇAMENTO.Nivel="Serviço"),2),0,1,2,3,4,"S")</f>
        <v>S</v>
      </c>
      <c r="B89" s="75">
        <f ca="1">IF(OR(C89="s",C89=0),OFFSET(B89,-1,0),C89)</f>
        <v>3</v>
      </c>
      <c r="C89" s="75" t="str">
        <f ca="1">IF(OFFSET(C89,-1,0)="L",1,IF(OFFSET(C89,-1,0)=1,2,IF(OR(A89="s",A89=0),"S",IF(AND(OFFSET(C89,-1,0)=2,A89=4),3,IF(AND(OR(OFFSET(C89,-1,0)="s",OFFSET(C89,-1,0)=0),A89&lt;&gt;"s",A89&gt;OFFSET(B89,-1,0)),OFFSET(B89,-1,0),A89)))))</f>
        <v>S</v>
      </c>
      <c r="D89" s="75">
        <f ca="1">IF(OR(C89="S",C89=0),0,IF(ISERROR(K89),J89,SMALL(J89:K89,1)))</f>
        <v>0</v>
      </c>
      <c r="E89" s="75">
        <f ca="1">IF($C89=1,OFFSET(E89,-1,0)+1,OFFSET(E89,-1,0))</f>
        <v>1</v>
      </c>
      <c r="F89" s="75">
        <f ca="1">IF($C89=1,0,IF($C89=2,OFFSET(F89,-1,0)+1,OFFSET(F89,-1,0)))</f>
        <v>5</v>
      </c>
      <c r="G89" s="75">
        <f ca="1">IF(AND($C89&lt;=2,$C89&lt;&gt;0),0,IF($C89=3,OFFSET(G89,-1,0)+1,OFFSET(G89,-1,0)))</f>
        <v>2</v>
      </c>
      <c r="H89" s="75">
        <f ca="1">IF(AND($C89&lt;=3,$C89&lt;&gt;0),0,IF($C89=4,OFFSET(H89,-1,0)+1,OFFSET(H89,-1,0)))</f>
        <v>0</v>
      </c>
      <c r="I89" s="75">
        <f ca="1">IF(AND($C89&lt;=4,$C89&lt;&gt;0),0,IF(AND($C89="S",$W89&gt;0),OFFSET(I89,-1,0)+1,OFFSET(I89,-1,0)))</f>
        <v>0</v>
      </c>
      <c r="J89" s="75">
        <f ca="1">IF(OR($C89="S",$C89=0),0,MATCH(0,OFFSET($D89,1,$C89,ROW($C$540)-ROW($C89)),0))</f>
        <v>0</v>
      </c>
      <c r="K89" s="75">
        <f ca="1">IF(OR($C89="S",$C89=0),0,MATCH(OFFSET($D89,0,$C89)+1,OFFSET($D89,1,$C89,ROW($C$540)-ROW($C89)),0))</f>
        <v>0</v>
      </c>
      <c r="L89" s="74" t="s">
        <v>24</v>
      </c>
      <c r="M89" s="73" t="s">
        <v>43</v>
      </c>
      <c r="N89" s="72" t="s">
        <v>43</v>
      </c>
      <c r="O89" s="71" t="s">
        <v>946</v>
      </c>
      <c r="P89" s="70" t="s">
        <v>58</v>
      </c>
      <c r="Q89" s="69">
        <v>92777</v>
      </c>
      <c r="R89" s="81" t="s">
        <v>945</v>
      </c>
      <c r="S89" s="67" t="s">
        <v>346</v>
      </c>
      <c r="T89" s="66">
        <v>183.36</v>
      </c>
      <c r="U89" s="65"/>
      <c r="V89" s="65"/>
      <c r="W89" s="64"/>
      <c r="X89" s="63" t="s">
        <v>944</v>
      </c>
      <c r="Y89" s="62"/>
      <c r="Z89" s="61"/>
      <c r="AA89" s="61"/>
    </row>
    <row r="90" spans="1:27" s="18" customFormat="1" ht="33.75" x14ac:dyDescent="0.2">
      <c r="A90" s="76" t="str">
        <f>CHOOSE(1+LOG(1+2*(ORÇAMENTO.Nivel="Nível 1")+4*(ORÇAMENTO.Nivel="Nível 2")+8*(ORÇAMENTO.Nivel="Nível 3")+16*(ORÇAMENTO.Nivel="Nível 4")+32*(ORÇAMENTO.Nivel="Serviço"),2),0,1,2,3,4,"S")</f>
        <v>S</v>
      </c>
      <c r="B90" s="75">
        <f ca="1">IF(OR(C90="s",C90=0),OFFSET(B90,-1,0),C90)</f>
        <v>3</v>
      </c>
      <c r="C90" s="75" t="str">
        <f ca="1">IF(OFFSET(C90,-1,0)="L",1,IF(OFFSET(C90,-1,0)=1,2,IF(OR(A90="s",A90=0),"S",IF(AND(OFFSET(C90,-1,0)=2,A90=4),3,IF(AND(OR(OFFSET(C90,-1,0)="s",OFFSET(C90,-1,0)=0),A90&lt;&gt;"s",A90&gt;OFFSET(B90,-1,0)),OFFSET(B90,-1,0),A90)))))</f>
        <v>S</v>
      </c>
      <c r="D90" s="75">
        <f ca="1">IF(OR(C90="S",C90=0),0,IF(ISERROR(K90),J90,SMALL(J90:K90,1)))</f>
        <v>0</v>
      </c>
      <c r="E90" s="75">
        <f ca="1">IF($C90=1,OFFSET(E90,-1,0)+1,OFFSET(E90,-1,0))</f>
        <v>1</v>
      </c>
      <c r="F90" s="75">
        <f ca="1">IF($C90=1,0,IF($C90=2,OFFSET(F90,-1,0)+1,OFFSET(F90,-1,0)))</f>
        <v>5</v>
      </c>
      <c r="G90" s="75">
        <f ca="1">IF(AND($C90&lt;=2,$C90&lt;&gt;0),0,IF($C90=3,OFFSET(G90,-1,0)+1,OFFSET(G90,-1,0)))</f>
        <v>2</v>
      </c>
      <c r="H90" s="75">
        <f ca="1">IF(AND($C90&lt;=3,$C90&lt;&gt;0),0,IF($C90=4,OFFSET(H90,-1,0)+1,OFFSET(H90,-1,0)))</f>
        <v>0</v>
      </c>
      <c r="I90" s="75">
        <f ca="1">IF(AND($C90&lt;=4,$C90&lt;&gt;0),0,IF(AND($C90="S",$W90&gt;0),OFFSET(I90,-1,0)+1,OFFSET(I90,-1,0)))</f>
        <v>0</v>
      </c>
      <c r="J90" s="75">
        <f ca="1">IF(OR($C90="S",$C90=0),0,MATCH(0,OFFSET($D90,1,$C90,ROW($C$540)-ROW($C90)),0))</f>
        <v>0</v>
      </c>
      <c r="K90" s="75">
        <f ca="1">IF(OR($C90="S",$C90=0),0,MATCH(OFFSET($D90,0,$C90)+1,OFFSET($D90,1,$C90,ROW($C$540)-ROW($C90)),0))</f>
        <v>0</v>
      </c>
      <c r="L90" s="74" t="s">
        <v>24</v>
      </c>
      <c r="M90" s="73" t="s">
        <v>43</v>
      </c>
      <c r="N90" s="72" t="s">
        <v>43</v>
      </c>
      <c r="O90" s="71" t="s">
        <v>943</v>
      </c>
      <c r="P90" s="70" t="s">
        <v>58</v>
      </c>
      <c r="Q90" s="69">
        <v>92775</v>
      </c>
      <c r="R90" s="81" t="s">
        <v>362</v>
      </c>
      <c r="S90" s="67" t="s">
        <v>346</v>
      </c>
      <c r="T90" s="66">
        <v>78.72</v>
      </c>
      <c r="U90" s="65"/>
      <c r="V90" s="65"/>
      <c r="W90" s="64"/>
      <c r="X90" s="63" t="s">
        <v>361</v>
      </c>
      <c r="Y90" s="62"/>
      <c r="Z90" s="61"/>
      <c r="AA90" s="61"/>
    </row>
    <row r="91" spans="1:27" s="18" customFormat="1" x14ac:dyDescent="0.2">
      <c r="A91" s="76">
        <f>CHOOSE(1+LOG(1+2*(ORÇAMENTO.Nivel="Nível 1")+4*(ORÇAMENTO.Nivel="Nível 2")+8*(ORÇAMENTO.Nivel="Nível 3")+16*(ORÇAMENTO.Nivel="Nível 4")+32*(ORÇAMENTO.Nivel="Serviço"),2),0,1,2,3,4,"S")</f>
        <v>3</v>
      </c>
      <c r="B91" s="75">
        <f ca="1">IF(OR(C91="s",C91=0),OFFSET(B91,-1,0),C91)</f>
        <v>3</v>
      </c>
      <c r="C91" s="75">
        <f ca="1">IF(OFFSET(C91,-1,0)="L",1,IF(OFFSET(C91,-1,0)=1,2,IF(OR(A91="s",A91=0),"S",IF(AND(OFFSET(C91,-1,0)=2,A91=4),3,IF(AND(OR(OFFSET(C91,-1,0)="s",OFFSET(C91,-1,0)=0),A91&lt;&gt;"s",A91&gt;OFFSET(B91,-1,0)),OFFSET(B91,-1,0),A91)))))</f>
        <v>3</v>
      </c>
      <c r="D91" s="75">
        <f ca="1">IF(OR(C91="S",C91=0),0,IF(ISERROR(K91),J91,SMALL(J91:K91,1)))</f>
        <v>4</v>
      </c>
      <c r="E91" s="75">
        <f ca="1">IF($C91=1,OFFSET(E91,-1,0)+1,OFFSET(E91,-1,0))</f>
        <v>1</v>
      </c>
      <c r="F91" s="75">
        <f ca="1">IF($C91=1,0,IF($C91=2,OFFSET(F91,-1,0)+1,OFFSET(F91,-1,0)))</f>
        <v>5</v>
      </c>
      <c r="G91" s="75">
        <f ca="1">IF(AND($C91&lt;=2,$C91&lt;&gt;0),0,IF($C91=3,OFFSET(G91,-1,0)+1,OFFSET(G91,-1,0)))</f>
        <v>3</v>
      </c>
      <c r="H91" s="75">
        <f ca="1">IF(AND($C91&lt;=3,$C91&lt;&gt;0),0,IF($C91=4,OFFSET(H91,-1,0)+1,OFFSET(H91,-1,0)))</f>
        <v>0</v>
      </c>
      <c r="I91" s="75">
        <f ca="1">IF(AND($C91&lt;=4,$C91&lt;&gt;0),0,IF(AND($C91="S",$W91&gt;0),OFFSET(I91,-1,0)+1,OFFSET(I91,-1,0)))</f>
        <v>0</v>
      </c>
      <c r="J91" s="75">
        <f ca="1">IF(OR($C91="S",$C91=0),0,MATCH(0,OFFSET($D91,1,$C91,ROW($C$540)-ROW($C91)),0))</f>
        <v>9</v>
      </c>
      <c r="K91" s="75">
        <f ca="1">IF(OR($C91="S",$C91=0),0,MATCH(OFFSET($D91,0,$C91)+1,OFFSET($D91,1,$C91,ROW($C$540)-ROW($C91)),0))</f>
        <v>4</v>
      </c>
      <c r="L91" s="74" t="s">
        <v>24</v>
      </c>
      <c r="M91" s="73" t="s">
        <v>176</v>
      </c>
      <c r="N91" s="72" t="s">
        <v>176</v>
      </c>
      <c r="O91" s="71" t="s">
        <v>942</v>
      </c>
      <c r="P91" s="70"/>
      <c r="Q91" s="69"/>
      <c r="R91" s="82" t="s">
        <v>941</v>
      </c>
      <c r="S91" s="67" t="s">
        <v>52</v>
      </c>
      <c r="T91" s="66"/>
      <c r="U91" s="65"/>
      <c r="V91" s="65"/>
      <c r="W91" s="64"/>
      <c r="X91" s="63" t="s">
        <v>37</v>
      </c>
      <c r="Y91" s="62"/>
      <c r="Z91" s="61"/>
      <c r="AA91" s="61"/>
    </row>
    <row r="92" spans="1:27" s="18" customFormat="1" ht="22.5" x14ac:dyDescent="0.2">
      <c r="A92" s="76" t="str">
        <f>CHOOSE(1+LOG(1+2*(ORÇAMENTO.Nivel="Nível 1")+4*(ORÇAMENTO.Nivel="Nível 2")+8*(ORÇAMENTO.Nivel="Nível 3")+16*(ORÇAMENTO.Nivel="Nível 4")+32*(ORÇAMENTO.Nivel="Serviço"),2),0,1,2,3,4,"S")</f>
        <v>S</v>
      </c>
      <c r="B92" s="75">
        <f ca="1">IF(OR(C92="s",C92=0),OFFSET(B92,-1,0),C92)</f>
        <v>3</v>
      </c>
      <c r="C92" s="75" t="str">
        <f ca="1">IF(OFFSET(C92,-1,0)="L",1,IF(OFFSET(C92,-1,0)=1,2,IF(OR(A92="s",A92=0),"S",IF(AND(OFFSET(C92,-1,0)=2,A92=4),3,IF(AND(OR(OFFSET(C92,-1,0)="s",OFFSET(C92,-1,0)=0),A92&lt;&gt;"s",A92&gt;OFFSET(B92,-1,0)),OFFSET(B92,-1,0),A92)))))</f>
        <v>S</v>
      </c>
      <c r="D92" s="75">
        <f ca="1">IF(OR(C92="S",C92=0),0,IF(ISERROR(K92),J92,SMALL(J92:K92,1)))</f>
        <v>0</v>
      </c>
      <c r="E92" s="75">
        <f ca="1">IF($C92=1,OFFSET(E92,-1,0)+1,OFFSET(E92,-1,0))</f>
        <v>1</v>
      </c>
      <c r="F92" s="75">
        <f ca="1">IF($C92=1,0,IF($C92=2,OFFSET(F92,-1,0)+1,OFFSET(F92,-1,0)))</f>
        <v>5</v>
      </c>
      <c r="G92" s="75">
        <f ca="1">IF(AND($C92&lt;=2,$C92&lt;&gt;0),0,IF($C92=3,OFFSET(G92,-1,0)+1,OFFSET(G92,-1,0)))</f>
        <v>3</v>
      </c>
      <c r="H92" s="75">
        <f ca="1">IF(AND($C92&lt;=3,$C92&lt;&gt;0),0,IF($C92=4,OFFSET(H92,-1,0)+1,OFFSET(H92,-1,0)))</f>
        <v>0</v>
      </c>
      <c r="I92" s="75">
        <f ca="1">IF(AND($C92&lt;=4,$C92&lt;&gt;0),0,IF(AND($C92="S",$W92&gt;0),OFFSET(I92,-1,0)+1,OFFSET(I92,-1,0)))</f>
        <v>0</v>
      </c>
      <c r="J92" s="75">
        <f ca="1">IF(OR($C92="S",$C92=0),0,MATCH(0,OFFSET($D92,1,$C92,ROW($C$540)-ROW($C92)),0))</f>
        <v>0</v>
      </c>
      <c r="K92" s="75">
        <f ca="1">IF(OR($C92="S",$C92=0),0,MATCH(OFFSET($D92,0,$C92)+1,OFFSET($D92,1,$C92,ROW($C$540)-ROW($C92)),0))</f>
        <v>0</v>
      </c>
      <c r="L92" s="74" t="s">
        <v>24</v>
      </c>
      <c r="M92" s="73" t="s">
        <v>43</v>
      </c>
      <c r="N92" s="72" t="s">
        <v>43</v>
      </c>
      <c r="O92" s="71" t="s">
        <v>940</v>
      </c>
      <c r="P92" s="70" t="s">
        <v>58</v>
      </c>
      <c r="Q92" s="69">
        <v>92267</v>
      </c>
      <c r="R92" s="81" t="s">
        <v>939</v>
      </c>
      <c r="S92" s="67" t="s">
        <v>56</v>
      </c>
      <c r="T92" s="66">
        <v>47.43</v>
      </c>
      <c r="U92" s="65"/>
      <c r="V92" s="65"/>
      <c r="W92" s="64"/>
      <c r="X92" s="63" t="s">
        <v>37</v>
      </c>
      <c r="Y92" s="62"/>
      <c r="Z92" s="61"/>
      <c r="AA92" s="61"/>
    </row>
    <row r="93" spans="1:27" s="18" customFormat="1" ht="33.75" x14ac:dyDescent="0.2">
      <c r="A93" s="76" t="str">
        <f>CHOOSE(1+LOG(1+2*(ORÇAMENTO.Nivel="Nível 1")+4*(ORÇAMENTO.Nivel="Nível 2")+8*(ORÇAMENTO.Nivel="Nível 3")+16*(ORÇAMENTO.Nivel="Nível 4")+32*(ORÇAMENTO.Nivel="Serviço"),2),0,1,2,3,4,"S")</f>
        <v>S</v>
      </c>
      <c r="B93" s="75">
        <f ca="1">IF(OR(C93="s",C93=0),OFFSET(B93,-1,0),C93)</f>
        <v>3</v>
      </c>
      <c r="C93" s="75" t="str">
        <f ca="1">IF(OFFSET(C93,-1,0)="L",1,IF(OFFSET(C93,-1,0)=1,2,IF(OR(A93="s",A93=0),"S",IF(AND(OFFSET(C93,-1,0)=2,A93=4),3,IF(AND(OR(OFFSET(C93,-1,0)="s",OFFSET(C93,-1,0)=0),A93&lt;&gt;"s",A93&gt;OFFSET(B93,-1,0)),OFFSET(B93,-1,0),A93)))))</f>
        <v>S</v>
      </c>
      <c r="D93" s="75">
        <f ca="1">IF(OR(C93="S",C93=0),0,IF(ISERROR(K93),J93,SMALL(J93:K93,1)))</f>
        <v>0</v>
      </c>
      <c r="E93" s="75">
        <f ca="1">IF($C93=1,OFFSET(E93,-1,0)+1,OFFSET(E93,-1,0))</f>
        <v>1</v>
      </c>
      <c r="F93" s="75">
        <f ca="1">IF($C93=1,0,IF($C93=2,OFFSET(F93,-1,0)+1,OFFSET(F93,-1,0)))</f>
        <v>5</v>
      </c>
      <c r="G93" s="75">
        <f ca="1">IF(AND($C93&lt;=2,$C93&lt;&gt;0),0,IF($C93=3,OFFSET(G93,-1,0)+1,OFFSET(G93,-1,0)))</f>
        <v>3</v>
      </c>
      <c r="H93" s="75">
        <f ca="1">IF(AND($C93&lt;=3,$C93&lt;&gt;0),0,IF($C93=4,OFFSET(H93,-1,0)+1,OFFSET(H93,-1,0)))</f>
        <v>0</v>
      </c>
      <c r="I93" s="75">
        <f ca="1">IF(AND($C93&lt;=4,$C93&lt;&gt;0),0,IF(AND($C93="S",$W93&gt;0),OFFSET(I93,-1,0)+1,OFFSET(I93,-1,0)))</f>
        <v>0</v>
      </c>
      <c r="J93" s="75">
        <f ca="1">IF(OR($C93="S",$C93=0),0,MATCH(0,OFFSET($D93,1,$C93,ROW($C$540)-ROW($C93)),0))</f>
        <v>0</v>
      </c>
      <c r="K93" s="75">
        <f ca="1">IF(OR($C93="S",$C93=0),0,MATCH(OFFSET($D93,0,$C93)+1,OFFSET($D93,1,$C93,ROW($C$540)-ROW($C93)),0))</f>
        <v>0</v>
      </c>
      <c r="L93" s="74" t="s">
        <v>24</v>
      </c>
      <c r="M93" s="73" t="s">
        <v>43</v>
      </c>
      <c r="N93" s="72" t="s">
        <v>43</v>
      </c>
      <c r="O93" s="71" t="s">
        <v>938</v>
      </c>
      <c r="P93" s="70" t="s">
        <v>58</v>
      </c>
      <c r="Q93" s="69">
        <v>92784</v>
      </c>
      <c r="R93" s="81" t="s">
        <v>937</v>
      </c>
      <c r="S93" s="67" t="s">
        <v>346</v>
      </c>
      <c r="T93" s="66">
        <v>114.54</v>
      </c>
      <c r="U93" s="65"/>
      <c r="V93" s="65"/>
      <c r="W93" s="64"/>
      <c r="X93" s="63" t="s">
        <v>361</v>
      </c>
      <c r="Y93" s="62"/>
      <c r="Z93" s="61"/>
      <c r="AA93" s="61"/>
    </row>
    <row r="94" spans="1:27" s="18" customFormat="1" ht="22.5" x14ac:dyDescent="0.2">
      <c r="A94" s="76" t="str">
        <f>CHOOSE(1+LOG(1+2*(ORÇAMENTO.Nivel="Nível 1")+4*(ORÇAMENTO.Nivel="Nível 2")+8*(ORÇAMENTO.Nivel="Nível 3")+16*(ORÇAMENTO.Nivel="Nível 4")+32*(ORÇAMENTO.Nivel="Serviço"),2),0,1,2,3,4,"S")</f>
        <v>S</v>
      </c>
      <c r="B94" s="75">
        <f ca="1">IF(OR(C94="s",C94=0),OFFSET(B94,-1,0),C94)</f>
        <v>3</v>
      </c>
      <c r="C94" s="75" t="str">
        <f ca="1">IF(OFFSET(C94,-1,0)="L",1,IF(OFFSET(C94,-1,0)=1,2,IF(OR(A94="s",A94=0),"S",IF(AND(OFFSET(C94,-1,0)=2,A94=4),3,IF(AND(OR(OFFSET(C94,-1,0)="s",OFFSET(C94,-1,0)=0),A94&lt;&gt;"s",A94&gt;OFFSET(B94,-1,0)),OFFSET(B94,-1,0),A94)))))</f>
        <v>S</v>
      </c>
      <c r="D94" s="75">
        <f ca="1">IF(OR(C94="S",C94=0),0,IF(ISERROR(K94),J94,SMALL(J94:K94,1)))</f>
        <v>0</v>
      </c>
      <c r="E94" s="75">
        <f ca="1">IF($C94=1,OFFSET(E94,-1,0)+1,OFFSET(E94,-1,0))</f>
        <v>1</v>
      </c>
      <c r="F94" s="75">
        <f ca="1">IF($C94=1,0,IF($C94=2,OFFSET(F94,-1,0)+1,OFFSET(F94,-1,0)))</f>
        <v>5</v>
      </c>
      <c r="G94" s="75">
        <f ca="1">IF(AND($C94&lt;=2,$C94&lt;&gt;0),0,IF($C94=3,OFFSET(G94,-1,0)+1,OFFSET(G94,-1,0)))</f>
        <v>3</v>
      </c>
      <c r="H94" s="75">
        <f ca="1">IF(AND($C94&lt;=3,$C94&lt;&gt;0),0,IF($C94=4,OFFSET(H94,-1,0)+1,OFFSET(H94,-1,0)))</f>
        <v>0</v>
      </c>
      <c r="I94" s="75">
        <f ca="1">IF(AND($C94&lt;=4,$C94&lt;&gt;0),0,IF(AND($C94="S",$W94&gt;0),OFFSET(I94,-1,0)+1,OFFSET(I94,-1,0)))</f>
        <v>0</v>
      </c>
      <c r="J94" s="75">
        <f ca="1">IF(OR($C94="S",$C94=0),0,MATCH(0,OFFSET($D94,1,$C94,ROW($C$540)-ROW($C94)),0))</f>
        <v>0</v>
      </c>
      <c r="K94" s="75">
        <f ca="1">IF(OR($C94="S",$C94=0),0,MATCH(OFFSET($D94,0,$C94)+1,OFFSET($D94,1,$C94,ROW($C$540)-ROW($C94)),0))</f>
        <v>0</v>
      </c>
      <c r="L94" s="74" t="s">
        <v>24</v>
      </c>
      <c r="M94" s="73" t="s">
        <v>43</v>
      </c>
      <c r="N94" s="72" t="s">
        <v>43</v>
      </c>
      <c r="O94" s="71" t="s">
        <v>936</v>
      </c>
      <c r="P94" s="70" t="s">
        <v>50</v>
      </c>
      <c r="Q94" s="69">
        <v>60517</v>
      </c>
      <c r="R94" s="81" t="s">
        <v>935</v>
      </c>
      <c r="S94" s="67" t="s">
        <v>926</v>
      </c>
      <c r="T94" s="66">
        <v>6.17</v>
      </c>
      <c r="U94" s="65"/>
      <c r="V94" s="65"/>
      <c r="W94" s="64"/>
      <c r="X94" s="63" t="s">
        <v>37</v>
      </c>
      <c r="Y94" s="62"/>
      <c r="Z94" s="61"/>
      <c r="AA94" s="61"/>
    </row>
    <row r="95" spans="1:27" s="18" customFormat="1" x14ac:dyDescent="0.2">
      <c r="A95" s="76">
        <f>CHOOSE(1+LOG(1+2*(ORÇAMENTO.Nivel="Nível 1")+4*(ORÇAMENTO.Nivel="Nível 2")+8*(ORÇAMENTO.Nivel="Nível 3")+16*(ORÇAMENTO.Nivel="Nível 4")+32*(ORÇAMENTO.Nivel="Serviço"),2),0,1,2,3,4,"S")</f>
        <v>3</v>
      </c>
      <c r="B95" s="75">
        <f ca="1">IF(OR(C95="s",C95=0),OFFSET(B95,-1,0),C95)</f>
        <v>3</v>
      </c>
      <c r="C95" s="75">
        <f ca="1">IF(OFFSET(C95,-1,0)="L",1,IF(OFFSET(C95,-1,0)=1,2,IF(OR(A95="s",A95=0),"S",IF(AND(OFFSET(C95,-1,0)=2,A95=4),3,IF(AND(OR(OFFSET(C95,-1,0)="s",OFFSET(C95,-1,0)=0),A95&lt;&gt;"s",A95&gt;OFFSET(B95,-1,0)),OFFSET(B95,-1,0),A95)))))</f>
        <v>3</v>
      </c>
      <c r="D95" s="75">
        <f ca="1">IF(OR(C95="S",C95=0),0,IF(ISERROR(K95),J95,SMALL(J95:K95,1)))</f>
        <v>2</v>
      </c>
      <c r="E95" s="75">
        <f ca="1">IF($C95=1,OFFSET(E95,-1,0)+1,OFFSET(E95,-1,0))</f>
        <v>1</v>
      </c>
      <c r="F95" s="75">
        <f ca="1">IF($C95=1,0,IF($C95=2,OFFSET(F95,-1,0)+1,OFFSET(F95,-1,0)))</f>
        <v>5</v>
      </c>
      <c r="G95" s="75">
        <f ca="1">IF(AND($C95&lt;=2,$C95&lt;&gt;0),0,IF($C95=3,OFFSET(G95,-1,0)+1,OFFSET(G95,-1,0)))</f>
        <v>4</v>
      </c>
      <c r="H95" s="75">
        <f ca="1">IF(AND($C95&lt;=3,$C95&lt;&gt;0),0,IF($C95=4,OFFSET(H95,-1,0)+1,OFFSET(H95,-1,0)))</f>
        <v>0</v>
      </c>
      <c r="I95" s="75">
        <f ca="1">IF(AND($C95&lt;=4,$C95&lt;&gt;0),0,IF(AND($C95="S",$W95&gt;0),OFFSET(I95,-1,0)+1,OFFSET(I95,-1,0)))</f>
        <v>0</v>
      </c>
      <c r="J95" s="75">
        <f ca="1">IF(OR($C95="S",$C95=0),0,MATCH(0,OFFSET($D95,1,$C95,ROW($C$540)-ROW($C95)),0))</f>
        <v>5</v>
      </c>
      <c r="K95" s="75">
        <f ca="1">IF(OR($C95="S",$C95=0),0,MATCH(OFFSET($D95,0,$C95)+1,OFFSET($D95,1,$C95,ROW($C$540)-ROW($C95)),0))</f>
        <v>2</v>
      </c>
      <c r="L95" s="74" t="s">
        <v>24</v>
      </c>
      <c r="M95" s="73" t="s">
        <v>176</v>
      </c>
      <c r="N95" s="72" t="s">
        <v>176</v>
      </c>
      <c r="O95" s="71" t="s">
        <v>934</v>
      </c>
      <c r="P95" s="70" t="s">
        <v>58</v>
      </c>
      <c r="Q95" s="69"/>
      <c r="R95" s="68" t="s">
        <v>443</v>
      </c>
      <c r="S95" s="67" t="s">
        <v>52</v>
      </c>
      <c r="T95" s="66"/>
      <c r="U95" s="65"/>
      <c r="V95" s="65"/>
      <c r="W95" s="64"/>
      <c r="X95" s="63" t="s">
        <v>37</v>
      </c>
      <c r="Y95" s="62"/>
      <c r="Z95" s="61"/>
      <c r="AA95" s="61"/>
    </row>
    <row r="96" spans="1:27" s="18" customFormat="1" ht="22.5" x14ac:dyDescent="0.2">
      <c r="A96" s="76" t="str">
        <f>CHOOSE(1+LOG(1+2*(ORÇAMENTO.Nivel="Nível 1")+4*(ORÇAMENTO.Nivel="Nível 2")+8*(ORÇAMENTO.Nivel="Nível 3")+16*(ORÇAMENTO.Nivel="Nível 4")+32*(ORÇAMENTO.Nivel="Serviço"),2),0,1,2,3,4,"S")</f>
        <v>S</v>
      </c>
      <c r="B96" s="75">
        <f ca="1">IF(OR(C96="s",C96=0),OFFSET(B96,-1,0),C96)</f>
        <v>3</v>
      </c>
      <c r="C96" s="75" t="str">
        <f ca="1">IF(OFFSET(C96,-1,0)="L",1,IF(OFFSET(C96,-1,0)=1,2,IF(OR(A96="s",A96=0),"S",IF(AND(OFFSET(C96,-1,0)=2,A96=4),3,IF(AND(OR(OFFSET(C96,-1,0)="s",OFFSET(C96,-1,0)=0),A96&lt;&gt;"s",A96&gt;OFFSET(B96,-1,0)),OFFSET(B96,-1,0),A96)))))</f>
        <v>S</v>
      </c>
      <c r="D96" s="75">
        <f ca="1">IF(OR(C96="S",C96=0),0,IF(ISERROR(K96),J96,SMALL(J96:K96,1)))</f>
        <v>0</v>
      </c>
      <c r="E96" s="75">
        <f ca="1">IF($C96=1,OFFSET(E96,-1,0)+1,OFFSET(E96,-1,0))</f>
        <v>1</v>
      </c>
      <c r="F96" s="75">
        <f ca="1">IF($C96=1,0,IF($C96=2,OFFSET(F96,-1,0)+1,OFFSET(F96,-1,0)))</f>
        <v>5</v>
      </c>
      <c r="G96" s="75">
        <f ca="1">IF(AND($C96&lt;=2,$C96&lt;&gt;0),0,IF($C96=3,OFFSET(G96,-1,0)+1,OFFSET(G96,-1,0)))</f>
        <v>4</v>
      </c>
      <c r="H96" s="75">
        <f ca="1">IF(AND($C96&lt;=3,$C96&lt;&gt;0),0,IF($C96=4,OFFSET(H96,-1,0)+1,OFFSET(H96,-1,0)))</f>
        <v>0</v>
      </c>
      <c r="I96" s="75">
        <f ca="1">IF(AND($C96&lt;=4,$C96&lt;&gt;0),0,IF(AND($C96="S",$W96&gt;0),OFFSET(I96,-1,0)+1,OFFSET(I96,-1,0)))</f>
        <v>0</v>
      </c>
      <c r="J96" s="75">
        <f ca="1">IF(OR($C96="S",$C96=0),0,MATCH(0,OFFSET($D96,1,$C96,ROW($C$540)-ROW($C96)),0))</f>
        <v>0</v>
      </c>
      <c r="K96" s="75">
        <f ca="1">IF(OR($C96="S",$C96=0),0,MATCH(OFFSET($D96,0,$C96)+1,OFFSET($D96,1,$C96,ROW($C$540)-ROW($C96)),0))</f>
        <v>0</v>
      </c>
      <c r="L96" s="74" t="s">
        <v>24</v>
      </c>
      <c r="M96" s="73" t="s">
        <v>43</v>
      </c>
      <c r="N96" s="72" t="s">
        <v>43</v>
      </c>
      <c r="O96" s="71" t="s">
        <v>933</v>
      </c>
      <c r="P96" s="70" t="s">
        <v>50</v>
      </c>
      <c r="Q96" s="69">
        <v>61130</v>
      </c>
      <c r="R96" s="68" t="s">
        <v>932</v>
      </c>
      <c r="S96" s="67" t="s">
        <v>48</v>
      </c>
      <c r="T96" s="66">
        <v>25</v>
      </c>
      <c r="U96" s="65"/>
      <c r="V96" s="65"/>
      <c r="W96" s="64"/>
      <c r="X96" s="63" t="s">
        <v>37</v>
      </c>
      <c r="Y96" s="62"/>
      <c r="Z96" s="61"/>
      <c r="AA96" s="61"/>
    </row>
    <row r="97" spans="1:27" s="18" customFormat="1" x14ac:dyDescent="0.2">
      <c r="A97" s="76">
        <f>CHOOSE(1+LOG(1+2*(ORÇAMENTO.Nivel="Nível 1")+4*(ORÇAMENTO.Nivel="Nível 2")+8*(ORÇAMENTO.Nivel="Nível 3")+16*(ORÇAMENTO.Nivel="Nível 4")+32*(ORÇAMENTO.Nivel="Serviço"),2),0,1,2,3,4,"S")</f>
        <v>3</v>
      </c>
      <c r="B97" s="75">
        <f ca="1">IF(OR(C97="s",C97=0),OFFSET(B97,-1,0),C97)</f>
        <v>3</v>
      </c>
      <c r="C97" s="75">
        <f ca="1">IF(OFFSET(C97,-1,0)="L",1,IF(OFFSET(C97,-1,0)=1,2,IF(OR(A97="s",A97=0),"S",IF(AND(OFFSET(C97,-1,0)=2,A97=4),3,IF(AND(OR(OFFSET(C97,-1,0)="s",OFFSET(C97,-1,0)=0),A97&lt;&gt;"s",A97&gt;OFFSET(B97,-1,0)),OFFSET(B97,-1,0),A97)))))</f>
        <v>3</v>
      </c>
      <c r="D97" s="75">
        <f ca="1">IF(OR(C97="S",C97=0),0,IF(ISERROR(K97),J97,SMALL(J97:K97,1)))</f>
        <v>3</v>
      </c>
      <c r="E97" s="75">
        <f ca="1">IF($C97=1,OFFSET(E97,-1,0)+1,OFFSET(E97,-1,0))</f>
        <v>1</v>
      </c>
      <c r="F97" s="75">
        <f ca="1">IF($C97=1,0,IF($C97=2,OFFSET(F97,-1,0)+1,OFFSET(F97,-1,0)))</f>
        <v>5</v>
      </c>
      <c r="G97" s="75">
        <f ca="1">IF(AND($C97&lt;=2,$C97&lt;&gt;0),0,IF($C97=3,OFFSET(G97,-1,0)+1,OFFSET(G97,-1,0)))</f>
        <v>5</v>
      </c>
      <c r="H97" s="75">
        <f ca="1">IF(AND($C97&lt;=3,$C97&lt;&gt;0),0,IF($C97=4,OFFSET(H97,-1,0)+1,OFFSET(H97,-1,0)))</f>
        <v>0</v>
      </c>
      <c r="I97" s="75">
        <f ca="1">IF(AND($C97&lt;=4,$C97&lt;&gt;0),0,IF(AND($C97="S",$W97&gt;0),OFFSET(I97,-1,0)+1,OFFSET(I97,-1,0)))</f>
        <v>0</v>
      </c>
      <c r="J97" s="75">
        <f ca="1">IF(OR($C97="S",$C97=0),0,MATCH(0,OFFSET($D97,1,$C97,ROW($C$540)-ROW($C97)),0))</f>
        <v>3</v>
      </c>
      <c r="K97" s="75">
        <f ca="1">IF(OR($C97="S",$C97=0),0,MATCH(OFFSET($D97,0,$C97)+1,OFFSET($D97,1,$C97,ROW($C$540)-ROW($C97)),0))</f>
        <v>250</v>
      </c>
      <c r="L97" s="74" t="s">
        <v>24</v>
      </c>
      <c r="M97" s="73" t="s">
        <v>176</v>
      </c>
      <c r="N97" s="72" t="s">
        <v>176</v>
      </c>
      <c r="O97" s="71" t="s">
        <v>931</v>
      </c>
      <c r="P97" s="70" t="s">
        <v>58</v>
      </c>
      <c r="Q97" s="69"/>
      <c r="R97" s="68" t="s">
        <v>930</v>
      </c>
      <c r="S97" s="67" t="s">
        <v>52</v>
      </c>
      <c r="T97" s="66"/>
      <c r="U97" s="65"/>
      <c r="V97" s="65"/>
      <c r="W97" s="64"/>
      <c r="X97" s="63" t="s">
        <v>37</v>
      </c>
      <c r="Y97" s="62"/>
      <c r="Z97" s="61"/>
      <c r="AA97" s="61"/>
    </row>
    <row r="98" spans="1:27" s="18" customFormat="1" x14ac:dyDescent="0.2">
      <c r="A98" s="76">
        <f>CHOOSE(1+LOG(1+2*(ORÇAMENTO.Nivel="Nível 1")+4*(ORÇAMENTO.Nivel="Nível 2")+8*(ORÇAMENTO.Nivel="Nível 3")+16*(ORÇAMENTO.Nivel="Nível 4")+32*(ORÇAMENTO.Nivel="Serviço"),2),0,1,2,3,4,"S")</f>
        <v>4</v>
      </c>
      <c r="B98" s="75">
        <f ca="1">IF(OR(C98="s",C98=0),OFFSET(B98,-1,0),C98)</f>
        <v>4</v>
      </c>
      <c r="C98" s="75">
        <f ca="1">IF(OFFSET(C98,-1,0)="L",1,IF(OFFSET(C98,-1,0)=1,2,IF(OR(A98="s",A98=0),"S",IF(AND(OFFSET(C98,-1,0)=2,A98=4),3,IF(AND(OR(OFFSET(C98,-1,0)="s",OFFSET(C98,-1,0)=0),A98&lt;&gt;"s",A98&gt;OFFSET(B98,-1,0)),OFFSET(B98,-1,0),A98)))))</f>
        <v>4</v>
      </c>
      <c r="D98" s="75">
        <f ca="1">IF(OR(C98="S",C98=0),0,IF(ISERROR(K98),J98,SMALL(J98:K98,1)))</f>
        <v>2</v>
      </c>
      <c r="E98" s="75">
        <f ca="1">IF($C98=1,OFFSET(E98,-1,0)+1,OFFSET(E98,-1,0))</f>
        <v>1</v>
      </c>
      <c r="F98" s="75">
        <f ca="1">IF($C98=1,0,IF($C98=2,OFFSET(F98,-1,0)+1,OFFSET(F98,-1,0)))</f>
        <v>5</v>
      </c>
      <c r="G98" s="75">
        <f ca="1">IF(AND($C98&lt;=2,$C98&lt;&gt;0),0,IF($C98=3,OFFSET(G98,-1,0)+1,OFFSET(G98,-1,0)))</f>
        <v>5</v>
      </c>
      <c r="H98" s="75">
        <f ca="1">IF(AND($C98&lt;=3,$C98&lt;&gt;0),0,IF($C98=4,OFFSET(H98,-1,0)+1,OFFSET(H98,-1,0)))</f>
        <v>1</v>
      </c>
      <c r="I98" s="75">
        <f ca="1">IF(AND($C98&lt;=4,$C98&lt;&gt;0),0,IF(AND($C98="S",$W98&gt;0),OFFSET(I98,-1,0)+1,OFFSET(I98,-1,0)))</f>
        <v>0</v>
      </c>
      <c r="J98" s="75">
        <f ca="1">IF(OR($C98="S",$C98=0),0,MATCH(0,OFFSET($D98,1,$C98,ROW($C$540)-ROW($C98)),0))</f>
        <v>2</v>
      </c>
      <c r="K98" s="75">
        <f ca="1">IF(OR($C98="S",$C98=0),0,MATCH(OFFSET($D98,0,$C98)+1,OFFSET($D98,1,$C98,ROW($C$540)-ROW($C98)),0))</f>
        <v>95</v>
      </c>
      <c r="L98" s="74" t="s">
        <v>24</v>
      </c>
      <c r="M98" s="73" t="s">
        <v>452</v>
      </c>
      <c r="N98" s="72" t="s">
        <v>452</v>
      </c>
      <c r="O98" s="71" t="s">
        <v>929</v>
      </c>
      <c r="P98" s="70" t="s">
        <v>58</v>
      </c>
      <c r="Q98" s="69"/>
      <c r="R98" s="68" t="s">
        <v>436</v>
      </c>
      <c r="S98" s="67" t="s">
        <v>52</v>
      </c>
      <c r="T98" s="66"/>
      <c r="U98" s="65"/>
      <c r="V98" s="65"/>
      <c r="W98" s="64"/>
      <c r="X98" s="63" t="s">
        <v>37</v>
      </c>
      <c r="Y98" s="62"/>
      <c r="Z98" s="61"/>
      <c r="AA98" s="61"/>
    </row>
    <row r="99" spans="1:27" s="18" customFormat="1" x14ac:dyDescent="0.2">
      <c r="A99" s="76" t="str">
        <f>CHOOSE(1+LOG(1+2*(ORÇAMENTO.Nivel="Nível 1")+4*(ORÇAMENTO.Nivel="Nível 2")+8*(ORÇAMENTO.Nivel="Nível 3")+16*(ORÇAMENTO.Nivel="Nível 4")+32*(ORÇAMENTO.Nivel="Serviço"),2),0,1,2,3,4,"S")</f>
        <v>S</v>
      </c>
      <c r="B99" s="75">
        <f ca="1">IF(OR(C99="s",C99=0),OFFSET(B99,-1,0),C99)</f>
        <v>4</v>
      </c>
      <c r="C99" s="75" t="str">
        <f ca="1">IF(OFFSET(C99,-1,0)="L",1,IF(OFFSET(C99,-1,0)=1,2,IF(OR(A99="s",A99=0),"S",IF(AND(OFFSET(C99,-1,0)=2,A99=4),3,IF(AND(OR(OFFSET(C99,-1,0)="s",OFFSET(C99,-1,0)=0),A99&lt;&gt;"s",A99&gt;OFFSET(B99,-1,0)),OFFSET(B99,-1,0),A99)))))</f>
        <v>S</v>
      </c>
      <c r="D99" s="75">
        <f ca="1">IF(OR(C99="S",C99=0),0,IF(ISERROR(K99),J99,SMALL(J99:K99,1)))</f>
        <v>0</v>
      </c>
      <c r="E99" s="75">
        <f ca="1">IF($C99=1,OFFSET(E99,-1,0)+1,OFFSET(E99,-1,0))</f>
        <v>1</v>
      </c>
      <c r="F99" s="75">
        <f ca="1">IF($C99=1,0,IF($C99=2,OFFSET(F99,-1,0)+1,OFFSET(F99,-1,0)))</f>
        <v>5</v>
      </c>
      <c r="G99" s="75">
        <f ca="1">IF(AND($C99&lt;=2,$C99&lt;&gt;0),0,IF($C99=3,OFFSET(G99,-1,0)+1,OFFSET(G99,-1,0)))</f>
        <v>5</v>
      </c>
      <c r="H99" s="75">
        <f ca="1">IF(AND($C99&lt;=3,$C99&lt;&gt;0),0,IF($C99=4,OFFSET(H99,-1,0)+1,OFFSET(H99,-1,0)))</f>
        <v>1</v>
      </c>
      <c r="I99" s="75">
        <f ca="1">IF(AND($C99&lt;=4,$C99&lt;&gt;0),0,IF(AND($C99="S",$W99&gt;0),OFFSET(I99,-1,0)+1,OFFSET(I99,-1,0)))</f>
        <v>0</v>
      </c>
      <c r="J99" s="75">
        <f ca="1">IF(OR($C99="S",$C99=0),0,MATCH(0,OFFSET($D99,1,$C99,ROW($C$540)-ROW($C99)),0))</f>
        <v>0</v>
      </c>
      <c r="K99" s="75">
        <f ca="1">IF(OR($C99="S",$C99=0),0,MATCH(OFFSET($D99,0,$C99)+1,OFFSET($D99,1,$C99,ROW($C$540)-ROW($C99)),0))</f>
        <v>0</v>
      </c>
      <c r="L99" s="74" t="s">
        <v>24</v>
      </c>
      <c r="M99" s="73" t="s">
        <v>43</v>
      </c>
      <c r="N99" s="72" t="s">
        <v>43</v>
      </c>
      <c r="O99" s="71" t="s">
        <v>928</v>
      </c>
      <c r="P99" s="70" t="s">
        <v>50</v>
      </c>
      <c r="Q99" s="69">
        <v>60010</v>
      </c>
      <c r="R99" s="68" t="s">
        <v>927</v>
      </c>
      <c r="S99" s="67" t="s">
        <v>926</v>
      </c>
      <c r="T99" s="66">
        <v>0.01</v>
      </c>
      <c r="U99" s="65"/>
      <c r="V99" s="65"/>
      <c r="W99" s="64"/>
      <c r="X99" s="63" t="s">
        <v>37</v>
      </c>
      <c r="Y99" s="62"/>
      <c r="Z99" s="61"/>
      <c r="AA99" s="61"/>
    </row>
    <row r="100" spans="1:27" s="18" customFormat="1" x14ac:dyDescent="0.2">
      <c r="A100" s="76">
        <f>CHOOSE(1+LOG(1+2*(ORÇAMENTO.Nivel="Nível 1")+4*(ORÇAMENTO.Nivel="Nível 2")+8*(ORÇAMENTO.Nivel="Nível 3")+16*(ORÇAMENTO.Nivel="Nível 4")+32*(ORÇAMENTO.Nivel="Serviço"),2),0,1,2,3,4,"S")</f>
        <v>2</v>
      </c>
      <c r="B100" s="75">
        <f ca="1">IF(OR(C100="s",C100=0),OFFSET(B100,-1,0),C100)</f>
        <v>2</v>
      </c>
      <c r="C100" s="75">
        <f ca="1">IF(OFFSET(C100,-1,0)="L",1,IF(OFFSET(C100,-1,0)=1,2,IF(OR(A100="s",A100=0),"S",IF(AND(OFFSET(C100,-1,0)=2,A100=4),3,IF(AND(OR(OFFSET(C100,-1,0)="s",OFFSET(C100,-1,0)=0),A100&lt;&gt;"s",A100&gt;OFFSET(B100,-1,0)),OFFSET(B100,-1,0),A100)))))</f>
        <v>2</v>
      </c>
      <c r="D100" s="75">
        <f ca="1">IF(OR(C100="S",C100=0),0,IF(ISERROR(K100),J100,SMALL(J100:K100,1)))</f>
        <v>80</v>
      </c>
      <c r="E100" s="75">
        <f ca="1">IF($C100=1,OFFSET(E100,-1,0)+1,OFFSET(E100,-1,0))</f>
        <v>1</v>
      </c>
      <c r="F100" s="75">
        <f ca="1">IF($C100=1,0,IF($C100=2,OFFSET(F100,-1,0)+1,OFFSET(F100,-1,0)))</f>
        <v>6</v>
      </c>
      <c r="G100" s="75">
        <f ca="1">IF(AND($C100&lt;=2,$C100&lt;&gt;0),0,IF($C100=3,OFFSET(G100,-1,0)+1,OFFSET(G100,-1,0)))</f>
        <v>0</v>
      </c>
      <c r="H100" s="75">
        <f ca="1">IF(AND($C100&lt;=3,$C100&lt;&gt;0),0,IF($C100=4,OFFSET(H100,-1,0)+1,OFFSET(H100,-1,0)))</f>
        <v>0</v>
      </c>
      <c r="I100" s="75">
        <f ca="1">IF(AND($C100&lt;=4,$C100&lt;&gt;0),0,IF(AND($C100="S",$W100&gt;0),OFFSET(I100,-1,0)+1,OFFSET(I100,-1,0)))</f>
        <v>0</v>
      </c>
      <c r="J100" s="75">
        <f ca="1">IF(OR($C100="S",$C100=0),0,MATCH(0,OFFSET($D100,1,$C100,ROW($C$540)-ROW($C100)),0))</f>
        <v>270</v>
      </c>
      <c r="K100" s="75">
        <f ca="1">IF(OR($C100="S",$C100=0),0,MATCH(OFFSET($D100,0,$C100)+1,OFFSET($D100,1,$C100,ROW($C$540)-ROW($C100)),0))</f>
        <v>80</v>
      </c>
      <c r="L100" s="74" t="s">
        <v>24</v>
      </c>
      <c r="M100" s="73" t="s">
        <v>54</v>
      </c>
      <c r="N100" s="72" t="s">
        <v>54</v>
      </c>
      <c r="O100" s="71" t="s">
        <v>925</v>
      </c>
      <c r="P100" s="70"/>
      <c r="Q100" s="69"/>
      <c r="R100" s="78" t="s">
        <v>18</v>
      </c>
      <c r="S100" s="67" t="s">
        <v>52</v>
      </c>
      <c r="T100" s="66"/>
      <c r="U100" s="65"/>
      <c r="V100" s="65"/>
      <c r="W100" s="64"/>
      <c r="X100" s="63" t="s">
        <v>37</v>
      </c>
      <c r="Y100" s="62"/>
      <c r="Z100" s="61"/>
      <c r="AA100" s="61"/>
    </row>
    <row r="101" spans="1:27" s="18" customFormat="1" x14ac:dyDescent="0.2">
      <c r="A101" s="76">
        <f>CHOOSE(1+LOG(1+2*(ORÇAMENTO.Nivel="Nível 1")+4*(ORÇAMENTO.Nivel="Nível 2")+8*(ORÇAMENTO.Nivel="Nível 3")+16*(ORÇAMENTO.Nivel="Nível 4")+32*(ORÇAMENTO.Nivel="Serviço"),2),0,1,2,3,4,"S")</f>
        <v>3</v>
      </c>
      <c r="B101" s="75">
        <f ca="1">IF(OR(C101="s",C101=0),OFFSET(B101,-1,0),C101)</f>
        <v>3</v>
      </c>
      <c r="C101" s="75">
        <f ca="1">IF(OFFSET(C101,-1,0)="L",1,IF(OFFSET(C101,-1,0)=1,2,IF(OR(A101="s",A101=0),"S",IF(AND(OFFSET(C101,-1,0)=2,A101=4),3,IF(AND(OR(OFFSET(C101,-1,0)="s",OFFSET(C101,-1,0)=0),A101&lt;&gt;"s",A101&gt;OFFSET(B101,-1,0)),OFFSET(B101,-1,0),A101)))))</f>
        <v>3</v>
      </c>
      <c r="D101" s="75">
        <f ca="1">IF(OR(C101="S",C101=0),0,IF(ISERROR(K101),J101,SMALL(J101:K101,1)))</f>
        <v>59</v>
      </c>
      <c r="E101" s="75">
        <f ca="1">IF($C101=1,OFFSET(E101,-1,0)+1,OFFSET(E101,-1,0))</f>
        <v>1</v>
      </c>
      <c r="F101" s="75">
        <f ca="1">IF($C101=1,0,IF($C101=2,OFFSET(F101,-1,0)+1,OFFSET(F101,-1,0)))</f>
        <v>6</v>
      </c>
      <c r="G101" s="75">
        <f ca="1">IF(AND($C101&lt;=2,$C101&lt;&gt;0),0,IF($C101=3,OFFSET(G101,-1,0)+1,OFFSET(G101,-1,0)))</f>
        <v>1</v>
      </c>
      <c r="H101" s="75">
        <f ca="1">IF(AND($C101&lt;=3,$C101&lt;&gt;0),0,IF($C101=4,OFFSET(H101,-1,0)+1,OFFSET(H101,-1,0)))</f>
        <v>0</v>
      </c>
      <c r="I101" s="75">
        <f ca="1">IF(AND($C101&lt;=4,$C101&lt;&gt;0),0,IF(AND($C101="S",$W101&gt;0),OFFSET(I101,-1,0)+1,OFFSET(I101,-1,0)))</f>
        <v>0</v>
      </c>
      <c r="J101" s="75">
        <f ca="1">IF(OR($C101="S",$C101=0),0,MATCH(0,OFFSET($D101,1,$C101,ROW($C$540)-ROW($C101)),0))</f>
        <v>79</v>
      </c>
      <c r="K101" s="75">
        <f ca="1">IF(OR($C101="S",$C101=0),0,MATCH(OFFSET($D101,0,$C101)+1,OFFSET($D101,1,$C101,ROW($C$540)-ROW($C101)),0))</f>
        <v>59</v>
      </c>
      <c r="L101" s="74" t="s">
        <v>24</v>
      </c>
      <c r="M101" s="73" t="s">
        <v>176</v>
      </c>
      <c r="N101" s="72" t="s">
        <v>176</v>
      </c>
      <c r="O101" s="71" t="s">
        <v>924</v>
      </c>
      <c r="P101" s="70" t="s">
        <v>58</v>
      </c>
      <c r="Q101" s="69"/>
      <c r="R101" s="68" t="s">
        <v>923</v>
      </c>
      <c r="S101" s="67" t="s">
        <v>52</v>
      </c>
      <c r="T101" s="66"/>
      <c r="U101" s="65"/>
      <c r="V101" s="65"/>
      <c r="W101" s="64"/>
      <c r="X101" s="63" t="s">
        <v>37</v>
      </c>
      <c r="Y101" s="62"/>
      <c r="Z101" s="61"/>
      <c r="AA101" s="61"/>
    </row>
    <row r="102" spans="1:27" s="18" customFormat="1" ht="45" x14ac:dyDescent="0.2">
      <c r="A102" s="76" t="str">
        <f>CHOOSE(1+LOG(1+2*(ORÇAMENTO.Nivel="Nível 1")+4*(ORÇAMENTO.Nivel="Nível 2")+8*(ORÇAMENTO.Nivel="Nível 3")+16*(ORÇAMENTO.Nivel="Nível 4")+32*(ORÇAMENTO.Nivel="Serviço"),2),0,1,2,3,4,"S")</f>
        <v>S</v>
      </c>
      <c r="B102" s="75">
        <f ca="1">IF(OR(C102="s",C102=0),OFFSET(B102,-1,0),C102)</f>
        <v>3</v>
      </c>
      <c r="C102" s="75" t="str">
        <f ca="1">IF(OFFSET(C102,-1,0)="L",1,IF(OFFSET(C102,-1,0)=1,2,IF(OR(A102="s",A102=0),"S",IF(AND(OFFSET(C102,-1,0)=2,A102=4),3,IF(AND(OR(OFFSET(C102,-1,0)="s",OFFSET(C102,-1,0)=0),A102&lt;&gt;"s",A102&gt;OFFSET(B102,-1,0)),OFFSET(B102,-1,0),A102)))))</f>
        <v>S</v>
      </c>
      <c r="D102" s="75">
        <f ca="1">IF(OR(C102="S",C102=0),0,IF(ISERROR(K102),J102,SMALL(J102:K102,1)))</f>
        <v>0</v>
      </c>
      <c r="E102" s="75">
        <f ca="1">IF($C102=1,OFFSET(E102,-1,0)+1,OFFSET(E102,-1,0))</f>
        <v>1</v>
      </c>
      <c r="F102" s="75">
        <f ca="1">IF($C102=1,0,IF($C102=2,OFFSET(F102,-1,0)+1,OFFSET(F102,-1,0)))</f>
        <v>6</v>
      </c>
      <c r="G102" s="75">
        <f ca="1">IF(AND($C102&lt;=2,$C102&lt;&gt;0),0,IF($C102=3,OFFSET(G102,-1,0)+1,OFFSET(G102,-1,0)))</f>
        <v>1</v>
      </c>
      <c r="H102" s="75">
        <f ca="1">IF(AND($C102&lt;=3,$C102&lt;&gt;0),0,IF($C102=4,OFFSET(H102,-1,0)+1,OFFSET(H102,-1,0)))</f>
        <v>0</v>
      </c>
      <c r="I102" s="75">
        <f ca="1">IF(AND($C102&lt;=4,$C102&lt;&gt;0),0,IF(AND($C102="S",$W102&gt;0),OFFSET(I102,-1,0)+1,OFFSET(I102,-1,0)))</f>
        <v>0</v>
      </c>
      <c r="J102" s="75">
        <f ca="1">IF(OR($C102="S",$C102=0),0,MATCH(0,OFFSET($D102,1,$C102,ROW($C$540)-ROW($C102)),0))</f>
        <v>0</v>
      </c>
      <c r="K102" s="75">
        <f ca="1">IF(OR($C102="S",$C102=0),0,MATCH(OFFSET($D102,0,$C102)+1,OFFSET($D102,1,$C102,ROW($C$540)-ROW($C102)),0))</f>
        <v>0</v>
      </c>
      <c r="L102" s="74" t="s">
        <v>24</v>
      </c>
      <c r="M102" s="73" t="s">
        <v>43</v>
      </c>
      <c r="N102" s="72" t="s">
        <v>43</v>
      </c>
      <c r="O102" s="71" t="s">
        <v>922</v>
      </c>
      <c r="P102" s="70" t="s">
        <v>58</v>
      </c>
      <c r="Q102" s="69" t="s">
        <v>921</v>
      </c>
      <c r="R102" s="68" t="s">
        <v>920</v>
      </c>
      <c r="S102" s="67" t="s">
        <v>159</v>
      </c>
      <c r="T102" s="66">
        <v>1</v>
      </c>
      <c r="U102" s="65"/>
      <c r="V102" s="65"/>
      <c r="W102" s="64"/>
      <c r="X102" s="63" t="s">
        <v>37</v>
      </c>
      <c r="Y102" s="62"/>
      <c r="Z102" s="61"/>
      <c r="AA102" s="61"/>
    </row>
    <row r="103" spans="1:27" s="18" customFormat="1" ht="45" x14ac:dyDescent="0.2">
      <c r="A103" s="76" t="str">
        <f>CHOOSE(1+LOG(1+2*(ORÇAMENTO.Nivel="Nível 1")+4*(ORÇAMENTO.Nivel="Nível 2")+8*(ORÇAMENTO.Nivel="Nível 3")+16*(ORÇAMENTO.Nivel="Nível 4")+32*(ORÇAMENTO.Nivel="Serviço"),2),0,1,2,3,4,"S")</f>
        <v>S</v>
      </c>
      <c r="B103" s="75">
        <f ca="1">IF(OR(C103="s",C103=0),OFFSET(B103,-1,0),C103)</f>
        <v>3</v>
      </c>
      <c r="C103" s="75" t="str">
        <f ca="1">IF(OFFSET(C103,-1,0)="L",1,IF(OFFSET(C103,-1,0)=1,2,IF(OR(A103="s",A103=0),"S",IF(AND(OFFSET(C103,-1,0)=2,A103=4),3,IF(AND(OR(OFFSET(C103,-1,0)="s",OFFSET(C103,-1,0)=0),A103&lt;&gt;"s",A103&gt;OFFSET(B103,-1,0)),OFFSET(B103,-1,0),A103)))))</f>
        <v>S</v>
      </c>
      <c r="D103" s="75">
        <f ca="1">IF(OR(C103="S",C103=0),0,IF(ISERROR(K103),J103,SMALL(J103:K103,1)))</f>
        <v>0</v>
      </c>
      <c r="E103" s="75">
        <f ca="1">IF($C103=1,OFFSET(E103,-1,0)+1,OFFSET(E103,-1,0))</f>
        <v>1</v>
      </c>
      <c r="F103" s="75">
        <f ca="1">IF($C103=1,0,IF($C103=2,OFFSET(F103,-1,0)+1,OFFSET(F103,-1,0)))</f>
        <v>6</v>
      </c>
      <c r="G103" s="75">
        <f ca="1">IF(AND($C103&lt;=2,$C103&lt;&gt;0),0,IF($C103=3,OFFSET(G103,-1,0)+1,OFFSET(G103,-1,0)))</f>
        <v>1</v>
      </c>
      <c r="H103" s="75">
        <f ca="1">IF(AND($C103&lt;=3,$C103&lt;&gt;0),0,IF($C103=4,OFFSET(H103,-1,0)+1,OFFSET(H103,-1,0)))</f>
        <v>0</v>
      </c>
      <c r="I103" s="75">
        <f ca="1">IF(AND($C103&lt;=4,$C103&lt;&gt;0),0,IF(AND($C103="S",$W103&gt;0),OFFSET(I103,-1,0)+1,OFFSET(I103,-1,0)))</f>
        <v>0</v>
      </c>
      <c r="J103" s="75">
        <f ca="1">IF(OR($C103="S",$C103=0),0,MATCH(0,OFFSET($D103,1,$C103,ROW($C$540)-ROW($C103)),0))</f>
        <v>0</v>
      </c>
      <c r="K103" s="75">
        <f ca="1">IF(OR($C103="S",$C103=0),0,MATCH(OFFSET($D103,0,$C103)+1,OFFSET($D103,1,$C103,ROW($C$540)-ROW($C103)),0))</f>
        <v>0</v>
      </c>
      <c r="L103" s="74" t="s">
        <v>24</v>
      </c>
      <c r="M103" s="73" t="s">
        <v>43</v>
      </c>
      <c r="N103" s="72" t="s">
        <v>43</v>
      </c>
      <c r="O103" s="71" t="s">
        <v>919</v>
      </c>
      <c r="P103" s="70" t="s">
        <v>58</v>
      </c>
      <c r="Q103" s="69" t="s">
        <v>918</v>
      </c>
      <c r="R103" s="68" t="s">
        <v>917</v>
      </c>
      <c r="S103" s="67" t="s">
        <v>159</v>
      </c>
      <c r="T103" s="66">
        <v>3</v>
      </c>
      <c r="U103" s="65"/>
      <c r="V103" s="65"/>
      <c r="W103" s="64"/>
      <c r="X103" s="63" t="s">
        <v>37</v>
      </c>
      <c r="Y103" s="62"/>
      <c r="Z103" s="61"/>
      <c r="AA103" s="61"/>
    </row>
    <row r="104" spans="1:27" s="18" customFormat="1" x14ac:dyDescent="0.2">
      <c r="A104" s="76" t="str">
        <f>CHOOSE(1+LOG(1+2*(ORÇAMENTO.Nivel="Nível 1")+4*(ORÇAMENTO.Nivel="Nível 2")+8*(ORÇAMENTO.Nivel="Nível 3")+16*(ORÇAMENTO.Nivel="Nível 4")+32*(ORÇAMENTO.Nivel="Serviço"),2),0,1,2,3,4,"S")</f>
        <v>S</v>
      </c>
      <c r="B104" s="75">
        <f ca="1">IF(OR(C104="s",C104=0),OFFSET(B104,-1,0),C104)</f>
        <v>3</v>
      </c>
      <c r="C104" s="75" t="str">
        <f ca="1">IF(OFFSET(C104,-1,0)="L",1,IF(OFFSET(C104,-1,0)=1,2,IF(OR(A104="s",A104=0),"S",IF(AND(OFFSET(C104,-1,0)=2,A104=4),3,IF(AND(OR(OFFSET(C104,-1,0)="s",OFFSET(C104,-1,0)=0),A104&lt;&gt;"s",A104&gt;OFFSET(B104,-1,0)),OFFSET(B104,-1,0),A104)))))</f>
        <v>S</v>
      </c>
      <c r="D104" s="75">
        <f ca="1">IF(OR(C104="S",C104=0),0,IF(ISERROR(K104),J104,SMALL(J104:K104,1)))</f>
        <v>0</v>
      </c>
      <c r="E104" s="75">
        <f ca="1">IF($C104=1,OFFSET(E104,-1,0)+1,OFFSET(E104,-1,0))</f>
        <v>1</v>
      </c>
      <c r="F104" s="75">
        <f ca="1">IF($C104=1,0,IF($C104=2,OFFSET(F104,-1,0)+1,OFFSET(F104,-1,0)))</f>
        <v>6</v>
      </c>
      <c r="G104" s="75">
        <f ca="1">IF(AND($C104&lt;=2,$C104&lt;&gt;0),0,IF($C104=3,OFFSET(G104,-1,0)+1,OFFSET(G104,-1,0)))</f>
        <v>1</v>
      </c>
      <c r="H104" s="75">
        <f ca="1">IF(AND($C104&lt;=3,$C104&lt;&gt;0),0,IF($C104=4,OFFSET(H104,-1,0)+1,OFFSET(H104,-1,0)))</f>
        <v>0</v>
      </c>
      <c r="I104" s="75">
        <f ca="1">IF(AND($C104&lt;=4,$C104&lt;&gt;0),0,IF(AND($C104="S",$W104&gt;0),OFFSET(I104,-1,0)+1,OFFSET(I104,-1,0)))</f>
        <v>0</v>
      </c>
      <c r="J104" s="75">
        <f ca="1">IF(OR($C104="S",$C104=0),0,MATCH(0,OFFSET($D104,1,$C104,ROW($C$540)-ROW($C104)),0))</f>
        <v>0</v>
      </c>
      <c r="K104" s="75">
        <f ca="1">IF(OR($C104="S",$C104=0),0,MATCH(OFFSET($D104,0,$C104)+1,OFFSET($D104,1,$C104,ROW($C$540)-ROW($C104)),0))</f>
        <v>0</v>
      </c>
      <c r="L104" s="74" t="s">
        <v>24</v>
      </c>
      <c r="M104" s="73" t="s">
        <v>43</v>
      </c>
      <c r="N104" s="72" t="s">
        <v>43</v>
      </c>
      <c r="O104" s="71" t="s">
        <v>916</v>
      </c>
      <c r="P104" s="70" t="s">
        <v>50</v>
      </c>
      <c r="Q104" s="69">
        <v>71175</v>
      </c>
      <c r="R104" s="68" t="s">
        <v>915</v>
      </c>
      <c r="S104" s="67" t="s">
        <v>169</v>
      </c>
      <c r="T104" s="66">
        <v>4</v>
      </c>
      <c r="U104" s="65"/>
      <c r="V104" s="65"/>
      <c r="W104" s="64"/>
      <c r="X104" s="63" t="s">
        <v>37</v>
      </c>
      <c r="Y104" s="62"/>
      <c r="Z104" s="61"/>
      <c r="AA104" s="61"/>
    </row>
    <row r="105" spans="1:27" s="18" customFormat="1" ht="22.5" x14ac:dyDescent="0.2">
      <c r="A105" s="76" t="str">
        <f>CHOOSE(1+LOG(1+2*(ORÇAMENTO.Nivel="Nível 1")+4*(ORÇAMENTO.Nivel="Nível 2")+8*(ORÇAMENTO.Nivel="Nível 3")+16*(ORÇAMENTO.Nivel="Nível 4")+32*(ORÇAMENTO.Nivel="Serviço"),2),0,1,2,3,4,"S")</f>
        <v>S</v>
      </c>
      <c r="B105" s="75">
        <f ca="1">IF(OR(C105="s",C105=0),OFFSET(B105,-1,0),C105)</f>
        <v>3</v>
      </c>
      <c r="C105" s="75" t="str">
        <f ca="1">IF(OFFSET(C105,-1,0)="L",1,IF(OFFSET(C105,-1,0)=1,2,IF(OR(A105="s",A105=0),"S",IF(AND(OFFSET(C105,-1,0)=2,A105=4),3,IF(AND(OR(OFFSET(C105,-1,0)="s",OFFSET(C105,-1,0)=0),A105&lt;&gt;"s",A105&gt;OFFSET(B105,-1,0)),OFFSET(B105,-1,0),A105)))))</f>
        <v>S</v>
      </c>
      <c r="D105" s="75">
        <f ca="1">IF(OR(C105="S",C105=0),0,IF(ISERROR(K105),J105,SMALL(J105:K105,1)))</f>
        <v>0</v>
      </c>
      <c r="E105" s="75">
        <f ca="1">IF($C105=1,OFFSET(E105,-1,0)+1,OFFSET(E105,-1,0))</f>
        <v>1</v>
      </c>
      <c r="F105" s="75">
        <f ca="1">IF($C105=1,0,IF($C105=2,OFFSET(F105,-1,0)+1,OFFSET(F105,-1,0)))</f>
        <v>6</v>
      </c>
      <c r="G105" s="75">
        <f ca="1">IF(AND($C105&lt;=2,$C105&lt;&gt;0),0,IF($C105=3,OFFSET(G105,-1,0)+1,OFFSET(G105,-1,0)))</f>
        <v>1</v>
      </c>
      <c r="H105" s="75">
        <f ca="1">IF(AND($C105&lt;=3,$C105&lt;&gt;0),0,IF($C105=4,OFFSET(H105,-1,0)+1,OFFSET(H105,-1,0)))</f>
        <v>0</v>
      </c>
      <c r="I105" s="75">
        <f ca="1">IF(AND($C105&lt;=4,$C105&lt;&gt;0),0,IF(AND($C105="S",$W105&gt;0),OFFSET(I105,-1,0)+1,OFFSET(I105,-1,0)))</f>
        <v>0</v>
      </c>
      <c r="J105" s="75">
        <f ca="1">IF(OR($C105="S",$C105=0),0,MATCH(0,OFFSET($D105,1,$C105,ROW($C$540)-ROW($C105)),0))</f>
        <v>0</v>
      </c>
      <c r="K105" s="75">
        <f ca="1">IF(OR($C105="S",$C105=0),0,MATCH(OFFSET($D105,0,$C105)+1,OFFSET($D105,1,$C105,ROW($C$540)-ROW($C105)),0))</f>
        <v>0</v>
      </c>
      <c r="L105" s="74" t="s">
        <v>24</v>
      </c>
      <c r="M105" s="73" t="s">
        <v>43</v>
      </c>
      <c r="N105" s="72" t="s">
        <v>43</v>
      </c>
      <c r="O105" s="71" t="s">
        <v>914</v>
      </c>
      <c r="P105" s="70" t="s">
        <v>58</v>
      </c>
      <c r="Q105" s="69">
        <v>93670</v>
      </c>
      <c r="R105" s="68" t="s">
        <v>913</v>
      </c>
      <c r="S105" s="67" t="s">
        <v>159</v>
      </c>
      <c r="T105" s="66">
        <v>2</v>
      </c>
      <c r="U105" s="65"/>
      <c r="V105" s="65"/>
      <c r="W105" s="64"/>
      <c r="X105" s="63" t="s">
        <v>307</v>
      </c>
      <c r="Y105" s="62"/>
      <c r="Z105" s="61"/>
      <c r="AA105" s="61"/>
    </row>
    <row r="106" spans="1:27" s="18" customFormat="1" ht="22.5" x14ac:dyDescent="0.2">
      <c r="A106" s="76" t="str">
        <f>CHOOSE(1+LOG(1+2*(ORÇAMENTO.Nivel="Nível 1")+4*(ORÇAMENTO.Nivel="Nível 2")+8*(ORÇAMENTO.Nivel="Nível 3")+16*(ORÇAMENTO.Nivel="Nível 4")+32*(ORÇAMENTO.Nivel="Serviço"),2),0,1,2,3,4,"S")</f>
        <v>S</v>
      </c>
      <c r="B106" s="75">
        <f ca="1">IF(OR(C106="s",C106=0),OFFSET(B106,-1,0),C106)</f>
        <v>3</v>
      </c>
      <c r="C106" s="75" t="str">
        <f ca="1">IF(OFFSET(C106,-1,0)="L",1,IF(OFFSET(C106,-1,0)=1,2,IF(OR(A106="s",A106=0),"S",IF(AND(OFFSET(C106,-1,0)=2,A106=4),3,IF(AND(OR(OFFSET(C106,-1,0)="s",OFFSET(C106,-1,0)=0),A106&lt;&gt;"s",A106&gt;OFFSET(B106,-1,0)),OFFSET(B106,-1,0),A106)))))</f>
        <v>S</v>
      </c>
      <c r="D106" s="75">
        <f ca="1">IF(OR(C106="S",C106=0),0,IF(ISERROR(K106),J106,SMALL(J106:K106,1)))</f>
        <v>0</v>
      </c>
      <c r="E106" s="75">
        <f ca="1">IF($C106=1,OFFSET(E106,-1,0)+1,OFFSET(E106,-1,0))</f>
        <v>1</v>
      </c>
      <c r="F106" s="75">
        <f ca="1">IF($C106=1,0,IF($C106=2,OFFSET(F106,-1,0)+1,OFFSET(F106,-1,0)))</f>
        <v>6</v>
      </c>
      <c r="G106" s="75">
        <f ca="1">IF(AND($C106&lt;=2,$C106&lt;&gt;0),0,IF($C106=3,OFFSET(G106,-1,0)+1,OFFSET(G106,-1,0)))</f>
        <v>1</v>
      </c>
      <c r="H106" s="75">
        <f ca="1">IF(AND($C106&lt;=3,$C106&lt;&gt;0),0,IF($C106=4,OFFSET(H106,-1,0)+1,OFFSET(H106,-1,0)))</f>
        <v>0</v>
      </c>
      <c r="I106" s="75">
        <f ca="1">IF(AND($C106&lt;=4,$C106&lt;&gt;0),0,IF(AND($C106="S",$W106&gt;0),OFFSET(I106,-1,0)+1,OFFSET(I106,-1,0)))</f>
        <v>0</v>
      </c>
      <c r="J106" s="75">
        <f ca="1">IF(OR($C106="S",$C106=0),0,MATCH(0,OFFSET($D106,1,$C106,ROW($C$540)-ROW($C106)),0))</f>
        <v>0</v>
      </c>
      <c r="K106" s="75">
        <f ca="1">IF(OR($C106="S",$C106=0),0,MATCH(OFFSET($D106,0,$C106)+1,OFFSET($D106,1,$C106,ROW($C$540)-ROW($C106)),0))</f>
        <v>0</v>
      </c>
      <c r="L106" s="74" t="s">
        <v>24</v>
      </c>
      <c r="M106" s="73" t="s">
        <v>43</v>
      </c>
      <c r="N106" s="72" t="s">
        <v>43</v>
      </c>
      <c r="O106" s="71" t="s">
        <v>912</v>
      </c>
      <c r="P106" s="70" t="s">
        <v>58</v>
      </c>
      <c r="Q106" s="69">
        <v>93672</v>
      </c>
      <c r="R106" s="68" t="s">
        <v>808</v>
      </c>
      <c r="S106" s="67" t="s">
        <v>159</v>
      </c>
      <c r="T106" s="66">
        <v>2</v>
      </c>
      <c r="U106" s="65"/>
      <c r="V106" s="65"/>
      <c r="W106" s="64"/>
      <c r="X106" s="63" t="s">
        <v>807</v>
      </c>
      <c r="Y106" s="62"/>
      <c r="Z106" s="61"/>
      <c r="AA106" s="61"/>
    </row>
    <row r="107" spans="1:27" s="18" customFormat="1" ht="22.5" x14ac:dyDescent="0.2">
      <c r="A107" s="76" t="str">
        <f>CHOOSE(1+LOG(1+2*(ORÇAMENTO.Nivel="Nível 1")+4*(ORÇAMENTO.Nivel="Nível 2")+8*(ORÇAMENTO.Nivel="Nível 3")+16*(ORÇAMENTO.Nivel="Nível 4")+32*(ORÇAMENTO.Nivel="Serviço"),2),0,1,2,3,4,"S")</f>
        <v>S</v>
      </c>
      <c r="B107" s="75">
        <f ca="1">IF(OR(C107="s",C107=0),OFFSET(B107,-1,0),C107)</f>
        <v>3</v>
      </c>
      <c r="C107" s="75" t="str">
        <f ca="1">IF(OFFSET(C107,-1,0)="L",1,IF(OFFSET(C107,-1,0)=1,2,IF(OR(A107="s",A107=0),"S",IF(AND(OFFSET(C107,-1,0)=2,A107=4),3,IF(AND(OR(OFFSET(C107,-1,0)="s",OFFSET(C107,-1,0)=0),A107&lt;&gt;"s",A107&gt;OFFSET(B107,-1,0)),OFFSET(B107,-1,0),A107)))))</f>
        <v>S</v>
      </c>
      <c r="D107" s="75">
        <f ca="1">IF(OR(C107="S",C107=0),0,IF(ISERROR(K107),J107,SMALL(J107:K107,1)))</f>
        <v>0</v>
      </c>
      <c r="E107" s="75">
        <f ca="1">IF($C107=1,OFFSET(E107,-1,0)+1,OFFSET(E107,-1,0))</f>
        <v>1</v>
      </c>
      <c r="F107" s="75">
        <f ca="1">IF($C107=1,0,IF($C107=2,OFFSET(F107,-1,0)+1,OFFSET(F107,-1,0)))</f>
        <v>6</v>
      </c>
      <c r="G107" s="75">
        <f ca="1">IF(AND($C107&lt;=2,$C107&lt;&gt;0),0,IF($C107=3,OFFSET(G107,-1,0)+1,OFFSET(G107,-1,0)))</f>
        <v>1</v>
      </c>
      <c r="H107" s="75">
        <f ca="1">IF(AND($C107&lt;=3,$C107&lt;&gt;0),0,IF($C107=4,OFFSET(H107,-1,0)+1,OFFSET(H107,-1,0)))</f>
        <v>0</v>
      </c>
      <c r="I107" s="75">
        <f ca="1">IF(AND($C107&lt;=4,$C107&lt;&gt;0),0,IF(AND($C107="S",$W107&gt;0),OFFSET(I107,-1,0)+1,OFFSET(I107,-1,0)))</f>
        <v>0</v>
      </c>
      <c r="J107" s="75">
        <f ca="1">IF(OR($C107="S",$C107=0),0,MATCH(0,OFFSET($D107,1,$C107,ROW($C$540)-ROW($C107)),0))</f>
        <v>0</v>
      </c>
      <c r="K107" s="75">
        <f ca="1">IF(OR($C107="S",$C107=0),0,MATCH(OFFSET($D107,0,$C107)+1,OFFSET($D107,1,$C107,ROW($C$540)-ROW($C107)),0))</f>
        <v>0</v>
      </c>
      <c r="L107" s="74" t="s">
        <v>24</v>
      </c>
      <c r="M107" s="73" t="s">
        <v>43</v>
      </c>
      <c r="N107" s="72" t="s">
        <v>43</v>
      </c>
      <c r="O107" s="71" t="s">
        <v>911</v>
      </c>
      <c r="P107" s="70" t="s">
        <v>58</v>
      </c>
      <c r="Q107" s="69">
        <v>93659</v>
      </c>
      <c r="R107" s="68" t="s">
        <v>910</v>
      </c>
      <c r="S107" s="67" t="s">
        <v>159</v>
      </c>
      <c r="T107" s="66">
        <v>2</v>
      </c>
      <c r="U107" s="65"/>
      <c r="V107" s="65"/>
      <c r="W107" s="64"/>
      <c r="X107" s="63" t="s">
        <v>37</v>
      </c>
      <c r="Y107" s="62"/>
      <c r="Z107" s="61"/>
      <c r="AA107" s="61"/>
    </row>
    <row r="108" spans="1:27" s="18" customFormat="1" ht="22.5" x14ac:dyDescent="0.2">
      <c r="A108" s="76" t="str">
        <f>CHOOSE(1+LOG(1+2*(ORÇAMENTO.Nivel="Nível 1")+4*(ORÇAMENTO.Nivel="Nível 2")+8*(ORÇAMENTO.Nivel="Nível 3")+16*(ORÇAMENTO.Nivel="Nível 4")+32*(ORÇAMENTO.Nivel="Serviço"),2),0,1,2,3,4,"S")</f>
        <v>S</v>
      </c>
      <c r="B108" s="75">
        <f ca="1">IF(OR(C108="s",C108=0),OFFSET(B108,-1,0),C108)</f>
        <v>3</v>
      </c>
      <c r="C108" s="75" t="str">
        <f ca="1">IF(OFFSET(C108,-1,0)="L",1,IF(OFFSET(C108,-1,0)=1,2,IF(OR(A108="s",A108=0),"S",IF(AND(OFFSET(C108,-1,0)=2,A108=4),3,IF(AND(OR(OFFSET(C108,-1,0)="s",OFFSET(C108,-1,0)=0),A108&lt;&gt;"s",A108&gt;OFFSET(B108,-1,0)),OFFSET(B108,-1,0),A108)))))</f>
        <v>S</v>
      </c>
      <c r="D108" s="75">
        <f ca="1">IF(OR(C108="S",C108=0),0,IF(ISERROR(K108),J108,SMALL(J108:K108,1)))</f>
        <v>0</v>
      </c>
      <c r="E108" s="75">
        <f ca="1">IF($C108=1,OFFSET(E108,-1,0)+1,OFFSET(E108,-1,0))</f>
        <v>1</v>
      </c>
      <c r="F108" s="75">
        <f ca="1">IF($C108=1,0,IF($C108=2,OFFSET(F108,-1,0)+1,OFFSET(F108,-1,0)))</f>
        <v>6</v>
      </c>
      <c r="G108" s="75">
        <f ca="1">IF(AND($C108&lt;=2,$C108&lt;&gt;0),0,IF($C108=3,OFFSET(G108,-1,0)+1,OFFSET(G108,-1,0)))</f>
        <v>1</v>
      </c>
      <c r="H108" s="75">
        <f ca="1">IF(AND($C108&lt;=3,$C108&lt;&gt;0),0,IF($C108=4,OFFSET(H108,-1,0)+1,OFFSET(H108,-1,0)))</f>
        <v>0</v>
      </c>
      <c r="I108" s="75">
        <f ca="1">IF(AND($C108&lt;=4,$C108&lt;&gt;0),0,IF(AND($C108="S",$W108&gt;0),OFFSET(I108,-1,0)+1,OFFSET(I108,-1,0)))</f>
        <v>0</v>
      </c>
      <c r="J108" s="75">
        <f ca="1">IF(OR($C108="S",$C108=0),0,MATCH(0,OFFSET($D108,1,$C108,ROW($C$540)-ROW($C108)),0))</f>
        <v>0</v>
      </c>
      <c r="K108" s="75">
        <f ca="1">IF(OR($C108="S",$C108=0),0,MATCH(OFFSET($D108,0,$C108)+1,OFFSET($D108,1,$C108,ROW($C$540)-ROW($C108)),0))</f>
        <v>0</v>
      </c>
      <c r="L108" s="74" t="s">
        <v>24</v>
      </c>
      <c r="M108" s="73" t="s">
        <v>43</v>
      </c>
      <c r="N108" s="72" t="s">
        <v>43</v>
      </c>
      <c r="O108" s="71" t="s">
        <v>909</v>
      </c>
      <c r="P108" s="70" t="s">
        <v>58</v>
      </c>
      <c r="Q108" s="69">
        <v>93656</v>
      </c>
      <c r="R108" s="68" t="s">
        <v>908</v>
      </c>
      <c r="S108" s="67" t="s">
        <v>159</v>
      </c>
      <c r="T108" s="66">
        <v>25</v>
      </c>
      <c r="U108" s="65"/>
      <c r="V108" s="65"/>
      <c r="W108" s="64"/>
      <c r="X108" s="63" t="s">
        <v>37</v>
      </c>
      <c r="Y108" s="62"/>
      <c r="Z108" s="61"/>
      <c r="AA108" s="61"/>
    </row>
    <row r="109" spans="1:27" s="18" customFormat="1" ht="22.5" x14ac:dyDescent="0.2">
      <c r="A109" s="76" t="str">
        <f>CHOOSE(1+LOG(1+2*(ORÇAMENTO.Nivel="Nível 1")+4*(ORÇAMENTO.Nivel="Nível 2")+8*(ORÇAMENTO.Nivel="Nível 3")+16*(ORÇAMENTO.Nivel="Nível 4")+32*(ORÇAMENTO.Nivel="Serviço"),2),0,1,2,3,4,"S")</f>
        <v>S</v>
      </c>
      <c r="B109" s="75">
        <f ca="1">IF(OR(C109="s",C109=0),OFFSET(B109,-1,0),C109)</f>
        <v>3</v>
      </c>
      <c r="C109" s="75" t="str">
        <f ca="1">IF(OFFSET(C109,-1,0)="L",1,IF(OFFSET(C109,-1,0)=1,2,IF(OR(A109="s",A109=0),"S",IF(AND(OFFSET(C109,-1,0)=2,A109=4),3,IF(AND(OR(OFFSET(C109,-1,0)="s",OFFSET(C109,-1,0)=0),A109&lt;&gt;"s",A109&gt;OFFSET(B109,-1,0)),OFFSET(B109,-1,0),A109)))))</f>
        <v>S</v>
      </c>
      <c r="D109" s="75">
        <f ca="1">IF(OR(C109="S",C109=0),0,IF(ISERROR(K109),J109,SMALL(J109:K109,1)))</f>
        <v>0</v>
      </c>
      <c r="E109" s="75">
        <f ca="1">IF($C109=1,OFFSET(E109,-1,0)+1,OFFSET(E109,-1,0))</f>
        <v>1</v>
      </c>
      <c r="F109" s="75">
        <f ca="1">IF($C109=1,0,IF($C109=2,OFFSET(F109,-1,0)+1,OFFSET(F109,-1,0)))</f>
        <v>6</v>
      </c>
      <c r="G109" s="75">
        <f ca="1">IF(AND($C109&lt;=2,$C109&lt;&gt;0),0,IF($C109=3,OFFSET(G109,-1,0)+1,OFFSET(G109,-1,0)))</f>
        <v>1</v>
      </c>
      <c r="H109" s="75">
        <f ca="1">IF(AND($C109&lt;=3,$C109&lt;&gt;0),0,IF($C109=4,OFFSET(H109,-1,0)+1,OFFSET(H109,-1,0)))</f>
        <v>0</v>
      </c>
      <c r="I109" s="75">
        <f ca="1">IF(AND($C109&lt;=4,$C109&lt;&gt;0),0,IF(AND($C109="S",$W109&gt;0),OFFSET(I109,-1,0)+1,OFFSET(I109,-1,0)))</f>
        <v>0</v>
      </c>
      <c r="J109" s="75">
        <f ca="1">IF(OR($C109="S",$C109=0),0,MATCH(0,OFFSET($D109,1,$C109,ROW($C$540)-ROW($C109)),0))</f>
        <v>0</v>
      </c>
      <c r="K109" s="75">
        <f ca="1">IF(OR($C109="S",$C109=0),0,MATCH(OFFSET($D109,0,$C109)+1,OFFSET($D109,1,$C109,ROW($C$540)-ROW($C109)),0))</f>
        <v>0</v>
      </c>
      <c r="L109" s="74" t="s">
        <v>24</v>
      </c>
      <c r="M109" s="73" t="s">
        <v>43</v>
      </c>
      <c r="N109" s="72" t="s">
        <v>43</v>
      </c>
      <c r="O109" s="71" t="s">
        <v>907</v>
      </c>
      <c r="P109" s="70" t="s">
        <v>58</v>
      </c>
      <c r="Q109" s="69">
        <v>93654</v>
      </c>
      <c r="R109" s="68" t="s">
        <v>312</v>
      </c>
      <c r="S109" s="67" t="s">
        <v>159</v>
      </c>
      <c r="T109" s="66">
        <v>9</v>
      </c>
      <c r="U109" s="65"/>
      <c r="V109" s="65"/>
      <c r="W109" s="64"/>
      <c r="X109" s="63" t="s">
        <v>37</v>
      </c>
      <c r="Y109" s="62"/>
      <c r="Z109" s="61"/>
      <c r="AA109" s="61"/>
    </row>
    <row r="110" spans="1:27" s="18" customFormat="1" ht="22.5" x14ac:dyDescent="0.2">
      <c r="A110" s="76" t="str">
        <f>CHOOSE(1+LOG(1+2*(ORÇAMENTO.Nivel="Nível 1")+4*(ORÇAMENTO.Nivel="Nível 2")+8*(ORÇAMENTO.Nivel="Nível 3")+16*(ORÇAMENTO.Nivel="Nível 4")+32*(ORÇAMENTO.Nivel="Serviço"),2),0,1,2,3,4,"S")</f>
        <v>S</v>
      </c>
      <c r="B110" s="75">
        <f ca="1">IF(OR(C110="s",C110=0),OFFSET(B110,-1,0),C110)</f>
        <v>3</v>
      </c>
      <c r="C110" s="75" t="str">
        <f ca="1">IF(OFFSET(C110,-1,0)="L",1,IF(OFFSET(C110,-1,0)=1,2,IF(OR(A110="s",A110=0),"S",IF(AND(OFFSET(C110,-1,0)=2,A110=4),3,IF(AND(OR(OFFSET(C110,-1,0)="s",OFFSET(C110,-1,0)=0),A110&lt;&gt;"s",A110&gt;OFFSET(B110,-1,0)),OFFSET(B110,-1,0),A110)))))</f>
        <v>S</v>
      </c>
      <c r="D110" s="75">
        <f ca="1">IF(OR(C110="S",C110=0),0,IF(ISERROR(K110),J110,SMALL(J110:K110,1)))</f>
        <v>0</v>
      </c>
      <c r="E110" s="75">
        <f ca="1">IF($C110=1,OFFSET(E110,-1,0)+1,OFFSET(E110,-1,0))</f>
        <v>1</v>
      </c>
      <c r="F110" s="75">
        <f ca="1">IF($C110=1,0,IF($C110=2,OFFSET(F110,-1,0)+1,OFFSET(F110,-1,0)))</f>
        <v>6</v>
      </c>
      <c r="G110" s="75">
        <f ca="1">IF(AND($C110&lt;=2,$C110&lt;&gt;0),0,IF($C110=3,OFFSET(G110,-1,0)+1,OFFSET(G110,-1,0)))</f>
        <v>1</v>
      </c>
      <c r="H110" s="75">
        <f ca="1">IF(AND($C110&lt;=3,$C110&lt;&gt;0),0,IF($C110=4,OFFSET(H110,-1,0)+1,OFFSET(H110,-1,0)))</f>
        <v>0</v>
      </c>
      <c r="I110" s="75">
        <f ca="1">IF(AND($C110&lt;=4,$C110&lt;&gt;0),0,IF(AND($C110="S",$W110&gt;0),OFFSET(I110,-1,0)+1,OFFSET(I110,-1,0)))</f>
        <v>0</v>
      </c>
      <c r="J110" s="75">
        <f ca="1">IF(OR($C110="S",$C110=0),0,MATCH(0,OFFSET($D110,1,$C110,ROW($C$540)-ROW($C110)),0))</f>
        <v>0</v>
      </c>
      <c r="K110" s="75">
        <f ca="1">IF(OR($C110="S",$C110=0),0,MATCH(OFFSET($D110,0,$C110)+1,OFFSET($D110,1,$C110,ROW($C$540)-ROW($C110)),0))</f>
        <v>0</v>
      </c>
      <c r="L110" s="74" t="s">
        <v>24</v>
      </c>
      <c r="M110" s="73" t="s">
        <v>43</v>
      </c>
      <c r="N110" s="72" t="s">
        <v>43</v>
      </c>
      <c r="O110" s="71" t="s">
        <v>906</v>
      </c>
      <c r="P110" s="70" t="s">
        <v>58</v>
      </c>
      <c r="Q110" s="69">
        <v>93653</v>
      </c>
      <c r="R110" s="68" t="s">
        <v>905</v>
      </c>
      <c r="S110" s="67" t="s">
        <v>159</v>
      </c>
      <c r="T110" s="66">
        <v>13</v>
      </c>
      <c r="U110" s="65"/>
      <c r="V110" s="65"/>
      <c r="W110" s="64"/>
      <c r="X110" s="63" t="s">
        <v>37</v>
      </c>
      <c r="Y110" s="62"/>
      <c r="Z110" s="61"/>
      <c r="AA110" s="61"/>
    </row>
    <row r="111" spans="1:27" s="18" customFormat="1" x14ac:dyDescent="0.2">
      <c r="A111" s="76" t="str">
        <f>CHOOSE(1+LOG(1+2*(ORÇAMENTO.Nivel="Nível 1")+4*(ORÇAMENTO.Nivel="Nível 2")+8*(ORÇAMENTO.Nivel="Nível 3")+16*(ORÇAMENTO.Nivel="Nível 4")+32*(ORÇAMENTO.Nivel="Serviço"),2),0,1,2,3,4,"S")</f>
        <v>S</v>
      </c>
      <c r="B111" s="75">
        <f ca="1">IF(OR(C111="s",C111=0),OFFSET(B111,-1,0),C111)</f>
        <v>3</v>
      </c>
      <c r="C111" s="75" t="str">
        <f ca="1">IF(OFFSET(C111,-1,0)="L",1,IF(OFFSET(C111,-1,0)=1,2,IF(OR(A111="s",A111=0),"S",IF(AND(OFFSET(C111,-1,0)=2,A111=4),3,IF(AND(OR(OFFSET(C111,-1,0)="s",OFFSET(C111,-1,0)=0),A111&lt;&gt;"s",A111&gt;OFFSET(B111,-1,0)),OFFSET(B111,-1,0),A111)))))</f>
        <v>S</v>
      </c>
      <c r="D111" s="75">
        <f ca="1">IF(OR(C111="S",C111=0),0,IF(ISERROR(K111),J111,SMALL(J111:K111,1)))</f>
        <v>0</v>
      </c>
      <c r="E111" s="75">
        <f ca="1">IF($C111=1,OFFSET(E111,-1,0)+1,OFFSET(E111,-1,0))</f>
        <v>1</v>
      </c>
      <c r="F111" s="75">
        <f ca="1">IF($C111=1,0,IF($C111=2,OFFSET(F111,-1,0)+1,OFFSET(F111,-1,0)))</f>
        <v>6</v>
      </c>
      <c r="G111" s="75">
        <f ca="1">IF(AND($C111&lt;=2,$C111&lt;&gt;0),0,IF($C111=3,OFFSET(G111,-1,0)+1,OFFSET(G111,-1,0)))</f>
        <v>1</v>
      </c>
      <c r="H111" s="75">
        <f ca="1">IF(AND($C111&lt;=3,$C111&lt;&gt;0),0,IF($C111=4,OFFSET(H111,-1,0)+1,OFFSET(H111,-1,0)))</f>
        <v>0</v>
      </c>
      <c r="I111" s="75">
        <f ca="1">IF(AND($C111&lt;=4,$C111&lt;&gt;0),0,IF(AND($C111="S",$W111&gt;0),OFFSET(I111,-1,0)+1,OFFSET(I111,-1,0)))</f>
        <v>0</v>
      </c>
      <c r="J111" s="75">
        <f ca="1">IF(OR($C111="S",$C111=0),0,MATCH(0,OFFSET($D111,1,$C111,ROW($C$540)-ROW($C111)),0))</f>
        <v>0</v>
      </c>
      <c r="K111" s="75">
        <f ca="1">IF(OR($C111="S",$C111=0),0,MATCH(OFFSET($D111,0,$C111)+1,OFFSET($D111,1,$C111,ROW($C$540)-ROW($C111)),0))</f>
        <v>0</v>
      </c>
      <c r="L111" s="74" t="s">
        <v>24</v>
      </c>
      <c r="M111" s="73" t="s">
        <v>43</v>
      </c>
      <c r="N111" s="72" t="s">
        <v>43</v>
      </c>
      <c r="O111" s="71" t="s">
        <v>904</v>
      </c>
      <c r="P111" s="70" t="s">
        <v>50</v>
      </c>
      <c r="Q111" s="69">
        <v>71184</v>
      </c>
      <c r="R111" s="68" t="s">
        <v>903</v>
      </c>
      <c r="S111" s="67" t="s">
        <v>169</v>
      </c>
      <c r="T111" s="66">
        <v>1</v>
      </c>
      <c r="U111" s="65"/>
      <c r="V111" s="65"/>
      <c r="W111" s="64"/>
      <c r="X111" s="63" t="s">
        <v>37</v>
      </c>
      <c r="Y111" s="62"/>
      <c r="Z111" s="61"/>
      <c r="AA111" s="61"/>
    </row>
    <row r="112" spans="1:27" s="18" customFormat="1" x14ac:dyDescent="0.2">
      <c r="A112" s="76" t="str">
        <f>CHOOSE(1+LOG(1+2*(ORÇAMENTO.Nivel="Nível 1")+4*(ORÇAMENTO.Nivel="Nível 2")+8*(ORÇAMENTO.Nivel="Nível 3")+16*(ORÇAMENTO.Nivel="Nível 4")+32*(ORÇAMENTO.Nivel="Serviço"),2),0,1,2,3,4,"S")</f>
        <v>S</v>
      </c>
      <c r="B112" s="75">
        <f ca="1">IF(OR(C112="s",C112=0),OFFSET(B112,-1,0),C112)</f>
        <v>3</v>
      </c>
      <c r="C112" s="75" t="str">
        <f ca="1">IF(OFFSET(C112,-1,0)="L",1,IF(OFFSET(C112,-1,0)=1,2,IF(OR(A112="s",A112=0),"S",IF(AND(OFFSET(C112,-1,0)=2,A112=4),3,IF(AND(OR(OFFSET(C112,-1,0)="s",OFFSET(C112,-1,0)=0),A112&lt;&gt;"s",A112&gt;OFFSET(B112,-1,0)),OFFSET(B112,-1,0),A112)))))</f>
        <v>S</v>
      </c>
      <c r="D112" s="75">
        <f ca="1">IF(OR(C112="S",C112=0),0,IF(ISERROR(K112),J112,SMALL(J112:K112,1)))</f>
        <v>0</v>
      </c>
      <c r="E112" s="75">
        <f ca="1">IF($C112=1,OFFSET(E112,-1,0)+1,OFFSET(E112,-1,0))</f>
        <v>1</v>
      </c>
      <c r="F112" s="75">
        <f ca="1">IF($C112=1,0,IF($C112=2,OFFSET(F112,-1,0)+1,OFFSET(F112,-1,0)))</f>
        <v>6</v>
      </c>
      <c r="G112" s="75">
        <f ca="1">IF(AND($C112&lt;=2,$C112&lt;&gt;0),0,IF($C112=3,OFFSET(G112,-1,0)+1,OFFSET(G112,-1,0)))</f>
        <v>1</v>
      </c>
      <c r="H112" s="75">
        <f ca="1">IF(AND($C112&lt;=3,$C112&lt;&gt;0),0,IF($C112=4,OFFSET(H112,-1,0)+1,OFFSET(H112,-1,0)))</f>
        <v>0</v>
      </c>
      <c r="I112" s="75">
        <f ca="1">IF(AND($C112&lt;=4,$C112&lt;&gt;0),0,IF(AND($C112="S",$W112&gt;0),OFFSET(I112,-1,0)+1,OFFSET(I112,-1,0)))</f>
        <v>0</v>
      </c>
      <c r="J112" s="75">
        <f ca="1">IF(OR($C112="S",$C112=0),0,MATCH(0,OFFSET($D112,1,$C112,ROW($C$540)-ROW($C112)),0))</f>
        <v>0</v>
      </c>
      <c r="K112" s="75">
        <f ca="1">IF(OR($C112="S",$C112=0),0,MATCH(OFFSET($D112,0,$C112)+1,OFFSET($D112,1,$C112,ROW($C$540)-ROW($C112)),0))</f>
        <v>0</v>
      </c>
      <c r="L112" s="74" t="s">
        <v>24</v>
      </c>
      <c r="M112" s="73" t="s">
        <v>43</v>
      </c>
      <c r="N112" s="72" t="s">
        <v>43</v>
      </c>
      <c r="O112" s="71" t="s">
        <v>902</v>
      </c>
      <c r="P112" s="70" t="s">
        <v>50</v>
      </c>
      <c r="Q112" s="69">
        <v>71450</v>
      </c>
      <c r="R112" s="68" t="s">
        <v>296</v>
      </c>
      <c r="S112" s="67" t="s">
        <v>169</v>
      </c>
      <c r="T112" s="66">
        <v>7</v>
      </c>
      <c r="U112" s="65"/>
      <c r="V112" s="65"/>
      <c r="W112" s="64"/>
      <c r="X112" s="63" t="s">
        <v>37</v>
      </c>
      <c r="Y112" s="62"/>
      <c r="Z112" s="61"/>
      <c r="AA112" s="61"/>
    </row>
    <row r="113" spans="1:27" s="18" customFormat="1" ht="22.5" x14ac:dyDescent="0.2">
      <c r="A113" s="76" t="str">
        <f>CHOOSE(1+LOG(1+2*(ORÇAMENTO.Nivel="Nível 1")+4*(ORÇAMENTO.Nivel="Nível 2")+8*(ORÇAMENTO.Nivel="Nível 3")+16*(ORÇAMENTO.Nivel="Nível 4")+32*(ORÇAMENTO.Nivel="Serviço"),2),0,1,2,3,4,"S")</f>
        <v>S</v>
      </c>
      <c r="B113" s="75">
        <f ca="1">IF(OR(C113="s",C113=0),OFFSET(B113,-1,0),C113)</f>
        <v>3</v>
      </c>
      <c r="C113" s="75" t="str">
        <f ca="1">IF(OFFSET(C113,-1,0)="L",1,IF(OFFSET(C113,-1,0)=1,2,IF(OR(A113="s",A113=0),"S",IF(AND(OFFSET(C113,-1,0)=2,A113=4),3,IF(AND(OR(OFFSET(C113,-1,0)="s",OFFSET(C113,-1,0)=0),A113&lt;&gt;"s",A113&gt;OFFSET(B113,-1,0)),OFFSET(B113,-1,0),A113)))))</f>
        <v>S</v>
      </c>
      <c r="D113" s="75">
        <f ca="1">IF(OR(C113="S",C113=0),0,IF(ISERROR(K113),J113,SMALL(J113:K113,1)))</f>
        <v>0</v>
      </c>
      <c r="E113" s="75">
        <f ca="1">IF($C113=1,OFFSET(E113,-1,0)+1,OFFSET(E113,-1,0))</f>
        <v>1</v>
      </c>
      <c r="F113" s="75">
        <f ca="1">IF($C113=1,0,IF($C113=2,OFFSET(F113,-1,0)+1,OFFSET(F113,-1,0)))</f>
        <v>6</v>
      </c>
      <c r="G113" s="75">
        <f ca="1">IF(AND($C113&lt;=2,$C113&lt;&gt;0),0,IF($C113=3,OFFSET(G113,-1,0)+1,OFFSET(G113,-1,0)))</f>
        <v>1</v>
      </c>
      <c r="H113" s="75">
        <f ca="1">IF(AND($C113&lt;=3,$C113&lt;&gt;0),0,IF($C113=4,OFFSET(H113,-1,0)+1,OFFSET(H113,-1,0)))</f>
        <v>0</v>
      </c>
      <c r="I113" s="75">
        <f ca="1">IF(AND($C113&lt;=4,$C113&lt;&gt;0),0,IF(AND($C113="S",$W113&gt;0),OFFSET(I113,-1,0)+1,OFFSET(I113,-1,0)))</f>
        <v>0</v>
      </c>
      <c r="J113" s="75">
        <f ca="1">IF(OR($C113="S",$C113=0),0,MATCH(0,OFFSET($D113,1,$C113,ROW($C$540)-ROW($C113)),0))</f>
        <v>0</v>
      </c>
      <c r="K113" s="75">
        <f ca="1">IF(OR($C113="S",$C113=0),0,MATCH(OFFSET($D113,0,$C113)+1,OFFSET($D113,1,$C113,ROW($C$540)-ROW($C113)),0))</f>
        <v>0</v>
      </c>
      <c r="L113" s="74" t="s">
        <v>24</v>
      </c>
      <c r="M113" s="73" t="s">
        <v>43</v>
      </c>
      <c r="N113" s="72" t="s">
        <v>43</v>
      </c>
      <c r="O113" s="71" t="s">
        <v>901</v>
      </c>
      <c r="P113" s="70" t="s">
        <v>58</v>
      </c>
      <c r="Q113" s="69">
        <v>92986</v>
      </c>
      <c r="R113" s="68" t="s">
        <v>900</v>
      </c>
      <c r="S113" s="67" t="s">
        <v>124</v>
      </c>
      <c r="T113" s="66">
        <v>107.55</v>
      </c>
      <c r="U113" s="65"/>
      <c r="V113" s="65"/>
      <c r="W113" s="64"/>
      <c r="X113" s="63" t="s">
        <v>899</v>
      </c>
      <c r="Y113" s="62"/>
      <c r="Z113" s="61"/>
      <c r="AA113" s="61"/>
    </row>
    <row r="114" spans="1:27" s="18" customFormat="1" ht="22.5" x14ac:dyDescent="0.2">
      <c r="A114" s="76" t="str">
        <f>CHOOSE(1+LOG(1+2*(ORÇAMENTO.Nivel="Nível 1")+4*(ORÇAMENTO.Nivel="Nível 2")+8*(ORÇAMENTO.Nivel="Nível 3")+16*(ORÇAMENTO.Nivel="Nível 4")+32*(ORÇAMENTO.Nivel="Serviço"),2),0,1,2,3,4,"S")</f>
        <v>S</v>
      </c>
      <c r="B114" s="75">
        <f ca="1">IF(OR(C114="s",C114=0),OFFSET(B114,-1,0),C114)</f>
        <v>3</v>
      </c>
      <c r="C114" s="75" t="str">
        <f ca="1">IF(OFFSET(C114,-1,0)="L",1,IF(OFFSET(C114,-1,0)=1,2,IF(OR(A114="s",A114=0),"S",IF(AND(OFFSET(C114,-1,0)=2,A114=4),3,IF(AND(OR(OFFSET(C114,-1,0)="s",OFFSET(C114,-1,0)=0),A114&lt;&gt;"s",A114&gt;OFFSET(B114,-1,0)),OFFSET(B114,-1,0),A114)))))</f>
        <v>S</v>
      </c>
      <c r="D114" s="75">
        <f ca="1">IF(OR(C114="S",C114=0),0,IF(ISERROR(K114),J114,SMALL(J114:K114,1)))</f>
        <v>0</v>
      </c>
      <c r="E114" s="75">
        <f ca="1">IF($C114=1,OFFSET(E114,-1,0)+1,OFFSET(E114,-1,0))</f>
        <v>1</v>
      </c>
      <c r="F114" s="75">
        <f ca="1">IF($C114=1,0,IF($C114=2,OFFSET(F114,-1,0)+1,OFFSET(F114,-1,0)))</f>
        <v>6</v>
      </c>
      <c r="G114" s="75">
        <f ca="1">IF(AND($C114&lt;=2,$C114&lt;&gt;0),0,IF($C114=3,OFFSET(G114,-1,0)+1,OFFSET(G114,-1,0)))</f>
        <v>1</v>
      </c>
      <c r="H114" s="75">
        <f ca="1">IF(AND($C114&lt;=3,$C114&lt;&gt;0),0,IF($C114=4,OFFSET(H114,-1,0)+1,OFFSET(H114,-1,0)))</f>
        <v>0</v>
      </c>
      <c r="I114" s="75">
        <f ca="1">IF(AND($C114&lt;=4,$C114&lt;&gt;0),0,IF(AND($C114="S",$W114&gt;0),OFFSET(I114,-1,0)+1,OFFSET(I114,-1,0)))</f>
        <v>0</v>
      </c>
      <c r="J114" s="75">
        <f ca="1">IF(OR($C114="S",$C114=0),0,MATCH(0,OFFSET($D114,1,$C114,ROW($C$540)-ROW($C114)),0))</f>
        <v>0</v>
      </c>
      <c r="K114" s="75">
        <f ca="1">IF(OR($C114="S",$C114=0),0,MATCH(OFFSET($D114,0,$C114)+1,OFFSET($D114,1,$C114,ROW($C$540)-ROW($C114)),0))</f>
        <v>0</v>
      </c>
      <c r="L114" s="74" t="s">
        <v>24</v>
      </c>
      <c r="M114" s="73" t="s">
        <v>43</v>
      </c>
      <c r="N114" s="72" t="s">
        <v>43</v>
      </c>
      <c r="O114" s="71" t="s">
        <v>898</v>
      </c>
      <c r="P114" s="70" t="s">
        <v>58</v>
      </c>
      <c r="Q114" s="69">
        <v>92982</v>
      </c>
      <c r="R114" s="68" t="s">
        <v>897</v>
      </c>
      <c r="S114" s="67" t="s">
        <v>124</v>
      </c>
      <c r="T114" s="66">
        <v>28.08</v>
      </c>
      <c r="U114" s="65"/>
      <c r="V114" s="65"/>
      <c r="W114" s="64"/>
      <c r="X114" s="63" t="s">
        <v>37</v>
      </c>
      <c r="Y114" s="62"/>
      <c r="Z114" s="61"/>
      <c r="AA114" s="61"/>
    </row>
    <row r="115" spans="1:27" s="18" customFormat="1" ht="22.5" x14ac:dyDescent="0.2">
      <c r="A115" s="76" t="str">
        <f>CHOOSE(1+LOG(1+2*(ORÇAMENTO.Nivel="Nível 1")+4*(ORÇAMENTO.Nivel="Nível 2")+8*(ORÇAMENTO.Nivel="Nível 3")+16*(ORÇAMENTO.Nivel="Nível 4")+32*(ORÇAMENTO.Nivel="Serviço"),2),0,1,2,3,4,"S")</f>
        <v>S</v>
      </c>
      <c r="B115" s="75">
        <f ca="1">IF(OR(C115="s",C115=0),OFFSET(B115,-1,0),C115)</f>
        <v>3</v>
      </c>
      <c r="C115" s="75" t="str">
        <f ca="1">IF(OFFSET(C115,-1,0)="L",1,IF(OFFSET(C115,-1,0)=1,2,IF(OR(A115="s",A115=0),"S",IF(AND(OFFSET(C115,-1,0)=2,A115=4),3,IF(AND(OR(OFFSET(C115,-1,0)="s",OFFSET(C115,-1,0)=0),A115&lt;&gt;"s",A115&gt;OFFSET(B115,-1,0)),OFFSET(B115,-1,0),A115)))))</f>
        <v>S</v>
      </c>
      <c r="D115" s="75">
        <f ca="1">IF(OR(C115="S",C115=0),0,IF(ISERROR(K115),J115,SMALL(J115:K115,1)))</f>
        <v>0</v>
      </c>
      <c r="E115" s="75">
        <f ca="1">IF($C115=1,OFFSET(E115,-1,0)+1,OFFSET(E115,-1,0))</f>
        <v>1</v>
      </c>
      <c r="F115" s="75">
        <f ca="1">IF($C115=1,0,IF($C115=2,OFFSET(F115,-1,0)+1,OFFSET(F115,-1,0)))</f>
        <v>6</v>
      </c>
      <c r="G115" s="75">
        <f ca="1">IF(AND($C115&lt;=2,$C115&lt;&gt;0),0,IF($C115=3,OFFSET(G115,-1,0)+1,OFFSET(G115,-1,0)))</f>
        <v>1</v>
      </c>
      <c r="H115" s="75">
        <f ca="1">IF(AND($C115&lt;=3,$C115&lt;&gt;0),0,IF($C115=4,OFFSET(H115,-1,0)+1,OFFSET(H115,-1,0)))</f>
        <v>0</v>
      </c>
      <c r="I115" s="75">
        <f ca="1">IF(AND($C115&lt;=4,$C115&lt;&gt;0),0,IF(AND($C115="S",$W115&gt;0),OFFSET(I115,-1,0)+1,OFFSET(I115,-1,0)))</f>
        <v>0</v>
      </c>
      <c r="J115" s="75">
        <f ca="1">IF(OR($C115="S",$C115=0),0,MATCH(0,OFFSET($D115,1,$C115,ROW($C$540)-ROW($C115)),0))</f>
        <v>0</v>
      </c>
      <c r="K115" s="75">
        <f ca="1">IF(OR($C115="S",$C115=0),0,MATCH(OFFSET($D115,0,$C115)+1,OFFSET($D115,1,$C115,ROW($C$540)-ROW($C115)),0))</f>
        <v>0</v>
      </c>
      <c r="L115" s="74" t="s">
        <v>24</v>
      </c>
      <c r="M115" s="73" t="s">
        <v>43</v>
      </c>
      <c r="N115" s="72" t="s">
        <v>43</v>
      </c>
      <c r="O115" s="71" t="s">
        <v>896</v>
      </c>
      <c r="P115" s="70" t="s">
        <v>58</v>
      </c>
      <c r="Q115" s="69">
        <v>91928</v>
      </c>
      <c r="R115" s="68" t="s">
        <v>895</v>
      </c>
      <c r="S115" s="67" t="s">
        <v>124</v>
      </c>
      <c r="T115" s="66">
        <v>897.55</v>
      </c>
      <c r="U115" s="65"/>
      <c r="V115" s="65"/>
      <c r="W115" s="64"/>
      <c r="X115" s="63" t="s">
        <v>894</v>
      </c>
      <c r="Y115" s="62"/>
      <c r="Z115" s="61"/>
      <c r="AA115" s="61"/>
    </row>
    <row r="116" spans="1:27" s="18" customFormat="1" ht="33.75" x14ac:dyDescent="0.2">
      <c r="A116" s="76" t="str">
        <f>CHOOSE(1+LOG(1+2*(ORÇAMENTO.Nivel="Nível 1")+4*(ORÇAMENTO.Nivel="Nível 2")+8*(ORÇAMENTO.Nivel="Nível 3")+16*(ORÇAMENTO.Nivel="Nível 4")+32*(ORÇAMENTO.Nivel="Serviço"),2),0,1,2,3,4,"S")</f>
        <v>S</v>
      </c>
      <c r="B116" s="75">
        <f ca="1">IF(OR(C116="s",C116=0),OFFSET(B116,-1,0),C116)</f>
        <v>3</v>
      </c>
      <c r="C116" s="75" t="str">
        <f ca="1">IF(OFFSET(C116,-1,0)="L",1,IF(OFFSET(C116,-1,0)=1,2,IF(OR(A116="s",A116=0),"S",IF(AND(OFFSET(C116,-1,0)=2,A116=4),3,IF(AND(OR(OFFSET(C116,-1,0)="s",OFFSET(C116,-1,0)=0),A116&lt;&gt;"s",A116&gt;OFFSET(B116,-1,0)),OFFSET(B116,-1,0),A116)))))</f>
        <v>S</v>
      </c>
      <c r="D116" s="75">
        <f ca="1">IF(OR(C116="S",C116=0),0,IF(ISERROR(K116),J116,SMALL(J116:K116,1)))</f>
        <v>0</v>
      </c>
      <c r="E116" s="75">
        <f ca="1">IF($C116=1,OFFSET(E116,-1,0)+1,OFFSET(E116,-1,0))</f>
        <v>1</v>
      </c>
      <c r="F116" s="75">
        <f ca="1">IF($C116=1,0,IF($C116=2,OFFSET(F116,-1,0)+1,OFFSET(F116,-1,0)))</f>
        <v>6</v>
      </c>
      <c r="G116" s="75">
        <f ca="1">IF(AND($C116&lt;=2,$C116&lt;&gt;0),0,IF($C116=3,OFFSET(G116,-1,0)+1,OFFSET(G116,-1,0)))</f>
        <v>1</v>
      </c>
      <c r="H116" s="75">
        <f ca="1">IF(AND($C116&lt;=3,$C116&lt;&gt;0),0,IF($C116=4,OFFSET(H116,-1,0)+1,OFFSET(H116,-1,0)))</f>
        <v>0</v>
      </c>
      <c r="I116" s="75">
        <f ca="1">IF(AND($C116&lt;=4,$C116&lt;&gt;0),0,IF(AND($C116="S",$W116&gt;0),OFFSET(I116,-1,0)+1,OFFSET(I116,-1,0)))</f>
        <v>0</v>
      </c>
      <c r="J116" s="75">
        <f ca="1">IF(OR($C116="S",$C116=0),0,MATCH(0,OFFSET($D116,1,$C116,ROW($C$540)-ROW($C116)),0))</f>
        <v>0</v>
      </c>
      <c r="K116" s="75">
        <f ca="1">IF(OR($C116="S",$C116=0),0,MATCH(OFFSET($D116,0,$C116)+1,OFFSET($D116,1,$C116,ROW($C$540)-ROW($C116)),0))</f>
        <v>0</v>
      </c>
      <c r="L116" s="74" t="s">
        <v>24</v>
      </c>
      <c r="M116" s="73" t="s">
        <v>43</v>
      </c>
      <c r="N116" s="72" t="s">
        <v>43</v>
      </c>
      <c r="O116" s="71" t="s">
        <v>893</v>
      </c>
      <c r="P116" s="70" t="s">
        <v>58</v>
      </c>
      <c r="Q116" s="69">
        <v>91926</v>
      </c>
      <c r="R116" s="68" t="s">
        <v>892</v>
      </c>
      <c r="S116" s="67" t="s">
        <v>124</v>
      </c>
      <c r="T116" s="66">
        <v>2572.6</v>
      </c>
      <c r="U116" s="65"/>
      <c r="V116" s="65"/>
      <c r="W116" s="64"/>
      <c r="X116" s="63" t="s">
        <v>891</v>
      </c>
      <c r="Y116" s="62"/>
      <c r="Z116" s="61"/>
      <c r="AA116" s="61"/>
    </row>
    <row r="117" spans="1:27" s="18" customFormat="1" ht="22.5" x14ac:dyDescent="0.2">
      <c r="A117" s="76" t="str">
        <f>CHOOSE(1+LOG(1+2*(ORÇAMENTO.Nivel="Nível 1")+4*(ORÇAMENTO.Nivel="Nível 2")+8*(ORÇAMENTO.Nivel="Nível 3")+16*(ORÇAMENTO.Nivel="Nível 4")+32*(ORÇAMENTO.Nivel="Serviço"),2),0,1,2,3,4,"S")</f>
        <v>S</v>
      </c>
      <c r="B117" s="75">
        <f ca="1">IF(OR(C117="s",C117=0),OFFSET(B117,-1,0),C117)</f>
        <v>3</v>
      </c>
      <c r="C117" s="75" t="str">
        <f ca="1">IF(OFFSET(C117,-1,0)="L",1,IF(OFFSET(C117,-1,0)=1,2,IF(OR(A117="s",A117=0),"S",IF(AND(OFFSET(C117,-1,0)=2,A117=4),3,IF(AND(OR(OFFSET(C117,-1,0)="s",OFFSET(C117,-1,0)=0),A117&lt;&gt;"s",A117&gt;OFFSET(B117,-1,0)),OFFSET(B117,-1,0),A117)))))</f>
        <v>S</v>
      </c>
      <c r="D117" s="75">
        <f ca="1">IF(OR(C117="S",C117=0),0,IF(ISERROR(K117),J117,SMALL(J117:K117,1)))</f>
        <v>0</v>
      </c>
      <c r="E117" s="75">
        <f ca="1">IF($C117=1,OFFSET(E117,-1,0)+1,OFFSET(E117,-1,0))</f>
        <v>1</v>
      </c>
      <c r="F117" s="75">
        <f ca="1">IF($C117=1,0,IF($C117=2,OFFSET(F117,-1,0)+1,OFFSET(F117,-1,0)))</f>
        <v>6</v>
      </c>
      <c r="G117" s="75">
        <f ca="1">IF(AND($C117&lt;=2,$C117&lt;&gt;0),0,IF($C117=3,OFFSET(G117,-1,0)+1,OFFSET(G117,-1,0)))</f>
        <v>1</v>
      </c>
      <c r="H117" s="75">
        <f ca="1">IF(AND($C117&lt;=3,$C117&lt;&gt;0),0,IF($C117=4,OFFSET(H117,-1,0)+1,OFFSET(H117,-1,0)))</f>
        <v>0</v>
      </c>
      <c r="I117" s="75">
        <f ca="1">IF(AND($C117&lt;=4,$C117&lt;&gt;0),0,IF(AND($C117="S",$W117&gt;0),OFFSET(I117,-1,0)+1,OFFSET(I117,-1,0)))</f>
        <v>0</v>
      </c>
      <c r="J117" s="75">
        <f ca="1">IF(OR($C117="S",$C117=0),0,MATCH(0,OFFSET($D117,1,$C117,ROW($C$540)-ROW($C117)),0))</f>
        <v>0</v>
      </c>
      <c r="K117" s="75">
        <f ca="1">IF(OR($C117="S",$C117=0),0,MATCH(OFFSET($D117,0,$C117)+1,OFFSET($D117,1,$C117,ROW($C$540)-ROW($C117)),0))</f>
        <v>0</v>
      </c>
      <c r="L117" s="74" t="s">
        <v>24</v>
      </c>
      <c r="M117" s="73" t="s">
        <v>43</v>
      </c>
      <c r="N117" s="72" t="s">
        <v>43</v>
      </c>
      <c r="O117" s="71" t="s">
        <v>890</v>
      </c>
      <c r="P117" s="70" t="s">
        <v>58</v>
      </c>
      <c r="Q117" s="69">
        <v>92979</v>
      </c>
      <c r="R117" s="68" t="s">
        <v>805</v>
      </c>
      <c r="S117" s="67" t="s">
        <v>124</v>
      </c>
      <c r="T117" s="66">
        <v>285.45</v>
      </c>
      <c r="U117" s="65"/>
      <c r="V117" s="65"/>
      <c r="W117" s="64"/>
      <c r="X117" s="63" t="s">
        <v>37</v>
      </c>
      <c r="Y117" s="62"/>
      <c r="Z117" s="61"/>
      <c r="AA117" s="61"/>
    </row>
    <row r="118" spans="1:27" s="18" customFormat="1" ht="22.5" x14ac:dyDescent="0.2">
      <c r="A118" s="76" t="str">
        <f>CHOOSE(1+LOG(1+2*(ORÇAMENTO.Nivel="Nível 1")+4*(ORÇAMENTO.Nivel="Nível 2")+8*(ORÇAMENTO.Nivel="Nível 3")+16*(ORÇAMENTO.Nivel="Nível 4")+32*(ORÇAMENTO.Nivel="Serviço"),2),0,1,2,3,4,"S")</f>
        <v>S</v>
      </c>
      <c r="B118" s="75">
        <f ca="1">IF(OR(C118="s",C118=0),OFFSET(B118,-1,0),C118)</f>
        <v>3</v>
      </c>
      <c r="C118" s="75" t="str">
        <f ca="1">IF(OFFSET(C118,-1,0)="L",1,IF(OFFSET(C118,-1,0)=1,2,IF(OR(A118="s",A118=0),"S",IF(AND(OFFSET(C118,-1,0)=2,A118=4),3,IF(AND(OR(OFFSET(C118,-1,0)="s",OFFSET(C118,-1,0)=0),A118&lt;&gt;"s",A118&gt;OFFSET(B118,-1,0)),OFFSET(B118,-1,0),A118)))))</f>
        <v>S</v>
      </c>
      <c r="D118" s="75">
        <f ca="1">IF(OR(C118="S",C118=0),0,IF(ISERROR(K118),J118,SMALL(J118:K118,1)))</f>
        <v>0</v>
      </c>
      <c r="E118" s="75">
        <f ca="1">IF($C118=1,OFFSET(E118,-1,0)+1,OFFSET(E118,-1,0))</f>
        <v>1</v>
      </c>
      <c r="F118" s="75">
        <f ca="1">IF($C118=1,0,IF($C118=2,OFFSET(F118,-1,0)+1,OFFSET(F118,-1,0)))</f>
        <v>6</v>
      </c>
      <c r="G118" s="75">
        <f ca="1">IF(AND($C118&lt;=2,$C118&lt;&gt;0),0,IF($C118=3,OFFSET(G118,-1,0)+1,OFFSET(G118,-1,0)))</f>
        <v>1</v>
      </c>
      <c r="H118" s="75">
        <f ca="1">IF(AND($C118&lt;=3,$C118&lt;&gt;0),0,IF($C118=4,OFFSET(H118,-1,0)+1,OFFSET(H118,-1,0)))</f>
        <v>0</v>
      </c>
      <c r="I118" s="75">
        <f ca="1">IF(AND($C118&lt;=4,$C118&lt;&gt;0),0,IF(AND($C118="S",$W118&gt;0),OFFSET(I118,-1,0)+1,OFFSET(I118,-1,0)))</f>
        <v>0</v>
      </c>
      <c r="J118" s="75">
        <f ca="1">IF(OR($C118="S",$C118=0),0,MATCH(0,OFFSET($D118,1,$C118,ROW($C$540)-ROW($C118)),0))</f>
        <v>0</v>
      </c>
      <c r="K118" s="75">
        <f ca="1">IF(OR($C118="S",$C118=0),0,MATCH(OFFSET($D118,0,$C118)+1,OFFSET($D118,1,$C118,ROW($C$540)-ROW($C118)),0))</f>
        <v>0</v>
      </c>
      <c r="L118" s="74" t="s">
        <v>24</v>
      </c>
      <c r="M118" s="73" t="s">
        <v>43</v>
      </c>
      <c r="N118" s="72" t="s">
        <v>43</v>
      </c>
      <c r="O118" s="71" t="s">
        <v>889</v>
      </c>
      <c r="P118" s="70" t="s">
        <v>58</v>
      </c>
      <c r="Q118" s="69">
        <v>92981</v>
      </c>
      <c r="R118" s="68" t="s">
        <v>888</v>
      </c>
      <c r="S118" s="67" t="s">
        <v>124</v>
      </c>
      <c r="T118" s="66">
        <v>1.2</v>
      </c>
      <c r="U118" s="65"/>
      <c r="V118" s="65"/>
      <c r="W118" s="64"/>
      <c r="X118" s="63" t="s">
        <v>37</v>
      </c>
      <c r="Y118" s="62"/>
      <c r="Z118" s="61"/>
      <c r="AA118" s="61"/>
    </row>
    <row r="119" spans="1:27" s="18" customFormat="1" ht="33.75" x14ac:dyDescent="0.2">
      <c r="A119" s="76" t="str">
        <f>CHOOSE(1+LOG(1+2*(ORÇAMENTO.Nivel="Nível 1")+4*(ORÇAMENTO.Nivel="Nível 2")+8*(ORÇAMENTO.Nivel="Nível 3")+16*(ORÇAMENTO.Nivel="Nível 4")+32*(ORÇAMENTO.Nivel="Serviço"),2),0,1,2,3,4,"S")</f>
        <v>S</v>
      </c>
      <c r="B119" s="75">
        <f ca="1">IF(OR(C119="s",C119=0),OFFSET(B119,-1,0),C119)</f>
        <v>3</v>
      </c>
      <c r="C119" s="75" t="str">
        <f ca="1">IF(OFFSET(C119,-1,0)="L",1,IF(OFFSET(C119,-1,0)=1,2,IF(OR(A119="s",A119=0),"S",IF(AND(OFFSET(C119,-1,0)=2,A119=4),3,IF(AND(OR(OFFSET(C119,-1,0)="s",OFFSET(C119,-1,0)=0),A119&lt;&gt;"s",A119&gt;OFFSET(B119,-1,0)),OFFSET(B119,-1,0),A119)))))</f>
        <v>S</v>
      </c>
      <c r="D119" s="75">
        <f ca="1">IF(OR(C119="S",C119=0),0,IF(ISERROR(K119),J119,SMALL(J119:K119,1)))</f>
        <v>0</v>
      </c>
      <c r="E119" s="75">
        <f ca="1">IF($C119=1,OFFSET(E119,-1,0)+1,OFFSET(E119,-1,0))</f>
        <v>1</v>
      </c>
      <c r="F119" s="75">
        <f ca="1">IF($C119=1,0,IF($C119=2,OFFSET(F119,-1,0)+1,OFFSET(F119,-1,0)))</f>
        <v>6</v>
      </c>
      <c r="G119" s="75">
        <f ca="1">IF(AND($C119&lt;=2,$C119&lt;&gt;0),0,IF($C119=3,OFFSET(G119,-1,0)+1,OFFSET(G119,-1,0)))</f>
        <v>1</v>
      </c>
      <c r="H119" s="75">
        <f ca="1">IF(AND($C119&lt;=3,$C119&lt;&gt;0),0,IF($C119=4,OFFSET(H119,-1,0)+1,OFFSET(H119,-1,0)))</f>
        <v>0</v>
      </c>
      <c r="I119" s="75">
        <f ca="1">IF(AND($C119&lt;=4,$C119&lt;&gt;0),0,IF(AND($C119="S",$W119&gt;0),OFFSET(I119,-1,0)+1,OFFSET(I119,-1,0)))</f>
        <v>0</v>
      </c>
      <c r="J119" s="75">
        <f ca="1">IF(OR($C119="S",$C119=0),0,MATCH(0,OFFSET($D119,1,$C119,ROW($C$540)-ROW($C119)),0))</f>
        <v>0</v>
      </c>
      <c r="K119" s="75">
        <f ca="1">IF(OR($C119="S",$C119=0),0,MATCH(OFFSET($D119,0,$C119)+1,OFFSET($D119,1,$C119,ROW($C$540)-ROW($C119)),0))</f>
        <v>0</v>
      </c>
      <c r="L119" s="74" t="s">
        <v>24</v>
      </c>
      <c r="M119" s="73" t="s">
        <v>43</v>
      </c>
      <c r="N119" s="72" t="s">
        <v>43</v>
      </c>
      <c r="O119" s="71" t="s">
        <v>887</v>
      </c>
      <c r="P119" s="70" t="s">
        <v>58</v>
      </c>
      <c r="Q119" s="69">
        <v>91871</v>
      </c>
      <c r="R119" s="68" t="s">
        <v>305</v>
      </c>
      <c r="S119" s="67" t="s">
        <v>124</v>
      </c>
      <c r="T119" s="66">
        <v>574</v>
      </c>
      <c r="U119" s="65"/>
      <c r="V119" s="65"/>
      <c r="W119" s="64"/>
      <c r="X119" s="63" t="s">
        <v>304</v>
      </c>
      <c r="Y119" s="62"/>
      <c r="Z119" s="61"/>
      <c r="AA119" s="61"/>
    </row>
    <row r="120" spans="1:27" s="18" customFormat="1" ht="33.75" x14ac:dyDescent="0.2">
      <c r="A120" s="76" t="str">
        <f>CHOOSE(1+LOG(1+2*(ORÇAMENTO.Nivel="Nível 1")+4*(ORÇAMENTO.Nivel="Nível 2")+8*(ORÇAMENTO.Nivel="Nível 3")+16*(ORÇAMENTO.Nivel="Nível 4")+32*(ORÇAMENTO.Nivel="Serviço"),2),0,1,2,3,4,"S")</f>
        <v>S</v>
      </c>
      <c r="B120" s="75">
        <f ca="1">IF(OR(C120="s",C120=0),OFFSET(B120,-1,0),C120)</f>
        <v>3</v>
      </c>
      <c r="C120" s="75" t="str">
        <f ca="1">IF(OFFSET(C120,-1,0)="L",1,IF(OFFSET(C120,-1,0)=1,2,IF(OR(A120="s",A120=0),"S",IF(AND(OFFSET(C120,-1,0)=2,A120=4),3,IF(AND(OR(OFFSET(C120,-1,0)="s",OFFSET(C120,-1,0)=0),A120&lt;&gt;"s",A120&gt;OFFSET(B120,-1,0)),OFFSET(B120,-1,0),A120)))))</f>
        <v>S</v>
      </c>
      <c r="D120" s="75">
        <f ca="1">IF(OR(C120="S",C120=0),0,IF(ISERROR(K120),J120,SMALL(J120:K120,1)))</f>
        <v>0</v>
      </c>
      <c r="E120" s="75">
        <f ca="1">IF($C120=1,OFFSET(E120,-1,0)+1,OFFSET(E120,-1,0))</f>
        <v>1</v>
      </c>
      <c r="F120" s="75">
        <f ca="1">IF($C120=1,0,IF($C120=2,OFFSET(F120,-1,0)+1,OFFSET(F120,-1,0)))</f>
        <v>6</v>
      </c>
      <c r="G120" s="75">
        <f ca="1">IF(AND($C120&lt;=2,$C120&lt;&gt;0),0,IF($C120=3,OFFSET(G120,-1,0)+1,OFFSET(G120,-1,0)))</f>
        <v>1</v>
      </c>
      <c r="H120" s="75">
        <f ca="1">IF(AND($C120&lt;=3,$C120&lt;&gt;0),0,IF($C120=4,OFFSET(H120,-1,0)+1,OFFSET(H120,-1,0)))</f>
        <v>0</v>
      </c>
      <c r="I120" s="75">
        <f ca="1">IF(AND($C120&lt;=4,$C120&lt;&gt;0),0,IF(AND($C120="S",$W120&gt;0),OFFSET(I120,-1,0)+1,OFFSET(I120,-1,0)))</f>
        <v>0</v>
      </c>
      <c r="J120" s="75">
        <f ca="1">IF(OR($C120="S",$C120=0),0,MATCH(0,OFFSET($D120,1,$C120,ROW($C$540)-ROW($C120)),0))</f>
        <v>0</v>
      </c>
      <c r="K120" s="75">
        <f ca="1">IF(OR($C120="S",$C120=0),0,MATCH(OFFSET($D120,0,$C120)+1,OFFSET($D120,1,$C120,ROW($C$540)-ROW($C120)),0))</f>
        <v>0</v>
      </c>
      <c r="L120" s="74" t="s">
        <v>24</v>
      </c>
      <c r="M120" s="73" t="s">
        <v>43</v>
      </c>
      <c r="N120" s="72" t="s">
        <v>43</v>
      </c>
      <c r="O120" s="71" t="s">
        <v>886</v>
      </c>
      <c r="P120" s="70" t="s">
        <v>58</v>
      </c>
      <c r="Q120" s="69">
        <v>91872</v>
      </c>
      <c r="R120" s="68" t="s">
        <v>302</v>
      </c>
      <c r="S120" s="67" t="s">
        <v>124</v>
      </c>
      <c r="T120" s="66">
        <v>56</v>
      </c>
      <c r="U120" s="65"/>
      <c r="V120" s="65"/>
      <c r="W120" s="64"/>
      <c r="X120" s="63" t="s">
        <v>301</v>
      </c>
      <c r="Y120" s="62"/>
      <c r="Z120" s="61"/>
      <c r="AA120" s="61"/>
    </row>
    <row r="121" spans="1:27" s="18" customFormat="1" ht="22.5" x14ac:dyDescent="0.2">
      <c r="A121" s="76" t="str">
        <f>CHOOSE(1+LOG(1+2*(ORÇAMENTO.Nivel="Nível 1")+4*(ORÇAMENTO.Nivel="Nível 2")+8*(ORÇAMENTO.Nivel="Nível 3")+16*(ORÇAMENTO.Nivel="Nível 4")+32*(ORÇAMENTO.Nivel="Serviço"),2),0,1,2,3,4,"S")</f>
        <v>S</v>
      </c>
      <c r="B121" s="75">
        <f ca="1">IF(OR(C121="s",C121=0),OFFSET(B121,-1,0),C121)</f>
        <v>3</v>
      </c>
      <c r="C121" s="75" t="str">
        <f ca="1">IF(OFFSET(C121,-1,0)="L",1,IF(OFFSET(C121,-1,0)=1,2,IF(OR(A121="s",A121=0),"S",IF(AND(OFFSET(C121,-1,0)=2,A121=4),3,IF(AND(OR(OFFSET(C121,-1,0)="s",OFFSET(C121,-1,0)=0),A121&lt;&gt;"s",A121&gt;OFFSET(B121,-1,0)),OFFSET(B121,-1,0),A121)))))</f>
        <v>S</v>
      </c>
      <c r="D121" s="75">
        <f ca="1">IF(OR(C121="S",C121=0),0,IF(ISERROR(K121),J121,SMALL(J121:K121,1)))</f>
        <v>0</v>
      </c>
      <c r="E121" s="75">
        <f ca="1">IF($C121=1,OFFSET(E121,-1,0)+1,OFFSET(E121,-1,0))</f>
        <v>1</v>
      </c>
      <c r="F121" s="75">
        <f ca="1">IF($C121=1,0,IF($C121=2,OFFSET(F121,-1,0)+1,OFFSET(F121,-1,0)))</f>
        <v>6</v>
      </c>
      <c r="G121" s="75">
        <f ca="1">IF(AND($C121&lt;=2,$C121&lt;&gt;0),0,IF($C121=3,OFFSET(G121,-1,0)+1,OFFSET(G121,-1,0)))</f>
        <v>1</v>
      </c>
      <c r="H121" s="75">
        <f ca="1">IF(AND($C121&lt;=3,$C121&lt;&gt;0),0,IF($C121=4,OFFSET(H121,-1,0)+1,OFFSET(H121,-1,0)))</f>
        <v>0</v>
      </c>
      <c r="I121" s="75">
        <f ca="1">IF(AND($C121&lt;=4,$C121&lt;&gt;0),0,IF(AND($C121="S",$W121&gt;0),OFFSET(I121,-1,0)+1,OFFSET(I121,-1,0)))</f>
        <v>0</v>
      </c>
      <c r="J121" s="75">
        <f ca="1">IF(OR($C121="S",$C121=0),0,MATCH(0,OFFSET($D121,1,$C121,ROW($C$540)-ROW($C121)),0))</f>
        <v>0</v>
      </c>
      <c r="K121" s="75">
        <f ca="1">IF(OR($C121="S",$C121=0),0,MATCH(OFFSET($D121,0,$C121)+1,OFFSET($D121,1,$C121,ROW($C$540)-ROW($C121)),0))</f>
        <v>0</v>
      </c>
      <c r="L121" s="74" t="s">
        <v>24</v>
      </c>
      <c r="M121" s="73" t="s">
        <v>43</v>
      </c>
      <c r="N121" s="72" t="s">
        <v>43</v>
      </c>
      <c r="O121" s="71" t="s">
        <v>885</v>
      </c>
      <c r="P121" s="70" t="s">
        <v>58</v>
      </c>
      <c r="Q121" s="69">
        <v>93008</v>
      </c>
      <c r="R121" s="68" t="s">
        <v>799</v>
      </c>
      <c r="S121" s="67" t="s">
        <v>124</v>
      </c>
      <c r="T121" s="66">
        <v>33.4</v>
      </c>
      <c r="U121" s="65"/>
      <c r="V121" s="65"/>
      <c r="W121" s="64"/>
      <c r="X121" s="63" t="s">
        <v>37</v>
      </c>
      <c r="Y121" s="62"/>
      <c r="Z121" s="61"/>
      <c r="AA121" s="61"/>
    </row>
    <row r="122" spans="1:27" s="18" customFormat="1" x14ac:dyDescent="0.2">
      <c r="A122" s="76" t="str">
        <f>CHOOSE(1+LOG(1+2*(ORÇAMENTO.Nivel="Nível 1")+4*(ORÇAMENTO.Nivel="Nível 2")+8*(ORÇAMENTO.Nivel="Nível 3")+16*(ORÇAMENTO.Nivel="Nível 4")+32*(ORÇAMENTO.Nivel="Serviço"),2),0,1,2,3,4,"S")</f>
        <v>S</v>
      </c>
      <c r="B122" s="75">
        <f ca="1">IF(OR(C122="s",C122=0),OFFSET(B122,-1,0),C122)</f>
        <v>3</v>
      </c>
      <c r="C122" s="75" t="str">
        <f ca="1">IF(OFFSET(C122,-1,0)="L",1,IF(OFFSET(C122,-1,0)=1,2,IF(OR(A122="s",A122=0),"S",IF(AND(OFFSET(C122,-1,0)=2,A122=4),3,IF(AND(OR(OFFSET(C122,-1,0)="s",OFFSET(C122,-1,0)=0),A122&lt;&gt;"s",A122&gt;OFFSET(B122,-1,0)),OFFSET(B122,-1,0),A122)))))</f>
        <v>S</v>
      </c>
      <c r="D122" s="75">
        <f ca="1">IF(OR(C122="S",C122=0),0,IF(ISERROR(K122),J122,SMALL(J122:K122,1)))</f>
        <v>0</v>
      </c>
      <c r="E122" s="75">
        <f ca="1">IF($C122=1,OFFSET(E122,-1,0)+1,OFFSET(E122,-1,0))</f>
        <v>1</v>
      </c>
      <c r="F122" s="75">
        <f ca="1">IF($C122=1,0,IF($C122=2,OFFSET(F122,-1,0)+1,OFFSET(F122,-1,0)))</f>
        <v>6</v>
      </c>
      <c r="G122" s="75">
        <f ca="1">IF(AND($C122&lt;=2,$C122&lt;&gt;0),0,IF($C122=3,OFFSET(G122,-1,0)+1,OFFSET(G122,-1,0)))</f>
        <v>1</v>
      </c>
      <c r="H122" s="75">
        <f ca="1">IF(AND($C122&lt;=3,$C122&lt;&gt;0),0,IF($C122=4,OFFSET(H122,-1,0)+1,OFFSET(H122,-1,0)))</f>
        <v>0</v>
      </c>
      <c r="I122" s="75">
        <f ca="1">IF(AND($C122&lt;=4,$C122&lt;&gt;0),0,IF(AND($C122="S",$W122&gt;0),OFFSET(I122,-1,0)+1,OFFSET(I122,-1,0)))</f>
        <v>0</v>
      </c>
      <c r="J122" s="75">
        <f ca="1">IF(OR($C122="S",$C122=0),0,MATCH(0,OFFSET($D122,1,$C122,ROW($C$540)-ROW($C122)),0))</f>
        <v>0</v>
      </c>
      <c r="K122" s="75">
        <f ca="1">IF(OR($C122="S",$C122=0),0,MATCH(OFFSET($D122,0,$C122)+1,OFFSET($D122,1,$C122,ROW($C$540)-ROW($C122)),0))</f>
        <v>0</v>
      </c>
      <c r="L122" s="74" t="s">
        <v>24</v>
      </c>
      <c r="M122" s="73" t="s">
        <v>43</v>
      </c>
      <c r="N122" s="72" t="s">
        <v>43</v>
      </c>
      <c r="O122" s="71" t="s">
        <v>884</v>
      </c>
      <c r="P122" s="70" t="s">
        <v>50</v>
      </c>
      <c r="Q122" s="69">
        <v>70351</v>
      </c>
      <c r="R122" s="68" t="s">
        <v>883</v>
      </c>
      <c r="S122" s="67" t="s">
        <v>169</v>
      </c>
      <c r="T122" s="66">
        <v>190</v>
      </c>
      <c r="U122" s="65"/>
      <c r="V122" s="65"/>
      <c r="W122" s="64"/>
      <c r="X122" s="63" t="s">
        <v>37</v>
      </c>
      <c r="Y122" s="62"/>
      <c r="Z122" s="61"/>
      <c r="AA122" s="61"/>
    </row>
    <row r="123" spans="1:27" s="18" customFormat="1" x14ac:dyDescent="0.2">
      <c r="A123" s="76" t="str">
        <f>CHOOSE(1+LOG(1+2*(ORÇAMENTO.Nivel="Nível 1")+4*(ORÇAMENTO.Nivel="Nível 2")+8*(ORÇAMENTO.Nivel="Nível 3")+16*(ORÇAMENTO.Nivel="Nível 4")+32*(ORÇAMENTO.Nivel="Serviço"),2),0,1,2,3,4,"S")</f>
        <v>S</v>
      </c>
      <c r="B123" s="75">
        <f ca="1">IF(OR(C123="s",C123=0),OFFSET(B123,-1,0),C123)</f>
        <v>3</v>
      </c>
      <c r="C123" s="75" t="str">
        <f ca="1">IF(OFFSET(C123,-1,0)="L",1,IF(OFFSET(C123,-1,0)=1,2,IF(OR(A123="s",A123=0),"S",IF(AND(OFFSET(C123,-1,0)=2,A123=4),3,IF(AND(OR(OFFSET(C123,-1,0)="s",OFFSET(C123,-1,0)=0),A123&lt;&gt;"s",A123&gt;OFFSET(B123,-1,0)),OFFSET(B123,-1,0),A123)))))</f>
        <v>S</v>
      </c>
      <c r="D123" s="75">
        <f ca="1">IF(OR(C123="S",C123=0),0,IF(ISERROR(K123),J123,SMALL(J123:K123,1)))</f>
        <v>0</v>
      </c>
      <c r="E123" s="75">
        <f ca="1">IF($C123=1,OFFSET(E123,-1,0)+1,OFFSET(E123,-1,0))</f>
        <v>1</v>
      </c>
      <c r="F123" s="75">
        <f ca="1">IF($C123=1,0,IF($C123=2,OFFSET(F123,-1,0)+1,OFFSET(F123,-1,0)))</f>
        <v>6</v>
      </c>
      <c r="G123" s="75">
        <f ca="1">IF(AND($C123&lt;=2,$C123&lt;&gt;0),0,IF($C123=3,OFFSET(G123,-1,0)+1,OFFSET(G123,-1,0)))</f>
        <v>1</v>
      </c>
      <c r="H123" s="75">
        <f ca="1">IF(AND($C123&lt;=3,$C123&lt;&gt;0),0,IF($C123=4,OFFSET(H123,-1,0)+1,OFFSET(H123,-1,0)))</f>
        <v>0</v>
      </c>
      <c r="I123" s="75">
        <f ca="1">IF(AND($C123&lt;=4,$C123&lt;&gt;0),0,IF(AND($C123="S",$W123&gt;0),OFFSET(I123,-1,0)+1,OFFSET(I123,-1,0)))</f>
        <v>0</v>
      </c>
      <c r="J123" s="75">
        <f ca="1">IF(OR($C123="S",$C123=0),0,MATCH(0,OFFSET($D123,1,$C123,ROW($C$540)-ROW($C123)),0))</f>
        <v>0</v>
      </c>
      <c r="K123" s="75">
        <f ca="1">IF(OR($C123="S",$C123=0),0,MATCH(OFFSET($D123,0,$C123)+1,OFFSET($D123,1,$C123,ROW($C$540)-ROW($C123)),0))</f>
        <v>0</v>
      </c>
      <c r="L123" s="74" t="s">
        <v>24</v>
      </c>
      <c r="M123" s="73" t="s">
        <v>43</v>
      </c>
      <c r="N123" s="72" t="s">
        <v>43</v>
      </c>
      <c r="O123" s="71" t="s">
        <v>882</v>
      </c>
      <c r="P123" s="70" t="s">
        <v>50</v>
      </c>
      <c r="Q123" s="69">
        <v>70352</v>
      </c>
      <c r="R123" s="68" t="s">
        <v>795</v>
      </c>
      <c r="S123" s="67" t="s">
        <v>169</v>
      </c>
      <c r="T123" s="66">
        <v>19</v>
      </c>
      <c r="U123" s="65"/>
      <c r="V123" s="65"/>
      <c r="W123" s="64"/>
      <c r="X123" s="63" t="s">
        <v>37</v>
      </c>
      <c r="Y123" s="62"/>
      <c r="Z123" s="61"/>
      <c r="AA123" s="61"/>
    </row>
    <row r="124" spans="1:27" s="18" customFormat="1" x14ac:dyDescent="0.2">
      <c r="A124" s="76" t="str">
        <f>CHOOSE(1+LOG(1+2*(ORÇAMENTO.Nivel="Nível 1")+4*(ORÇAMENTO.Nivel="Nível 2")+8*(ORÇAMENTO.Nivel="Nível 3")+16*(ORÇAMENTO.Nivel="Nível 4")+32*(ORÇAMENTO.Nivel="Serviço"),2),0,1,2,3,4,"S")</f>
        <v>S</v>
      </c>
      <c r="B124" s="75">
        <f ca="1">IF(OR(C124="s",C124=0),OFFSET(B124,-1,0),C124)</f>
        <v>3</v>
      </c>
      <c r="C124" s="75" t="str">
        <f ca="1">IF(OFFSET(C124,-1,0)="L",1,IF(OFFSET(C124,-1,0)=1,2,IF(OR(A124="s",A124=0),"S",IF(AND(OFFSET(C124,-1,0)=2,A124=4),3,IF(AND(OR(OFFSET(C124,-1,0)="s",OFFSET(C124,-1,0)=0),A124&lt;&gt;"s",A124&gt;OFFSET(B124,-1,0)),OFFSET(B124,-1,0),A124)))))</f>
        <v>S</v>
      </c>
      <c r="D124" s="75">
        <f ca="1">IF(OR(C124="S",C124=0),0,IF(ISERROR(K124),J124,SMALL(J124:K124,1)))</f>
        <v>0</v>
      </c>
      <c r="E124" s="75">
        <f ca="1">IF($C124=1,OFFSET(E124,-1,0)+1,OFFSET(E124,-1,0))</f>
        <v>1</v>
      </c>
      <c r="F124" s="75">
        <f ca="1">IF($C124=1,0,IF($C124=2,OFFSET(F124,-1,0)+1,OFFSET(F124,-1,0)))</f>
        <v>6</v>
      </c>
      <c r="G124" s="75">
        <f ca="1">IF(AND($C124&lt;=2,$C124&lt;&gt;0),0,IF($C124=3,OFFSET(G124,-1,0)+1,OFFSET(G124,-1,0)))</f>
        <v>1</v>
      </c>
      <c r="H124" s="75">
        <f ca="1">IF(AND($C124&lt;=3,$C124&lt;&gt;0),0,IF($C124=4,OFFSET(H124,-1,0)+1,OFFSET(H124,-1,0)))</f>
        <v>0</v>
      </c>
      <c r="I124" s="75">
        <f ca="1">IF(AND($C124&lt;=4,$C124&lt;&gt;0),0,IF(AND($C124="S",$W124&gt;0),OFFSET(I124,-1,0)+1,OFFSET(I124,-1,0)))</f>
        <v>0</v>
      </c>
      <c r="J124" s="75">
        <f ca="1">IF(OR($C124="S",$C124=0),0,MATCH(0,OFFSET($D124,1,$C124,ROW($C$540)-ROW($C124)),0))</f>
        <v>0</v>
      </c>
      <c r="K124" s="75">
        <f ca="1">IF(OR($C124="S",$C124=0),0,MATCH(OFFSET($D124,0,$C124)+1,OFFSET($D124,1,$C124,ROW($C$540)-ROW($C124)),0))</f>
        <v>0</v>
      </c>
      <c r="L124" s="74" t="s">
        <v>24</v>
      </c>
      <c r="M124" s="73" t="s">
        <v>43</v>
      </c>
      <c r="N124" s="72" t="s">
        <v>43</v>
      </c>
      <c r="O124" s="71" t="s">
        <v>881</v>
      </c>
      <c r="P124" s="70" t="s">
        <v>50</v>
      </c>
      <c r="Q124" s="69">
        <v>70354</v>
      </c>
      <c r="R124" s="68" t="s">
        <v>793</v>
      </c>
      <c r="S124" s="67" t="s">
        <v>169</v>
      </c>
      <c r="T124" s="66">
        <v>12</v>
      </c>
      <c r="U124" s="65"/>
      <c r="V124" s="65"/>
      <c r="W124" s="64"/>
      <c r="X124" s="63" t="s">
        <v>37</v>
      </c>
      <c r="Y124" s="62"/>
      <c r="Z124" s="61"/>
      <c r="AA124" s="61"/>
    </row>
    <row r="125" spans="1:27" s="18" customFormat="1" ht="33.75" x14ac:dyDescent="0.2">
      <c r="A125" s="76" t="str">
        <f>CHOOSE(1+LOG(1+2*(ORÇAMENTO.Nivel="Nível 1")+4*(ORÇAMENTO.Nivel="Nível 2")+8*(ORÇAMENTO.Nivel="Nível 3")+16*(ORÇAMENTO.Nivel="Nível 4")+32*(ORÇAMENTO.Nivel="Serviço"),2),0,1,2,3,4,"S")</f>
        <v>S</v>
      </c>
      <c r="B125" s="75">
        <f ca="1">IF(OR(C125="s",C125=0),OFFSET(B125,-1,0),C125)</f>
        <v>3</v>
      </c>
      <c r="C125" s="75" t="str">
        <f ca="1">IF(OFFSET(C125,-1,0)="L",1,IF(OFFSET(C125,-1,0)=1,2,IF(OR(A125="s",A125=0),"S",IF(AND(OFFSET(C125,-1,0)=2,A125=4),3,IF(AND(OR(OFFSET(C125,-1,0)="s",OFFSET(C125,-1,0)=0),A125&lt;&gt;"s",A125&gt;OFFSET(B125,-1,0)),OFFSET(B125,-1,0),A125)))))</f>
        <v>S</v>
      </c>
      <c r="D125" s="75">
        <f ca="1">IF(OR(C125="S",C125=0),0,IF(ISERROR(K125),J125,SMALL(J125:K125,1)))</f>
        <v>0</v>
      </c>
      <c r="E125" s="75">
        <f ca="1">IF($C125=1,OFFSET(E125,-1,0)+1,OFFSET(E125,-1,0))</f>
        <v>1</v>
      </c>
      <c r="F125" s="75">
        <f ca="1">IF($C125=1,0,IF($C125=2,OFFSET(F125,-1,0)+1,OFFSET(F125,-1,0)))</f>
        <v>6</v>
      </c>
      <c r="G125" s="75">
        <f ca="1">IF(AND($C125&lt;=2,$C125&lt;&gt;0),0,IF($C125=3,OFFSET(G125,-1,0)+1,OFFSET(G125,-1,0)))</f>
        <v>1</v>
      </c>
      <c r="H125" s="75">
        <f ca="1">IF(AND($C125&lt;=3,$C125&lt;&gt;0),0,IF($C125=4,OFFSET(H125,-1,0)+1,OFFSET(H125,-1,0)))</f>
        <v>0</v>
      </c>
      <c r="I125" s="75">
        <f ca="1">IF(AND($C125&lt;=4,$C125&lt;&gt;0),0,IF(AND($C125="S",$W125&gt;0),OFFSET(I125,-1,0)+1,OFFSET(I125,-1,0)))</f>
        <v>0</v>
      </c>
      <c r="J125" s="75">
        <f ca="1">IF(OR($C125="S",$C125=0),0,MATCH(0,OFFSET($D125,1,$C125,ROW($C$540)-ROW($C125)),0))</f>
        <v>0</v>
      </c>
      <c r="K125" s="75">
        <f ca="1">IF(OR($C125="S",$C125=0),0,MATCH(OFFSET($D125,0,$C125)+1,OFFSET($D125,1,$C125,ROW($C$540)-ROW($C125)),0))</f>
        <v>0</v>
      </c>
      <c r="L125" s="74" t="s">
        <v>24</v>
      </c>
      <c r="M125" s="73" t="s">
        <v>43</v>
      </c>
      <c r="N125" s="72" t="s">
        <v>43</v>
      </c>
      <c r="O125" s="71" t="s">
        <v>880</v>
      </c>
      <c r="P125" s="70" t="s">
        <v>58</v>
      </c>
      <c r="Q125" s="69">
        <v>91879</v>
      </c>
      <c r="R125" s="68" t="s">
        <v>879</v>
      </c>
      <c r="S125" s="67" t="s">
        <v>159</v>
      </c>
      <c r="T125" s="66">
        <v>190</v>
      </c>
      <c r="U125" s="65"/>
      <c r="V125" s="65"/>
      <c r="W125" s="64"/>
      <c r="X125" s="63" t="s">
        <v>289</v>
      </c>
      <c r="Y125" s="62"/>
      <c r="Z125" s="61"/>
      <c r="AA125" s="61"/>
    </row>
    <row r="126" spans="1:27" s="18" customFormat="1" ht="33.75" x14ac:dyDescent="0.2">
      <c r="A126" s="76" t="str">
        <f>CHOOSE(1+LOG(1+2*(ORÇAMENTO.Nivel="Nível 1")+4*(ORÇAMENTO.Nivel="Nível 2")+8*(ORÇAMENTO.Nivel="Nível 3")+16*(ORÇAMENTO.Nivel="Nível 4")+32*(ORÇAMENTO.Nivel="Serviço"),2),0,1,2,3,4,"S")</f>
        <v>S</v>
      </c>
      <c r="B126" s="75">
        <f ca="1">IF(OR(C126="s",C126=0),OFFSET(B126,-1,0),C126)</f>
        <v>3</v>
      </c>
      <c r="C126" s="75" t="str">
        <f ca="1">IF(OFFSET(C126,-1,0)="L",1,IF(OFFSET(C126,-1,0)=1,2,IF(OR(A126="s",A126=0),"S",IF(AND(OFFSET(C126,-1,0)=2,A126=4),3,IF(AND(OR(OFFSET(C126,-1,0)="s",OFFSET(C126,-1,0)=0),A126&lt;&gt;"s",A126&gt;OFFSET(B126,-1,0)),OFFSET(B126,-1,0),A126)))))</f>
        <v>S</v>
      </c>
      <c r="D126" s="75">
        <f ca="1">IF(OR(C126="S",C126=0),0,IF(ISERROR(K126),J126,SMALL(J126:K126,1)))</f>
        <v>0</v>
      </c>
      <c r="E126" s="75">
        <f ca="1">IF($C126=1,OFFSET(E126,-1,0)+1,OFFSET(E126,-1,0))</f>
        <v>1</v>
      </c>
      <c r="F126" s="75">
        <f ca="1">IF($C126=1,0,IF($C126=2,OFFSET(F126,-1,0)+1,OFFSET(F126,-1,0)))</f>
        <v>6</v>
      </c>
      <c r="G126" s="75">
        <f ca="1">IF(AND($C126&lt;=2,$C126&lt;&gt;0),0,IF($C126=3,OFFSET(G126,-1,0)+1,OFFSET(G126,-1,0)))</f>
        <v>1</v>
      </c>
      <c r="H126" s="75">
        <f ca="1">IF(AND($C126&lt;=3,$C126&lt;&gt;0),0,IF($C126=4,OFFSET(H126,-1,0)+1,OFFSET(H126,-1,0)))</f>
        <v>0</v>
      </c>
      <c r="I126" s="75">
        <f ca="1">IF(AND($C126&lt;=4,$C126&lt;&gt;0),0,IF(AND($C126="S",$W126&gt;0),OFFSET(I126,-1,0)+1,OFFSET(I126,-1,0)))</f>
        <v>0</v>
      </c>
      <c r="J126" s="75">
        <f ca="1">IF(OR($C126="S",$C126=0),0,MATCH(0,OFFSET($D126,1,$C126,ROW($C$540)-ROW($C126)),0))</f>
        <v>0</v>
      </c>
      <c r="K126" s="75">
        <f ca="1">IF(OR($C126="S",$C126=0),0,MATCH(OFFSET($D126,0,$C126)+1,OFFSET($D126,1,$C126,ROW($C$540)-ROW($C126)),0))</f>
        <v>0</v>
      </c>
      <c r="L126" s="74" t="s">
        <v>24</v>
      </c>
      <c r="M126" s="73" t="s">
        <v>43</v>
      </c>
      <c r="N126" s="72" t="s">
        <v>43</v>
      </c>
      <c r="O126" s="71" t="s">
        <v>878</v>
      </c>
      <c r="P126" s="70" t="s">
        <v>58</v>
      </c>
      <c r="Q126" s="69">
        <v>91880</v>
      </c>
      <c r="R126" s="68" t="s">
        <v>877</v>
      </c>
      <c r="S126" s="67" t="s">
        <v>159</v>
      </c>
      <c r="T126" s="66">
        <v>19</v>
      </c>
      <c r="U126" s="65"/>
      <c r="V126" s="65"/>
      <c r="W126" s="64"/>
      <c r="X126" s="63" t="s">
        <v>286</v>
      </c>
      <c r="Y126" s="62"/>
      <c r="Z126" s="61"/>
      <c r="AA126" s="61"/>
    </row>
    <row r="127" spans="1:27" s="18" customFormat="1" ht="22.5" x14ac:dyDescent="0.2">
      <c r="A127" s="76" t="str">
        <f>CHOOSE(1+LOG(1+2*(ORÇAMENTO.Nivel="Nível 1")+4*(ORÇAMENTO.Nivel="Nível 2")+8*(ORÇAMENTO.Nivel="Nível 3")+16*(ORÇAMENTO.Nivel="Nível 4")+32*(ORÇAMENTO.Nivel="Serviço"),2),0,1,2,3,4,"S")</f>
        <v>S</v>
      </c>
      <c r="B127" s="75">
        <f ca="1">IF(OR(C127="s",C127=0),OFFSET(B127,-1,0),C127)</f>
        <v>3</v>
      </c>
      <c r="C127" s="75" t="str">
        <f ca="1">IF(OFFSET(C127,-1,0)="L",1,IF(OFFSET(C127,-1,0)=1,2,IF(OR(A127="s",A127=0),"S",IF(AND(OFFSET(C127,-1,0)=2,A127=4),3,IF(AND(OR(OFFSET(C127,-1,0)="s",OFFSET(C127,-1,0)=0),A127&lt;&gt;"s",A127&gt;OFFSET(B127,-1,0)),OFFSET(B127,-1,0),A127)))))</f>
        <v>S</v>
      </c>
      <c r="D127" s="75">
        <f ca="1">IF(OR(C127="S",C127=0),0,IF(ISERROR(K127),J127,SMALL(J127:K127,1)))</f>
        <v>0</v>
      </c>
      <c r="E127" s="75">
        <f ca="1">IF($C127=1,OFFSET(E127,-1,0)+1,OFFSET(E127,-1,0))</f>
        <v>1</v>
      </c>
      <c r="F127" s="75">
        <f ca="1">IF($C127=1,0,IF($C127=2,OFFSET(F127,-1,0)+1,OFFSET(F127,-1,0)))</f>
        <v>6</v>
      </c>
      <c r="G127" s="75">
        <f ca="1">IF(AND($C127&lt;=2,$C127&lt;&gt;0),0,IF($C127=3,OFFSET(G127,-1,0)+1,OFFSET(G127,-1,0)))</f>
        <v>1</v>
      </c>
      <c r="H127" s="75">
        <f ca="1">IF(AND($C127&lt;=3,$C127&lt;&gt;0),0,IF($C127=4,OFFSET(H127,-1,0)+1,OFFSET(H127,-1,0)))</f>
        <v>0</v>
      </c>
      <c r="I127" s="75">
        <f ca="1">IF(AND($C127&lt;=4,$C127&lt;&gt;0),0,IF(AND($C127="S",$W127&gt;0),OFFSET(I127,-1,0)+1,OFFSET(I127,-1,0)))</f>
        <v>0</v>
      </c>
      <c r="J127" s="75">
        <f ca="1">IF(OR($C127="S",$C127=0),0,MATCH(0,OFFSET($D127,1,$C127,ROW($C$540)-ROW($C127)),0))</f>
        <v>0</v>
      </c>
      <c r="K127" s="75">
        <f ca="1">IF(OR($C127="S",$C127=0),0,MATCH(OFFSET($D127,0,$C127)+1,OFFSET($D127,1,$C127,ROW($C$540)-ROW($C127)),0))</f>
        <v>0</v>
      </c>
      <c r="L127" s="74" t="s">
        <v>24</v>
      </c>
      <c r="M127" s="73" t="s">
        <v>43</v>
      </c>
      <c r="N127" s="72" t="s">
        <v>43</v>
      </c>
      <c r="O127" s="71" t="s">
        <v>876</v>
      </c>
      <c r="P127" s="70" t="s">
        <v>58</v>
      </c>
      <c r="Q127" s="69">
        <v>93013</v>
      </c>
      <c r="R127" s="68" t="s">
        <v>788</v>
      </c>
      <c r="S127" s="67" t="s">
        <v>159</v>
      </c>
      <c r="T127" s="66">
        <v>12</v>
      </c>
      <c r="U127" s="65"/>
      <c r="V127" s="65"/>
      <c r="W127" s="64"/>
      <c r="X127" s="63" t="s">
        <v>787</v>
      </c>
      <c r="Y127" s="62"/>
      <c r="Z127" s="61"/>
      <c r="AA127" s="61"/>
    </row>
    <row r="128" spans="1:27" s="18" customFormat="1" x14ac:dyDescent="0.2">
      <c r="A128" s="76" t="str">
        <f>CHOOSE(1+LOG(1+2*(ORÇAMENTO.Nivel="Nível 1")+4*(ORÇAMENTO.Nivel="Nível 2")+8*(ORÇAMENTO.Nivel="Nível 3")+16*(ORÇAMENTO.Nivel="Nível 4")+32*(ORÇAMENTO.Nivel="Serviço"),2),0,1,2,3,4,"S")</f>
        <v>S</v>
      </c>
      <c r="B128" s="75">
        <f ca="1">IF(OR(C128="s",C128=0),OFFSET(B128,-1,0),C128)</f>
        <v>3</v>
      </c>
      <c r="C128" s="75" t="str">
        <f ca="1">IF(OFFSET(C128,-1,0)="L",1,IF(OFFSET(C128,-1,0)=1,2,IF(OR(A128="s",A128=0),"S",IF(AND(OFFSET(C128,-1,0)=2,A128=4),3,IF(AND(OR(OFFSET(C128,-1,0)="s",OFFSET(C128,-1,0)=0),A128&lt;&gt;"s",A128&gt;OFFSET(B128,-1,0)),OFFSET(B128,-1,0),A128)))))</f>
        <v>S</v>
      </c>
      <c r="D128" s="75">
        <f ca="1">IF(OR(C128="S",C128=0),0,IF(ISERROR(K128),J128,SMALL(J128:K128,1)))</f>
        <v>0</v>
      </c>
      <c r="E128" s="75">
        <f ca="1">IF($C128=1,OFFSET(E128,-1,0)+1,OFFSET(E128,-1,0))</f>
        <v>1</v>
      </c>
      <c r="F128" s="75">
        <f ca="1">IF($C128=1,0,IF($C128=2,OFFSET(F128,-1,0)+1,OFFSET(F128,-1,0)))</f>
        <v>6</v>
      </c>
      <c r="G128" s="75">
        <f ca="1">IF(AND($C128&lt;=2,$C128&lt;&gt;0),0,IF($C128=3,OFFSET(G128,-1,0)+1,OFFSET(G128,-1,0)))</f>
        <v>1</v>
      </c>
      <c r="H128" s="75">
        <f ca="1">IF(AND($C128&lt;=3,$C128&lt;&gt;0),0,IF($C128=4,OFFSET(H128,-1,0)+1,OFFSET(H128,-1,0)))</f>
        <v>0</v>
      </c>
      <c r="I128" s="75">
        <f ca="1">IF(AND($C128&lt;=4,$C128&lt;&gt;0),0,IF(AND($C128="S",$W128&gt;0),OFFSET(I128,-1,0)+1,OFFSET(I128,-1,0)))</f>
        <v>0</v>
      </c>
      <c r="J128" s="75">
        <f ca="1">IF(OR($C128="S",$C128=0),0,MATCH(0,OFFSET($D128,1,$C128,ROW($C$540)-ROW($C128)),0))</f>
        <v>0</v>
      </c>
      <c r="K128" s="75">
        <f ca="1">IF(OR($C128="S",$C128=0),0,MATCH(OFFSET($D128,0,$C128)+1,OFFSET($D128,1,$C128,ROW($C$540)-ROW($C128)),0))</f>
        <v>0</v>
      </c>
      <c r="L128" s="74" t="s">
        <v>24</v>
      </c>
      <c r="M128" s="73" t="s">
        <v>43</v>
      </c>
      <c r="N128" s="72" t="s">
        <v>43</v>
      </c>
      <c r="O128" s="71" t="s">
        <v>875</v>
      </c>
      <c r="P128" s="70" t="s">
        <v>50</v>
      </c>
      <c r="Q128" s="69">
        <v>72395</v>
      </c>
      <c r="R128" s="68" t="s">
        <v>874</v>
      </c>
      <c r="S128" s="67" t="s">
        <v>169</v>
      </c>
      <c r="T128" s="66">
        <v>20</v>
      </c>
      <c r="U128" s="65"/>
      <c r="V128" s="65"/>
      <c r="W128" s="64"/>
      <c r="X128" s="63" t="s">
        <v>37</v>
      </c>
      <c r="Y128" s="62"/>
      <c r="Z128" s="61"/>
      <c r="AA128" s="61"/>
    </row>
    <row r="129" spans="1:27" s="18" customFormat="1" ht="33.75" x14ac:dyDescent="0.2">
      <c r="A129" s="76" t="str">
        <f>CHOOSE(1+LOG(1+2*(ORÇAMENTO.Nivel="Nível 1")+4*(ORÇAMENTO.Nivel="Nível 2")+8*(ORÇAMENTO.Nivel="Nível 3")+16*(ORÇAMENTO.Nivel="Nível 4")+32*(ORÇAMENTO.Nivel="Serviço"),2),0,1,2,3,4,"S")</f>
        <v>S</v>
      </c>
      <c r="B129" s="75">
        <f ca="1">IF(OR(C129="s",C129=0),OFFSET(B129,-1,0),C129)</f>
        <v>3</v>
      </c>
      <c r="C129" s="75" t="str">
        <f ca="1">IF(OFFSET(C129,-1,0)="L",1,IF(OFFSET(C129,-1,0)=1,2,IF(OR(A129="s",A129=0),"S",IF(AND(OFFSET(C129,-1,0)=2,A129=4),3,IF(AND(OR(OFFSET(C129,-1,0)="s",OFFSET(C129,-1,0)=0),A129&lt;&gt;"s",A129&gt;OFFSET(B129,-1,0)),OFFSET(B129,-1,0),A129)))))</f>
        <v>S</v>
      </c>
      <c r="D129" s="75">
        <f ca="1">IF(OR(C129="S",C129=0),0,IF(ISERROR(K129),J129,SMALL(J129:K129,1)))</f>
        <v>0</v>
      </c>
      <c r="E129" s="75">
        <f ca="1">IF($C129=1,OFFSET(E129,-1,0)+1,OFFSET(E129,-1,0))</f>
        <v>1</v>
      </c>
      <c r="F129" s="75">
        <f ca="1">IF($C129=1,0,IF($C129=2,OFFSET(F129,-1,0)+1,OFFSET(F129,-1,0)))</f>
        <v>6</v>
      </c>
      <c r="G129" s="75">
        <f ca="1">IF(AND($C129&lt;=2,$C129&lt;&gt;0),0,IF($C129=3,OFFSET(G129,-1,0)+1,OFFSET(G129,-1,0)))</f>
        <v>1</v>
      </c>
      <c r="H129" s="75">
        <f ca="1">IF(AND($C129&lt;=3,$C129&lt;&gt;0),0,IF($C129=4,OFFSET(H129,-1,0)+1,OFFSET(H129,-1,0)))</f>
        <v>0</v>
      </c>
      <c r="I129" s="75">
        <f ca="1">IF(AND($C129&lt;=4,$C129&lt;&gt;0),0,IF(AND($C129="S",$W129&gt;0),OFFSET(I129,-1,0)+1,OFFSET(I129,-1,0)))</f>
        <v>0</v>
      </c>
      <c r="J129" s="75">
        <f ca="1">IF(OR($C129="S",$C129=0),0,MATCH(0,OFFSET($D129,1,$C129,ROW($C$540)-ROW($C129)),0))</f>
        <v>0</v>
      </c>
      <c r="K129" s="75">
        <f ca="1">IF(OR($C129="S",$C129=0),0,MATCH(OFFSET($D129,0,$C129)+1,OFFSET($D129,1,$C129,ROW($C$540)-ROW($C129)),0))</f>
        <v>0</v>
      </c>
      <c r="L129" s="74" t="s">
        <v>24</v>
      </c>
      <c r="M129" s="73" t="s">
        <v>43</v>
      </c>
      <c r="N129" s="72" t="s">
        <v>43</v>
      </c>
      <c r="O129" s="71" t="s">
        <v>873</v>
      </c>
      <c r="P129" s="70" t="s">
        <v>58</v>
      </c>
      <c r="Q129" s="69">
        <v>95801</v>
      </c>
      <c r="R129" s="68" t="s">
        <v>872</v>
      </c>
      <c r="S129" s="67" t="s">
        <v>159</v>
      </c>
      <c r="T129" s="66">
        <v>20</v>
      </c>
      <c r="U129" s="65"/>
      <c r="V129" s="65"/>
      <c r="W129" s="64"/>
      <c r="X129" s="63" t="s">
        <v>871</v>
      </c>
      <c r="Y129" s="62"/>
      <c r="Z129" s="61"/>
      <c r="AA129" s="61"/>
    </row>
    <row r="130" spans="1:27" s="18" customFormat="1" ht="33.75" x14ac:dyDescent="0.2">
      <c r="A130" s="76" t="str">
        <f>CHOOSE(1+LOG(1+2*(ORÇAMENTO.Nivel="Nível 1")+4*(ORÇAMENTO.Nivel="Nível 2")+8*(ORÇAMENTO.Nivel="Nível 3")+16*(ORÇAMENTO.Nivel="Nível 4")+32*(ORÇAMENTO.Nivel="Serviço"),2),0,1,2,3,4,"S")</f>
        <v>S</v>
      </c>
      <c r="B130" s="75">
        <f ca="1">IF(OR(C130="s",C130=0),OFFSET(B130,-1,0),C130)</f>
        <v>3</v>
      </c>
      <c r="C130" s="75" t="str">
        <f ca="1">IF(OFFSET(C130,-1,0)="L",1,IF(OFFSET(C130,-1,0)=1,2,IF(OR(A130="s",A130=0),"S",IF(AND(OFFSET(C130,-1,0)=2,A130=4),3,IF(AND(OR(OFFSET(C130,-1,0)="s",OFFSET(C130,-1,0)=0),A130&lt;&gt;"s",A130&gt;OFFSET(B130,-1,0)),OFFSET(B130,-1,0),A130)))))</f>
        <v>S</v>
      </c>
      <c r="D130" s="75">
        <f ca="1">IF(OR(C130="S",C130=0),0,IF(ISERROR(K130),J130,SMALL(J130:K130,1)))</f>
        <v>0</v>
      </c>
      <c r="E130" s="75">
        <f ca="1">IF($C130=1,OFFSET(E130,-1,0)+1,OFFSET(E130,-1,0))</f>
        <v>1</v>
      </c>
      <c r="F130" s="75">
        <f ca="1">IF($C130=1,0,IF($C130=2,OFFSET(F130,-1,0)+1,OFFSET(F130,-1,0)))</f>
        <v>6</v>
      </c>
      <c r="G130" s="75">
        <f ca="1">IF(AND($C130&lt;=2,$C130&lt;&gt;0),0,IF($C130=3,OFFSET(G130,-1,0)+1,OFFSET(G130,-1,0)))</f>
        <v>1</v>
      </c>
      <c r="H130" s="75">
        <f ca="1">IF(AND($C130&lt;=3,$C130&lt;&gt;0),0,IF($C130=4,OFFSET(H130,-1,0)+1,OFFSET(H130,-1,0)))</f>
        <v>0</v>
      </c>
      <c r="I130" s="75">
        <f ca="1">IF(AND($C130&lt;=4,$C130&lt;&gt;0),0,IF(AND($C130="S",$W130&gt;0),OFFSET(I130,-1,0)+1,OFFSET(I130,-1,0)))</f>
        <v>0</v>
      </c>
      <c r="J130" s="75">
        <f ca="1">IF(OR($C130="S",$C130=0),0,MATCH(0,OFFSET($D130,1,$C130,ROW($C$540)-ROW($C130)),0))</f>
        <v>0</v>
      </c>
      <c r="K130" s="75">
        <f ca="1">IF(OR($C130="S",$C130=0),0,MATCH(OFFSET($D130,0,$C130)+1,OFFSET($D130,1,$C130,ROW($C$540)-ROW($C130)),0))</f>
        <v>0</v>
      </c>
      <c r="L130" s="74" t="s">
        <v>24</v>
      </c>
      <c r="M130" s="73" t="s">
        <v>43</v>
      </c>
      <c r="N130" s="72" t="s">
        <v>43</v>
      </c>
      <c r="O130" s="71" t="s">
        <v>870</v>
      </c>
      <c r="P130" s="70" t="s">
        <v>58</v>
      </c>
      <c r="Q130" s="69">
        <v>91902</v>
      </c>
      <c r="R130" s="68" t="s">
        <v>869</v>
      </c>
      <c r="S130" s="67" t="s">
        <v>159</v>
      </c>
      <c r="T130" s="66">
        <v>15</v>
      </c>
      <c r="U130" s="65"/>
      <c r="V130" s="65"/>
      <c r="W130" s="64"/>
      <c r="X130" s="63" t="s">
        <v>868</v>
      </c>
      <c r="Y130" s="62"/>
      <c r="Z130" s="61"/>
      <c r="AA130" s="61"/>
    </row>
    <row r="131" spans="1:27" s="18" customFormat="1" ht="33.75" x14ac:dyDescent="0.2">
      <c r="A131" s="76" t="str">
        <f>CHOOSE(1+LOG(1+2*(ORÇAMENTO.Nivel="Nível 1")+4*(ORÇAMENTO.Nivel="Nível 2")+8*(ORÇAMENTO.Nivel="Nível 3")+16*(ORÇAMENTO.Nivel="Nível 4")+32*(ORÇAMENTO.Nivel="Serviço"),2),0,1,2,3,4,"S")</f>
        <v>S</v>
      </c>
      <c r="B131" s="75">
        <f ca="1">IF(OR(C131="s",C131=0),OFFSET(B131,-1,0),C131)</f>
        <v>3</v>
      </c>
      <c r="C131" s="75" t="str">
        <f ca="1">IF(OFFSET(C131,-1,0)="L",1,IF(OFFSET(C131,-1,0)=1,2,IF(OR(A131="s",A131=0),"S",IF(AND(OFFSET(C131,-1,0)=2,A131=4),3,IF(AND(OR(OFFSET(C131,-1,0)="s",OFFSET(C131,-1,0)=0),A131&lt;&gt;"s",A131&gt;OFFSET(B131,-1,0)),OFFSET(B131,-1,0),A131)))))</f>
        <v>S</v>
      </c>
      <c r="D131" s="75">
        <f ca="1">IF(OR(C131="S",C131=0),0,IF(ISERROR(K131),J131,SMALL(J131:K131,1)))</f>
        <v>0</v>
      </c>
      <c r="E131" s="75">
        <f ca="1">IF($C131=1,OFFSET(E131,-1,0)+1,OFFSET(E131,-1,0))</f>
        <v>1</v>
      </c>
      <c r="F131" s="75">
        <f ca="1">IF($C131=1,0,IF($C131=2,OFFSET(F131,-1,0)+1,OFFSET(F131,-1,0)))</f>
        <v>6</v>
      </c>
      <c r="G131" s="75">
        <f ca="1">IF(AND($C131&lt;=2,$C131&lt;&gt;0),0,IF($C131=3,OFFSET(G131,-1,0)+1,OFFSET(G131,-1,0)))</f>
        <v>1</v>
      </c>
      <c r="H131" s="75">
        <f ca="1">IF(AND($C131&lt;=3,$C131&lt;&gt;0),0,IF($C131=4,OFFSET(H131,-1,0)+1,OFFSET(H131,-1,0)))</f>
        <v>0</v>
      </c>
      <c r="I131" s="75">
        <f ca="1">IF(AND($C131&lt;=4,$C131&lt;&gt;0),0,IF(AND($C131="S",$W131&gt;0),OFFSET(I131,-1,0)+1,OFFSET(I131,-1,0)))</f>
        <v>0</v>
      </c>
      <c r="J131" s="75">
        <f ca="1">IF(OR($C131="S",$C131=0),0,MATCH(0,OFFSET($D131,1,$C131,ROW($C$540)-ROW($C131)),0))</f>
        <v>0</v>
      </c>
      <c r="K131" s="75">
        <f ca="1">IF(OR($C131="S",$C131=0),0,MATCH(OFFSET($D131,0,$C131)+1,OFFSET($D131,1,$C131,ROW($C$540)-ROW($C131)),0))</f>
        <v>0</v>
      </c>
      <c r="L131" s="74" t="s">
        <v>24</v>
      </c>
      <c r="M131" s="73" t="s">
        <v>43</v>
      </c>
      <c r="N131" s="72" t="s">
        <v>43</v>
      </c>
      <c r="O131" s="71" t="s">
        <v>867</v>
      </c>
      <c r="P131" s="70" t="s">
        <v>58</v>
      </c>
      <c r="Q131" s="69">
        <v>91905</v>
      </c>
      <c r="R131" s="68" t="s">
        <v>866</v>
      </c>
      <c r="S131" s="67" t="s">
        <v>159</v>
      </c>
      <c r="T131" s="66">
        <v>10</v>
      </c>
      <c r="U131" s="65"/>
      <c r="V131" s="65"/>
      <c r="W131" s="64"/>
      <c r="X131" s="63" t="s">
        <v>865</v>
      </c>
      <c r="Y131" s="62"/>
      <c r="Z131" s="61"/>
      <c r="AA131" s="61"/>
    </row>
    <row r="132" spans="1:27" s="18" customFormat="1" x14ac:dyDescent="0.2">
      <c r="A132" s="76" t="str">
        <f>CHOOSE(1+LOG(1+2*(ORÇAMENTO.Nivel="Nível 1")+4*(ORÇAMENTO.Nivel="Nível 2")+8*(ORÇAMENTO.Nivel="Nível 3")+16*(ORÇAMENTO.Nivel="Nível 4")+32*(ORÇAMENTO.Nivel="Serviço"),2),0,1,2,3,4,"S")</f>
        <v>S</v>
      </c>
      <c r="B132" s="75">
        <f ca="1">IF(OR(C132="s",C132=0),OFFSET(B132,-1,0),C132)</f>
        <v>3</v>
      </c>
      <c r="C132" s="75" t="str">
        <f ca="1">IF(OFFSET(C132,-1,0)="L",1,IF(OFFSET(C132,-1,0)=1,2,IF(OR(A132="s",A132=0),"S",IF(AND(OFFSET(C132,-1,0)=2,A132=4),3,IF(AND(OR(OFFSET(C132,-1,0)="s",OFFSET(C132,-1,0)=0),A132&lt;&gt;"s",A132&gt;OFFSET(B132,-1,0)),OFFSET(B132,-1,0),A132)))))</f>
        <v>S</v>
      </c>
      <c r="D132" s="75">
        <f ca="1">IF(OR(C132="S",C132=0),0,IF(ISERROR(K132),J132,SMALL(J132:K132,1)))</f>
        <v>0</v>
      </c>
      <c r="E132" s="75">
        <f ca="1">IF($C132=1,OFFSET(E132,-1,0)+1,OFFSET(E132,-1,0))</f>
        <v>1</v>
      </c>
      <c r="F132" s="75">
        <f ca="1">IF($C132=1,0,IF($C132=2,OFFSET(F132,-1,0)+1,OFFSET(F132,-1,0)))</f>
        <v>6</v>
      </c>
      <c r="G132" s="75">
        <f ca="1">IF(AND($C132&lt;=2,$C132&lt;&gt;0),0,IF($C132=3,OFFSET(G132,-1,0)+1,OFFSET(G132,-1,0)))</f>
        <v>1</v>
      </c>
      <c r="H132" s="75">
        <f ca="1">IF(AND($C132&lt;=3,$C132&lt;&gt;0),0,IF($C132=4,OFFSET(H132,-1,0)+1,OFFSET(H132,-1,0)))</f>
        <v>0</v>
      </c>
      <c r="I132" s="75">
        <f ca="1">IF(AND($C132&lt;=4,$C132&lt;&gt;0),0,IF(AND($C132="S",$W132&gt;0),OFFSET(I132,-1,0)+1,OFFSET(I132,-1,0)))</f>
        <v>0</v>
      </c>
      <c r="J132" s="75">
        <f ca="1">IF(OR($C132="S",$C132=0),0,MATCH(0,OFFSET($D132,1,$C132,ROW($C$540)-ROW($C132)),0))</f>
        <v>0</v>
      </c>
      <c r="K132" s="75">
        <f ca="1">IF(OR($C132="S",$C132=0),0,MATCH(OFFSET($D132,0,$C132)+1,OFFSET($D132,1,$C132,ROW($C$540)-ROW($C132)),0))</f>
        <v>0</v>
      </c>
      <c r="L132" s="74" t="s">
        <v>24</v>
      </c>
      <c r="M132" s="73" t="s">
        <v>43</v>
      </c>
      <c r="N132" s="72" t="s">
        <v>43</v>
      </c>
      <c r="O132" s="71" t="s">
        <v>864</v>
      </c>
      <c r="P132" s="70" t="s">
        <v>50</v>
      </c>
      <c r="Q132" s="69">
        <v>71124</v>
      </c>
      <c r="R132" s="68" t="s">
        <v>863</v>
      </c>
      <c r="S132" s="67" t="s">
        <v>169</v>
      </c>
      <c r="T132" s="66">
        <v>5</v>
      </c>
      <c r="U132" s="65"/>
      <c r="V132" s="65"/>
      <c r="W132" s="64"/>
      <c r="X132" s="63" t="s">
        <v>37</v>
      </c>
      <c r="Y132" s="62"/>
      <c r="Z132" s="61"/>
      <c r="AA132" s="61"/>
    </row>
    <row r="133" spans="1:27" s="18" customFormat="1" ht="22.5" x14ac:dyDescent="0.2">
      <c r="A133" s="76" t="str">
        <f>CHOOSE(1+LOG(1+2*(ORÇAMENTO.Nivel="Nível 1")+4*(ORÇAMENTO.Nivel="Nível 2")+8*(ORÇAMENTO.Nivel="Nível 3")+16*(ORÇAMENTO.Nivel="Nível 4")+32*(ORÇAMENTO.Nivel="Serviço"),2),0,1,2,3,4,"S")</f>
        <v>S</v>
      </c>
      <c r="B133" s="75">
        <f ca="1">IF(OR(C133="s",C133=0),OFFSET(B133,-1,0),C133)</f>
        <v>3</v>
      </c>
      <c r="C133" s="75" t="str">
        <f ca="1">IF(OFFSET(C133,-1,0)="L",1,IF(OFFSET(C133,-1,0)=1,2,IF(OR(A133="s",A133=0),"S",IF(AND(OFFSET(C133,-1,0)=2,A133=4),3,IF(AND(OR(OFFSET(C133,-1,0)="s",OFFSET(C133,-1,0)=0),A133&lt;&gt;"s",A133&gt;OFFSET(B133,-1,0)),OFFSET(B133,-1,0),A133)))))</f>
        <v>S</v>
      </c>
      <c r="D133" s="75">
        <f ca="1">IF(OR(C133="S",C133=0),0,IF(ISERROR(K133),J133,SMALL(J133:K133,1)))</f>
        <v>0</v>
      </c>
      <c r="E133" s="75">
        <f ca="1">IF($C133=1,OFFSET(E133,-1,0)+1,OFFSET(E133,-1,0))</f>
        <v>1</v>
      </c>
      <c r="F133" s="75">
        <f ca="1">IF($C133=1,0,IF($C133=2,OFFSET(F133,-1,0)+1,OFFSET(F133,-1,0)))</f>
        <v>6</v>
      </c>
      <c r="G133" s="75">
        <f ca="1">IF(AND($C133&lt;=2,$C133&lt;&gt;0),0,IF($C133=3,OFFSET(G133,-1,0)+1,OFFSET(G133,-1,0)))</f>
        <v>1</v>
      </c>
      <c r="H133" s="75">
        <f ca="1">IF(AND($C133&lt;=3,$C133&lt;&gt;0),0,IF($C133=4,OFFSET(H133,-1,0)+1,OFFSET(H133,-1,0)))</f>
        <v>0</v>
      </c>
      <c r="I133" s="75">
        <f ca="1">IF(AND($C133&lt;=4,$C133&lt;&gt;0),0,IF(AND($C133="S",$W133&gt;0),OFFSET(I133,-1,0)+1,OFFSET(I133,-1,0)))</f>
        <v>0</v>
      </c>
      <c r="J133" s="75">
        <f ca="1">IF(OR($C133="S",$C133=0),0,MATCH(0,OFFSET($D133,1,$C133,ROW($C$540)-ROW($C133)),0))</f>
        <v>0</v>
      </c>
      <c r="K133" s="75">
        <f ca="1">IF(OR($C133="S",$C133=0),0,MATCH(OFFSET($D133,0,$C133)+1,OFFSET($D133,1,$C133,ROW($C$540)-ROW($C133)),0))</f>
        <v>0</v>
      </c>
      <c r="L133" s="74" t="s">
        <v>24</v>
      </c>
      <c r="M133" s="73" t="s">
        <v>43</v>
      </c>
      <c r="N133" s="72" t="s">
        <v>43</v>
      </c>
      <c r="O133" s="71" t="s">
        <v>862</v>
      </c>
      <c r="P133" s="70" t="s">
        <v>58</v>
      </c>
      <c r="Q133" s="69">
        <v>92869</v>
      </c>
      <c r="R133" s="68" t="s">
        <v>861</v>
      </c>
      <c r="S133" s="67" t="s">
        <v>159</v>
      </c>
      <c r="T133" s="66">
        <v>112</v>
      </c>
      <c r="U133" s="65"/>
      <c r="V133" s="65"/>
      <c r="W133" s="64"/>
      <c r="X133" s="63" t="s">
        <v>37</v>
      </c>
      <c r="Y133" s="62"/>
      <c r="Z133" s="61"/>
      <c r="AA133" s="61"/>
    </row>
    <row r="134" spans="1:27" s="18" customFormat="1" ht="22.5" x14ac:dyDescent="0.2">
      <c r="A134" s="76" t="str">
        <f>CHOOSE(1+LOG(1+2*(ORÇAMENTO.Nivel="Nível 1")+4*(ORÇAMENTO.Nivel="Nível 2")+8*(ORÇAMENTO.Nivel="Nível 3")+16*(ORÇAMENTO.Nivel="Nível 4")+32*(ORÇAMENTO.Nivel="Serviço"),2),0,1,2,3,4,"S")</f>
        <v>S</v>
      </c>
      <c r="B134" s="75">
        <f ca="1">IF(OR(C134="s",C134=0),OFFSET(B134,-1,0),C134)</f>
        <v>3</v>
      </c>
      <c r="C134" s="75" t="str">
        <f ca="1">IF(OFFSET(C134,-1,0)="L",1,IF(OFFSET(C134,-1,0)=1,2,IF(OR(A134="s",A134=0),"S",IF(AND(OFFSET(C134,-1,0)=2,A134=4),3,IF(AND(OR(OFFSET(C134,-1,0)="s",OFFSET(C134,-1,0)=0),A134&lt;&gt;"s",A134&gt;OFFSET(B134,-1,0)),OFFSET(B134,-1,0),A134)))))</f>
        <v>S</v>
      </c>
      <c r="D134" s="75">
        <f ca="1">IF(OR(C134="S",C134=0),0,IF(ISERROR(K134),J134,SMALL(J134:K134,1)))</f>
        <v>0</v>
      </c>
      <c r="E134" s="75">
        <f ca="1">IF($C134=1,OFFSET(E134,-1,0)+1,OFFSET(E134,-1,0))</f>
        <v>1</v>
      </c>
      <c r="F134" s="75">
        <f ca="1">IF($C134=1,0,IF($C134=2,OFFSET(F134,-1,0)+1,OFFSET(F134,-1,0)))</f>
        <v>6</v>
      </c>
      <c r="G134" s="75">
        <f ca="1">IF(AND($C134&lt;=2,$C134&lt;&gt;0),0,IF($C134=3,OFFSET(G134,-1,0)+1,OFFSET(G134,-1,0)))</f>
        <v>1</v>
      </c>
      <c r="H134" s="75">
        <f ca="1">IF(AND($C134&lt;=3,$C134&lt;&gt;0),0,IF($C134=4,OFFSET(H134,-1,0)+1,OFFSET(H134,-1,0)))</f>
        <v>0</v>
      </c>
      <c r="I134" s="75">
        <f ca="1">IF(AND($C134&lt;=4,$C134&lt;&gt;0),0,IF(AND($C134="S",$W134&gt;0),OFFSET(I134,-1,0)+1,OFFSET(I134,-1,0)))</f>
        <v>0</v>
      </c>
      <c r="J134" s="75">
        <f ca="1">IF(OR($C134="S",$C134=0),0,MATCH(0,OFFSET($D134,1,$C134,ROW($C$540)-ROW($C134)),0))</f>
        <v>0</v>
      </c>
      <c r="K134" s="75">
        <f ca="1">IF(OR($C134="S",$C134=0),0,MATCH(OFFSET($D134,0,$C134)+1,OFFSET($D134,1,$C134,ROW($C$540)-ROW($C134)),0))</f>
        <v>0</v>
      </c>
      <c r="L134" s="74" t="s">
        <v>24</v>
      </c>
      <c r="M134" s="73" t="s">
        <v>43</v>
      </c>
      <c r="N134" s="72" t="s">
        <v>43</v>
      </c>
      <c r="O134" s="71" t="s">
        <v>860</v>
      </c>
      <c r="P134" s="70" t="s">
        <v>58</v>
      </c>
      <c r="Q134" s="69">
        <v>92866</v>
      </c>
      <c r="R134" s="68" t="s">
        <v>859</v>
      </c>
      <c r="S134" s="67" t="s">
        <v>159</v>
      </c>
      <c r="T134" s="66">
        <v>65</v>
      </c>
      <c r="U134" s="65"/>
      <c r="V134" s="65"/>
      <c r="W134" s="64"/>
      <c r="X134" s="63" t="s">
        <v>858</v>
      </c>
      <c r="Y134" s="62"/>
      <c r="Z134" s="61"/>
      <c r="AA134" s="61"/>
    </row>
    <row r="135" spans="1:27" s="18" customFormat="1" ht="22.5" x14ac:dyDescent="0.2">
      <c r="A135" s="76" t="str">
        <f>CHOOSE(1+LOG(1+2*(ORÇAMENTO.Nivel="Nível 1")+4*(ORÇAMENTO.Nivel="Nível 2")+8*(ORÇAMENTO.Nivel="Nível 3")+16*(ORÇAMENTO.Nivel="Nível 4")+32*(ORÇAMENTO.Nivel="Serviço"),2),0,1,2,3,4,"S")</f>
        <v>S</v>
      </c>
      <c r="B135" s="75">
        <f ca="1">IF(OR(C135="s",C135=0),OFFSET(B135,-1,0),C135)</f>
        <v>3</v>
      </c>
      <c r="C135" s="75" t="str">
        <f ca="1">IF(OFFSET(C135,-1,0)="L",1,IF(OFFSET(C135,-1,0)=1,2,IF(OR(A135="s",A135=0),"S",IF(AND(OFFSET(C135,-1,0)=2,A135=4),3,IF(AND(OR(OFFSET(C135,-1,0)="s",OFFSET(C135,-1,0)=0),A135&lt;&gt;"s",A135&gt;OFFSET(B135,-1,0)),OFFSET(B135,-1,0),A135)))))</f>
        <v>S</v>
      </c>
      <c r="D135" s="75">
        <f ca="1">IF(OR(C135="S",C135=0),0,IF(ISERROR(K135),J135,SMALL(J135:K135,1)))</f>
        <v>0</v>
      </c>
      <c r="E135" s="75">
        <f ca="1">IF($C135=1,OFFSET(E135,-1,0)+1,OFFSET(E135,-1,0))</f>
        <v>1</v>
      </c>
      <c r="F135" s="75">
        <f ca="1">IF($C135=1,0,IF($C135=2,OFFSET(F135,-1,0)+1,OFFSET(F135,-1,0)))</f>
        <v>6</v>
      </c>
      <c r="G135" s="75">
        <f ca="1">IF(AND($C135&lt;=2,$C135&lt;&gt;0),0,IF($C135=3,OFFSET(G135,-1,0)+1,OFFSET(G135,-1,0)))</f>
        <v>1</v>
      </c>
      <c r="H135" s="75">
        <f ca="1">IF(AND($C135&lt;=3,$C135&lt;&gt;0),0,IF($C135=4,OFFSET(H135,-1,0)+1,OFFSET(H135,-1,0)))</f>
        <v>0</v>
      </c>
      <c r="I135" s="75">
        <f ca="1">IF(AND($C135&lt;=4,$C135&lt;&gt;0),0,IF(AND($C135="S",$W135&gt;0),OFFSET(I135,-1,0)+1,OFFSET(I135,-1,0)))</f>
        <v>0</v>
      </c>
      <c r="J135" s="75">
        <f ca="1">IF(OR($C135="S",$C135=0),0,MATCH(0,OFFSET($D135,1,$C135,ROW($C$540)-ROW($C135)),0))</f>
        <v>0</v>
      </c>
      <c r="K135" s="75">
        <f ca="1">IF(OR($C135="S",$C135=0),0,MATCH(OFFSET($D135,0,$C135)+1,OFFSET($D135,1,$C135,ROW($C$540)-ROW($C135)),0))</f>
        <v>0</v>
      </c>
      <c r="L135" s="74" t="s">
        <v>24</v>
      </c>
      <c r="M135" s="73" t="s">
        <v>43</v>
      </c>
      <c r="N135" s="72" t="s">
        <v>43</v>
      </c>
      <c r="O135" s="71" t="s">
        <v>857</v>
      </c>
      <c r="P135" s="70" t="s">
        <v>58</v>
      </c>
      <c r="Q135" s="69">
        <v>91953</v>
      </c>
      <c r="R135" s="68" t="s">
        <v>299</v>
      </c>
      <c r="S135" s="67" t="s">
        <v>159</v>
      </c>
      <c r="T135" s="66">
        <v>8</v>
      </c>
      <c r="U135" s="65"/>
      <c r="V135" s="65"/>
      <c r="W135" s="64"/>
      <c r="X135" s="63" t="s">
        <v>298</v>
      </c>
      <c r="Y135" s="62"/>
      <c r="Z135" s="61"/>
      <c r="AA135" s="61"/>
    </row>
    <row r="136" spans="1:27" s="18" customFormat="1" ht="22.5" x14ac:dyDescent="0.2">
      <c r="A136" s="76" t="str">
        <f>CHOOSE(1+LOG(1+2*(ORÇAMENTO.Nivel="Nível 1")+4*(ORÇAMENTO.Nivel="Nível 2")+8*(ORÇAMENTO.Nivel="Nível 3")+16*(ORÇAMENTO.Nivel="Nível 4")+32*(ORÇAMENTO.Nivel="Serviço"),2),0,1,2,3,4,"S")</f>
        <v>S</v>
      </c>
      <c r="B136" s="75">
        <f ca="1">IF(OR(C136="s",C136=0),OFFSET(B136,-1,0),C136)</f>
        <v>3</v>
      </c>
      <c r="C136" s="75" t="str">
        <f ca="1">IF(OFFSET(C136,-1,0)="L",1,IF(OFFSET(C136,-1,0)=1,2,IF(OR(A136="s",A136=0),"S",IF(AND(OFFSET(C136,-1,0)=2,A136=4),3,IF(AND(OR(OFFSET(C136,-1,0)="s",OFFSET(C136,-1,0)=0),A136&lt;&gt;"s",A136&gt;OFFSET(B136,-1,0)),OFFSET(B136,-1,0),A136)))))</f>
        <v>S</v>
      </c>
      <c r="D136" s="75">
        <f ca="1">IF(OR(C136="S",C136=0),0,IF(ISERROR(K136),J136,SMALL(J136:K136,1)))</f>
        <v>0</v>
      </c>
      <c r="E136" s="75">
        <f ca="1">IF($C136=1,OFFSET(E136,-1,0)+1,OFFSET(E136,-1,0))</f>
        <v>1</v>
      </c>
      <c r="F136" s="75">
        <f ca="1">IF($C136=1,0,IF($C136=2,OFFSET(F136,-1,0)+1,OFFSET(F136,-1,0)))</f>
        <v>6</v>
      </c>
      <c r="G136" s="75">
        <f ca="1">IF(AND($C136&lt;=2,$C136&lt;&gt;0),0,IF($C136=3,OFFSET(G136,-1,0)+1,OFFSET(G136,-1,0)))</f>
        <v>1</v>
      </c>
      <c r="H136" s="75">
        <f ca="1">IF(AND($C136&lt;=3,$C136&lt;&gt;0),0,IF($C136=4,OFFSET(H136,-1,0)+1,OFFSET(H136,-1,0)))</f>
        <v>0</v>
      </c>
      <c r="I136" s="75">
        <f ca="1">IF(AND($C136&lt;=4,$C136&lt;&gt;0),0,IF(AND($C136="S",$W136&gt;0),OFFSET(I136,-1,0)+1,OFFSET(I136,-1,0)))</f>
        <v>0</v>
      </c>
      <c r="J136" s="75">
        <f ca="1">IF(OR($C136="S",$C136=0),0,MATCH(0,OFFSET($D136,1,$C136,ROW($C$540)-ROW($C136)),0))</f>
        <v>0</v>
      </c>
      <c r="K136" s="75">
        <f ca="1">IF(OR($C136="S",$C136=0),0,MATCH(OFFSET($D136,0,$C136)+1,OFFSET($D136,1,$C136,ROW($C$540)-ROW($C136)),0))</f>
        <v>0</v>
      </c>
      <c r="L136" s="74" t="s">
        <v>24</v>
      </c>
      <c r="M136" s="73" t="s">
        <v>43</v>
      </c>
      <c r="N136" s="72" t="s">
        <v>43</v>
      </c>
      <c r="O136" s="71" t="s">
        <v>856</v>
      </c>
      <c r="P136" s="70" t="s">
        <v>58</v>
      </c>
      <c r="Q136" s="69">
        <v>91967</v>
      </c>
      <c r="R136" s="68" t="s">
        <v>855</v>
      </c>
      <c r="S136" s="67" t="s">
        <v>159</v>
      </c>
      <c r="T136" s="66">
        <v>9</v>
      </c>
      <c r="U136" s="65"/>
      <c r="V136" s="65"/>
      <c r="W136" s="64"/>
      <c r="X136" s="63" t="s">
        <v>854</v>
      </c>
      <c r="Y136" s="62"/>
      <c r="Z136" s="61"/>
      <c r="AA136" s="61"/>
    </row>
    <row r="137" spans="1:27" s="18" customFormat="1" ht="22.5" x14ac:dyDescent="0.2">
      <c r="A137" s="76" t="str">
        <f>CHOOSE(1+LOG(1+2*(ORÇAMENTO.Nivel="Nível 1")+4*(ORÇAMENTO.Nivel="Nível 2")+8*(ORÇAMENTO.Nivel="Nível 3")+16*(ORÇAMENTO.Nivel="Nível 4")+32*(ORÇAMENTO.Nivel="Serviço"),2),0,1,2,3,4,"S")</f>
        <v>S</v>
      </c>
      <c r="B137" s="75">
        <f ca="1">IF(OR(C137="s",C137=0),OFFSET(B137,-1,0),C137)</f>
        <v>3</v>
      </c>
      <c r="C137" s="75" t="str">
        <f ca="1">IF(OFFSET(C137,-1,0)="L",1,IF(OFFSET(C137,-1,0)=1,2,IF(OR(A137="s",A137=0),"S",IF(AND(OFFSET(C137,-1,0)=2,A137=4),3,IF(AND(OR(OFFSET(C137,-1,0)="s",OFFSET(C137,-1,0)=0),A137&lt;&gt;"s",A137&gt;OFFSET(B137,-1,0)),OFFSET(B137,-1,0),A137)))))</f>
        <v>S</v>
      </c>
      <c r="D137" s="75">
        <f ca="1">IF(OR(C137="S",C137=0),0,IF(ISERROR(K137),J137,SMALL(J137:K137,1)))</f>
        <v>0</v>
      </c>
      <c r="E137" s="75">
        <f ca="1">IF($C137=1,OFFSET(E137,-1,0)+1,OFFSET(E137,-1,0))</f>
        <v>1</v>
      </c>
      <c r="F137" s="75">
        <f ca="1">IF($C137=1,0,IF($C137=2,OFFSET(F137,-1,0)+1,OFFSET(F137,-1,0)))</f>
        <v>6</v>
      </c>
      <c r="G137" s="75">
        <f ca="1">IF(AND($C137&lt;=2,$C137&lt;&gt;0),0,IF($C137=3,OFFSET(G137,-1,0)+1,OFFSET(G137,-1,0)))</f>
        <v>1</v>
      </c>
      <c r="H137" s="75">
        <f ca="1">IF(AND($C137&lt;=3,$C137&lt;&gt;0),0,IF($C137=4,OFFSET(H137,-1,0)+1,OFFSET(H137,-1,0)))</f>
        <v>0</v>
      </c>
      <c r="I137" s="75">
        <f ca="1">IF(AND($C137&lt;=4,$C137&lt;&gt;0),0,IF(AND($C137="S",$W137&gt;0),OFFSET(I137,-1,0)+1,OFFSET(I137,-1,0)))</f>
        <v>0</v>
      </c>
      <c r="J137" s="75">
        <f ca="1">IF(OR($C137="S",$C137=0),0,MATCH(0,OFFSET($D137,1,$C137,ROW($C$540)-ROW($C137)),0))</f>
        <v>0</v>
      </c>
      <c r="K137" s="75">
        <f ca="1">IF(OR($C137="S",$C137=0),0,MATCH(OFFSET($D137,0,$C137)+1,OFFSET($D137,1,$C137,ROW($C$540)-ROW($C137)),0))</f>
        <v>0</v>
      </c>
      <c r="L137" s="74" t="s">
        <v>24</v>
      </c>
      <c r="M137" s="73" t="s">
        <v>43</v>
      </c>
      <c r="N137" s="72" t="s">
        <v>43</v>
      </c>
      <c r="O137" s="71" t="s">
        <v>853</v>
      </c>
      <c r="P137" s="70" t="s">
        <v>58</v>
      </c>
      <c r="Q137" s="69">
        <v>91959</v>
      </c>
      <c r="R137" s="68" t="s">
        <v>852</v>
      </c>
      <c r="S137" s="67" t="s">
        <v>159</v>
      </c>
      <c r="T137" s="66">
        <v>1</v>
      </c>
      <c r="U137" s="65"/>
      <c r="V137" s="65"/>
      <c r="W137" s="64"/>
      <c r="X137" s="63" t="s">
        <v>851</v>
      </c>
      <c r="Y137" s="62"/>
      <c r="Z137" s="61"/>
      <c r="AA137" s="61"/>
    </row>
    <row r="138" spans="1:27" s="18" customFormat="1" ht="22.5" x14ac:dyDescent="0.2">
      <c r="A138" s="76" t="str">
        <f>CHOOSE(1+LOG(1+2*(ORÇAMENTO.Nivel="Nível 1")+4*(ORÇAMENTO.Nivel="Nível 2")+8*(ORÇAMENTO.Nivel="Nível 3")+16*(ORÇAMENTO.Nivel="Nível 4")+32*(ORÇAMENTO.Nivel="Serviço"),2),0,1,2,3,4,"S")</f>
        <v>S</v>
      </c>
      <c r="B138" s="75">
        <f ca="1">IF(OR(C138="s",C138=0),OFFSET(B138,-1,0),C138)</f>
        <v>3</v>
      </c>
      <c r="C138" s="75" t="str">
        <f ca="1">IF(OFFSET(C138,-1,0)="L",1,IF(OFFSET(C138,-1,0)=1,2,IF(OR(A138="s",A138=0),"S",IF(AND(OFFSET(C138,-1,0)=2,A138=4),3,IF(AND(OR(OFFSET(C138,-1,0)="s",OFFSET(C138,-1,0)=0),A138&lt;&gt;"s",A138&gt;OFFSET(B138,-1,0)),OFFSET(B138,-1,0),A138)))))</f>
        <v>S</v>
      </c>
      <c r="D138" s="75">
        <f ca="1">IF(OR(C138="S",C138=0),0,IF(ISERROR(K138),J138,SMALL(J138:K138,1)))</f>
        <v>0</v>
      </c>
      <c r="E138" s="75">
        <f ca="1">IF($C138=1,OFFSET(E138,-1,0)+1,OFFSET(E138,-1,0))</f>
        <v>1</v>
      </c>
      <c r="F138" s="75">
        <f ca="1">IF($C138=1,0,IF($C138=2,OFFSET(F138,-1,0)+1,OFFSET(F138,-1,0)))</f>
        <v>6</v>
      </c>
      <c r="G138" s="75">
        <f ca="1">IF(AND($C138&lt;=2,$C138&lt;&gt;0),0,IF($C138=3,OFFSET(G138,-1,0)+1,OFFSET(G138,-1,0)))</f>
        <v>1</v>
      </c>
      <c r="H138" s="75">
        <f ca="1">IF(AND($C138&lt;=3,$C138&lt;&gt;0),0,IF($C138=4,OFFSET(H138,-1,0)+1,OFFSET(H138,-1,0)))</f>
        <v>0</v>
      </c>
      <c r="I138" s="75">
        <f ca="1">IF(AND($C138&lt;=4,$C138&lt;&gt;0),0,IF(AND($C138="S",$W138&gt;0),OFFSET(I138,-1,0)+1,OFFSET(I138,-1,0)))</f>
        <v>0</v>
      </c>
      <c r="J138" s="75">
        <f ca="1">IF(OR($C138="S",$C138=0),0,MATCH(0,OFFSET($D138,1,$C138,ROW($C$540)-ROW($C138)),0))</f>
        <v>0</v>
      </c>
      <c r="K138" s="75">
        <f ca="1">IF(OR($C138="S",$C138=0),0,MATCH(OFFSET($D138,0,$C138)+1,OFFSET($D138,1,$C138,ROW($C$540)-ROW($C138)),0))</f>
        <v>0</v>
      </c>
      <c r="L138" s="74" t="s">
        <v>24</v>
      </c>
      <c r="M138" s="73" t="s">
        <v>43</v>
      </c>
      <c r="N138" s="72" t="s">
        <v>43</v>
      </c>
      <c r="O138" s="71" t="s">
        <v>850</v>
      </c>
      <c r="P138" s="70" t="s">
        <v>58</v>
      </c>
      <c r="Q138" s="69">
        <v>92000</v>
      </c>
      <c r="R138" s="68" t="s">
        <v>849</v>
      </c>
      <c r="S138" s="67" t="s">
        <v>159</v>
      </c>
      <c r="T138" s="66">
        <v>39</v>
      </c>
      <c r="U138" s="65"/>
      <c r="V138" s="65"/>
      <c r="W138" s="64"/>
      <c r="X138" s="63" t="s">
        <v>846</v>
      </c>
      <c r="Y138" s="62"/>
      <c r="Z138" s="61"/>
      <c r="AA138" s="61"/>
    </row>
    <row r="139" spans="1:27" s="18" customFormat="1" ht="22.5" x14ac:dyDescent="0.2">
      <c r="A139" s="76" t="str">
        <f>CHOOSE(1+LOG(1+2*(ORÇAMENTO.Nivel="Nível 1")+4*(ORÇAMENTO.Nivel="Nível 2")+8*(ORÇAMENTO.Nivel="Nível 3")+16*(ORÇAMENTO.Nivel="Nível 4")+32*(ORÇAMENTO.Nivel="Serviço"),2),0,1,2,3,4,"S")</f>
        <v>S</v>
      </c>
      <c r="B139" s="75">
        <f ca="1">IF(OR(C139="s",C139=0),OFFSET(B139,-1,0),C139)</f>
        <v>3</v>
      </c>
      <c r="C139" s="75" t="str">
        <f ca="1">IF(OFFSET(C139,-1,0)="L",1,IF(OFFSET(C139,-1,0)=1,2,IF(OR(A139="s",A139=0),"S",IF(AND(OFFSET(C139,-1,0)=2,A139=4),3,IF(AND(OR(OFFSET(C139,-1,0)="s",OFFSET(C139,-1,0)=0),A139&lt;&gt;"s",A139&gt;OFFSET(B139,-1,0)),OFFSET(B139,-1,0),A139)))))</f>
        <v>S</v>
      </c>
      <c r="D139" s="75">
        <f ca="1">IF(OR(C139="S",C139=0),0,IF(ISERROR(K139),J139,SMALL(J139:K139,1)))</f>
        <v>0</v>
      </c>
      <c r="E139" s="75">
        <f ca="1">IF($C139=1,OFFSET(E139,-1,0)+1,OFFSET(E139,-1,0))</f>
        <v>1</v>
      </c>
      <c r="F139" s="75">
        <f ca="1">IF($C139=1,0,IF($C139=2,OFFSET(F139,-1,0)+1,OFFSET(F139,-1,0)))</f>
        <v>6</v>
      </c>
      <c r="G139" s="75">
        <f ca="1">IF(AND($C139&lt;=2,$C139&lt;&gt;0),0,IF($C139=3,OFFSET(G139,-1,0)+1,OFFSET(G139,-1,0)))</f>
        <v>1</v>
      </c>
      <c r="H139" s="75">
        <f ca="1">IF(AND($C139&lt;=3,$C139&lt;&gt;0),0,IF($C139=4,OFFSET(H139,-1,0)+1,OFFSET(H139,-1,0)))</f>
        <v>0</v>
      </c>
      <c r="I139" s="75">
        <f ca="1">IF(AND($C139&lt;=4,$C139&lt;&gt;0),0,IF(AND($C139="S",$W139&gt;0),OFFSET(I139,-1,0)+1,OFFSET(I139,-1,0)))</f>
        <v>0</v>
      </c>
      <c r="J139" s="75">
        <f ca="1">IF(OR($C139="S",$C139=0),0,MATCH(0,OFFSET($D139,1,$C139,ROW($C$540)-ROW($C139)),0))</f>
        <v>0</v>
      </c>
      <c r="K139" s="75">
        <f ca="1">IF(OR($C139="S",$C139=0),0,MATCH(OFFSET($D139,0,$C139)+1,OFFSET($D139,1,$C139,ROW($C$540)-ROW($C139)),0))</f>
        <v>0</v>
      </c>
      <c r="L139" s="74" t="s">
        <v>24</v>
      </c>
      <c r="M139" s="73" t="s">
        <v>43</v>
      </c>
      <c r="N139" s="72" t="s">
        <v>43</v>
      </c>
      <c r="O139" s="71" t="s">
        <v>848</v>
      </c>
      <c r="P139" s="70" t="s">
        <v>58</v>
      </c>
      <c r="Q139" s="69">
        <v>91996</v>
      </c>
      <c r="R139" s="68" t="s">
        <v>847</v>
      </c>
      <c r="S139" s="67" t="s">
        <v>159</v>
      </c>
      <c r="T139" s="66">
        <v>10</v>
      </c>
      <c r="U139" s="65"/>
      <c r="V139" s="65"/>
      <c r="W139" s="64"/>
      <c r="X139" s="63" t="s">
        <v>846</v>
      </c>
      <c r="Y139" s="62"/>
      <c r="Z139" s="61"/>
      <c r="AA139" s="61"/>
    </row>
    <row r="140" spans="1:27" s="18" customFormat="1" ht="22.5" x14ac:dyDescent="0.2">
      <c r="A140" s="76" t="str">
        <f>CHOOSE(1+LOG(1+2*(ORÇAMENTO.Nivel="Nível 1")+4*(ORÇAMENTO.Nivel="Nível 2")+8*(ORÇAMENTO.Nivel="Nível 3")+16*(ORÇAMENTO.Nivel="Nível 4")+32*(ORÇAMENTO.Nivel="Serviço"),2),0,1,2,3,4,"S")</f>
        <v>S</v>
      </c>
      <c r="B140" s="75">
        <f ca="1">IF(OR(C140="s",C140=0),OFFSET(B140,-1,0),C140)</f>
        <v>3</v>
      </c>
      <c r="C140" s="75" t="str">
        <f ca="1">IF(OFFSET(C140,-1,0)="L",1,IF(OFFSET(C140,-1,0)=1,2,IF(OR(A140="s",A140=0),"S",IF(AND(OFFSET(C140,-1,0)=2,A140=4),3,IF(AND(OR(OFFSET(C140,-1,0)="s",OFFSET(C140,-1,0)=0),A140&lt;&gt;"s",A140&gt;OFFSET(B140,-1,0)),OFFSET(B140,-1,0),A140)))))</f>
        <v>S</v>
      </c>
      <c r="D140" s="75">
        <f ca="1">IF(OR(C140="S",C140=0),0,IF(ISERROR(K140),J140,SMALL(J140:K140,1)))</f>
        <v>0</v>
      </c>
      <c r="E140" s="75">
        <f ca="1">IF($C140=1,OFFSET(E140,-1,0)+1,OFFSET(E140,-1,0))</f>
        <v>1</v>
      </c>
      <c r="F140" s="75">
        <f ca="1">IF($C140=1,0,IF($C140=2,OFFSET(F140,-1,0)+1,OFFSET(F140,-1,0)))</f>
        <v>6</v>
      </c>
      <c r="G140" s="75">
        <f ca="1">IF(AND($C140&lt;=2,$C140&lt;&gt;0),0,IF($C140=3,OFFSET(G140,-1,0)+1,OFFSET(G140,-1,0)))</f>
        <v>1</v>
      </c>
      <c r="H140" s="75">
        <f ca="1">IF(AND($C140&lt;=3,$C140&lt;&gt;0),0,IF($C140=4,OFFSET(H140,-1,0)+1,OFFSET(H140,-1,0)))</f>
        <v>0</v>
      </c>
      <c r="I140" s="75">
        <f ca="1">IF(AND($C140&lt;=4,$C140&lt;&gt;0),0,IF(AND($C140="S",$W140&gt;0),OFFSET(I140,-1,0)+1,OFFSET(I140,-1,0)))</f>
        <v>0</v>
      </c>
      <c r="J140" s="75">
        <f ca="1">IF(OR($C140="S",$C140=0),0,MATCH(0,OFFSET($D140,1,$C140,ROW($C$540)-ROW($C140)),0))</f>
        <v>0</v>
      </c>
      <c r="K140" s="75">
        <f ca="1">IF(OR($C140="S",$C140=0),0,MATCH(OFFSET($D140,0,$C140)+1,OFFSET($D140,1,$C140,ROW($C$540)-ROW($C140)),0))</f>
        <v>0</v>
      </c>
      <c r="L140" s="74" t="s">
        <v>24</v>
      </c>
      <c r="M140" s="73" t="s">
        <v>43</v>
      </c>
      <c r="N140" s="72" t="s">
        <v>43</v>
      </c>
      <c r="O140" s="71" t="s">
        <v>845</v>
      </c>
      <c r="P140" s="70" t="s">
        <v>58</v>
      </c>
      <c r="Q140" s="69">
        <v>91993</v>
      </c>
      <c r="R140" s="68" t="s">
        <v>282</v>
      </c>
      <c r="S140" s="67" t="s">
        <v>159</v>
      </c>
      <c r="T140" s="66">
        <v>25</v>
      </c>
      <c r="U140" s="65"/>
      <c r="V140" s="65"/>
      <c r="W140" s="64"/>
      <c r="X140" s="63" t="s">
        <v>281</v>
      </c>
      <c r="Y140" s="62"/>
      <c r="Z140" s="61"/>
      <c r="AA140" s="61"/>
    </row>
    <row r="141" spans="1:27" s="18" customFormat="1" ht="22.5" x14ac:dyDescent="0.2">
      <c r="A141" s="76" t="str">
        <f>CHOOSE(1+LOG(1+2*(ORÇAMENTO.Nivel="Nível 1")+4*(ORÇAMENTO.Nivel="Nível 2")+8*(ORÇAMENTO.Nivel="Nível 3")+16*(ORÇAMENTO.Nivel="Nível 4")+32*(ORÇAMENTO.Nivel="Serviço"),2),0,1,2,3,4,"S")</f>
        <v>S</v>
      </c>
      <c r="B141" s="75">
        <f ca="1">IF(OR(C141="s",C141=0),OFFSET(B141,-1,0),C141)</f>
        <v>3</v>
      </c>
      <c r="C141" s="75" t="str">
        <f ca="1">IF(OFFSET(C141,-1,0)="L",1,IF(OFFSET(C141,-1,0)=1,2,IF(OR(A141="s",A141=0),"S",IF(AND(OFFSET(C141,-1,0)=2,A141=4),3,IF(AND(OR(OFFSET(C141,-1,0)="s",OFFSET(C141,-1,0)=0),A141&lt;&gt;"s",A141&gt;OFFSET(B141,-1,0)),OFFSET(B141,-1,0),A141)))))</f>
        <v>S</v>
      </c>
      <c r="D141" s="75">
        <f ca="1">IF(OR(C141="S",C141=0),0,IF(ISERROR(K141),J141,SMALL(J141:K141,1)))</f>
        <v>0</v>
      </c>
      <c r="E141" s="75">
        <f ca="1">IF($C141=1,OFFSET(E141,-1,0)+1,OFFSET(E141,-1,0))</f>
        <v>1</v>
      </c>
      <c r="F141" s="75">
        <f ca="1">IF($C141=1,0,IF($C141=2,OFFSET(F141,-1,0)+1,OFFSET(F141,-1,0)))</f>
        <v>6</v>
      </c>
      <c r="G141" s="75">
        <f ca="1">IF(AND($C141&lt;=2,$C141&lt;&gt;0),0,IF($C141=3,OFFSET(G141,-1,0)+1,OFFSET(G141,-1,0)))</f>
        <v>1</v>
      </c>
      <c r="H141" s="75">
        <f ca="1">IF(AND($C141&lt;=3,$C141&lt;&gt;0),0,IF($C141=4,OFFSET(H141,-1,0)+1,OFFSET(H141,-1,0)))</f>
        <v>0</v>
      </c>
      <c r="I141" s="75">
        <f ca="1">IF(AND($C141&lt;=4,$C141&lt;&gt;0),0,IF(AND($C141="S",$W141&gt;0),OFFSET(I141,-1,0)+1,OFFSET(I141,-1,0)))</f>
        <v>0</v>
      </c>
      <c r="J141" s="75">
        <f ca="1">IF(OR($C141="S",$C141=0),0,MATCH(0,OFFSET($D141,1,$C141,ROW($C$540)-ROW($C141)),0))</f>
        <v>0</v>
      </c>
      <c r="K141" s="75">
        <f ca="1">IF(OR($C141="S",$C141=0),0,MATCH(OFFSET($D141,0,$C141)+1,OFFSET($D141,1,$C141,ROW($C$540)-ROW($C141)),0))</f>
        <v>0</v>
      </c>
      <c r="L141" s="74" t="s">
        <v>24</v>
      </c>
      <c r="M141" s="73" t="s">
        <v>43</v>
      </c>
      <c r="N141" s="72" t="s">
        <v>43</v>
      </c>
      <c r="O141" s="71" t="s">
        <v>844</v>
      </c>
      <c r="P141" s="70" t="s">
        <v>58</v>
      </c>
      <c r="Q141" s="69">
        <v>91992</v>
      </c>
      <c r="R141" s="68" t="s">
        <v>843</v>
      </c>
      <c r="S141" s="67" t="s">
        <v>159</v>
      </c>
      <c r="T141" s="66">
        <v>11</v>
      </c>
      <c r="U141" s="65"/>
      <c r="V141" s="65"/>
      <c r="W141" s="64"/>
      <c r="X141" s="63" t="s">
        <v>37</v>
      </c>
      <c r="Y141" s="62"/>
      <c r="Z141" s="61"/>
      <c r="AA141" s="61"/>
    </row>
    <row r="142" spans="1:27" s="18" customFormat="1" ht="22.5" x14ac:dyDescent="0.2">
      <c r="A142" s="76" t="str">
        <f>CHOOSE(1+LOG(1+2*(ORÇAMENTO.Nivel="Nível 1")+4*(ORÇAMENTO.Nivel="Nível 2")+8*(ORÇAMENTO.Nivel="Nível 3")+16*(ORÇAMENTO.Nivel="Nível 4")+32*(ORÇAMENTO.Nivel="Serviço"),2),0,1,2,3,4,"S")</f>
        <v>S</v>
      </c>
      <c r="B142" s="75">
        <f ca="1">IF(OR(C142="s",C142=0),OFFSET(B142,-1,0),C142)</f>
        <v>3</v>
      </c>
      <c r="C142" s="75" t="str">
        <f ca="1">IF(OFFSET(C142,-1,0)="L",1,IF(OFFSET(C142,-1,0)=1,2,IF(OR(A142="s",A142=0),"S",IF(AND(OFFSET(C142,-1,0)=2,A142=4),3,IF(AND(OR(OFFSET(C142,-1,0)="s",OFFSET(C142,-1,0)=0),A142&lt;&gt;"s",A142&gt;OFFSET(B142,-1,0)),OFFSET(B142,-1,0),A142)))))</f>
        <v>S</v>
      </c>
      <c r="D142" s="75">
        <f ca="1">IF(OR(C142="S",C142=0),0,IF(ISERROR(K142),J142,SMALL(J142:K142,1)))</f>
        <v>0</v>
      </c>
      <c r="E142" s="75">
        <f ca="1">IF($C142=1,OFFSET(E142,-1,0)+1,OFFSET(E142,-1,0))</f>
        <v>1</v>
      </c>
      <c r="F142" s="75">
        <f ca="1">IF($C142=1,0,IF($C142=2,OFFSET(F142,-1,0)+1,OFFSET(F142,-1,0)))</f>
        <v>6</v>
      </c>
      <c r="G142" s="75">
        <f ca="1">IF(AND($C142&lt;=2,$C142&lt;&gt;0),0,IF($C142=3,OFFSET(G142,-1,0)+1,OFFSET(G142,-1,0)))</f>
        <v>1</v>
      </c>
      <c r="H142" s="75">
        <f ca="1">IF(AND($C142&lt;=3,$C142&lt;&gt;0),0,IF($C142=4,OFFSET(H142,-1,0)+1,OFFSET(H142,-1,0)))</f>
        <v>0</v>
      </c>
      <c r="I142" s="75">
        <f ca="1">IF(AND($C142&lt;=4,$C142&lt;&gt;0),0,IF(AND($C142="S",$W142&gt;0),OFFSET(I142,-1,0)+1,OFFSET(I142,-1,0)))</f>
        <v>0</v>
      </c>
      <c r="J142" s="75">
        <f ca="1">IF(OR($C142="S",$C142=0),0,MATCH(0,OFFSET($D142,1,$C142,ROW($C$540)-ROW($C142)),0))</f>
        <v>0</v>
      </c>
      <c r="K142" s="75">
        <f ca="1">IF(OR($C142="S",$C142=0),0,MATCH(OFFSET($D142,0,$C142)+1,OFFSET($D142,1,$C142,ROW($C$540)-ROW($C142)),0))</f>
        <v>0</v>
      </c>
      <c r="L142" s="74" t="s">
        <v>24</v>
      </c>
      <c r="M142" s="73" t="s">
        <v>43</v>
      </c>
      <c r="N142" s="72" t="s">
        <v>43</v>
      </c>
      <c r="O142" s="71" t="s">
        <v>842</v>
      </c>
      <c r="P142" s="70" t="s">
        <v>58</v>
      </c>
      <c r="Q142" s="69">
        <v>97585</v>
      </c>
      <c r="R142" s="68" t="s">
        <v>294</v>
      </c>
      <c r="S142" s="67" t="s">
        <v>159</v>
      </c>
      <c r="T142" s="66">
        <v>64</v>
      </c>
      <c r="U142" s="65"/>
      <c r="V142" s="65"/>
      <c r="W142" s="64"/>
      <c r="X142" s="63" t="s">
        <v>37</v>
      </c>
      <c r="Y142" s="62"/>
      <c r="Z142" s="61"/>
      <c r="AA142" s="61"/>
    </row>
    <row r="143" spans="1:27" s="18" customFormat="1" ht="22.5" x14ac:dyDescent="0.2">
      <c r="A143" s="76" t="str">
        <f>CHOOSE(1+LOG(1+2*(ORÇAMENTO.Nivel="Nível 1")+4*(ORÇAMENTO.Nivel="Nível 2")+8*(ORÇAMENTO.Nivel="Nível 3")+16*(ORÇAMENTO.Nivel="Nível 4")+32*(ORÇAMENTO.Nivel="Serviço"),2),0,1,2,3,4,"S")</f>
        <v>S</v>
      </c>
      <c r="B143" s="75">
        <f ca="1">IF(OR(C143="s",C143=0),OFFSET(B143,-1,0),C143)</f>
        <v>3</v>
      </c>
      <c r="C143" s="75" t="str">
        <f ca="1">IF(OFFSET(C143,-1,0)="L",1,IF(OFFSET(C143,-1,0)=1,2,IF(OR(A143="s",A143=0),"S",IF(AND(OFFSET(C143,-1,0)=2,A143=4),3,IF(AND(OR(OFFSET(C143,-1,0)="s",OFFSET(C143,-1,0)=0),A143&lt;&gt;"s",A143&gt;OFFSET(B143,-1,0)),OFFSET(B143,-1,0),A143)))))</f>
        <v>S</v>
      </c>
      <c r="D143" s="75">
        <f ca="1">IF(OR(C143="S",C143=0),0,IF(ISERROR(K143),J143,SMALL(J143:K143,1)))</f>
        <v>0</v>
      </c>
      <c r="E143" s="75">
        <f ca="1">IF($C143=1,OFFSET(E143,-1,0)+1,OFFSET(E143,-1,0))</f>
        <v>1</v>
      </c>
      <c r="F143" s="75">
        <f ca="1">IF($C143=1,0,IF($C143=2,OFFSET(F143,-1,0)+1,OFFSET(F143,-1,0)))</f>
        <v>6</v>
      </c>
      <c r="G143" s="75">
        <f ca="1">IF(AND($C143&lt;=2,$C143&lt;&gt;0),0,IF($C143=3,OFFSET(G143,-1,0)+1,OFFSET(G143,-1,0)))</f>
        <v>1</v>
      </c>
      <c r="H143" s="75">
        <f ca="1">IF(AND($C143&lt;=3,$C143&lt;&gt;0),0,IF($C143=4,OFFSET(H143,-1,0)+1,OFFSET(H143,-1,0)))</f>
        <v>0</v>
      </c>
      <c r="I143" s="75">
        <f ca="1">IF(AND($C143&lt;=4,$C143&lt;&gt;0),0,IF(AND($C143="S",$W143&gt;0),OFFSET(I143,-1,0)+1,OFFSET(I143,-1,0)))</f>
        <v>0</v>
      </c>
      <c r="J143" s="75">
        <f ca="1">IF(OR($C143="S",$C143=0),0,MATCH(0,OFFSET($D143,1,$C143,ROW($C$540)-ROW($C143)),0))</f>
        <v>0</v>
      </c>
      <c r="K143" s="75">
        <f ca="1">IF(OR($C143="S",$C143=0),0,MATCH(OFFSET($D143,0,$C143)+1,OFFSET($D143,1,$C143,ROW($C$540)-ROW($C143)),0))</f>
        <v>0</v>
      </c>
      <c r="L143" s="74" t="s">
        <v>24</v>
      </c>
      <c r="M143" s="73" t="s">
        <v>43</v>
      </c>
      <c r="N143" s="72" t="s">
        <v>43</v>
      </c>
      <c r="O143" s="71" t="s">
        <v>841</v>
      </c>
      <c r="P143" s="70" t="s">
        <v>58</v>
      </c>
      <c r="Q143" s="69">
        <v>97610</v>
      </c>
      <c r="R143" s="68" t="s">
        <v>830</v>
      </c>
      <c r="S143" s="67" t="s">
        <v>159</v>
      </c>
      <c r="T143" s="66">
        <v>252</v>
      </c>
      <c r="U143" s="65"/>
      <c r="V143" s="65"/>
      <c r="W143" s="64"/>
      <c r="X143" s="63" t="s">
        <v>37</v>
      </c>
      <c r="Y143" s="62"/>
      <c r="Z143" s="61"/>
      <c r="AA143" s="61"/>
    </row>
    <row r="144" spans="1:27" s="18" customFormat="1" ht="22.5" x14ac:dyDescent="0.2">
      <c r="A144" s="76" t="str">
        <f>CHOOSE(1+LOG(1+2*(ORÇAMENTO.Nivel="Nível 1")+4*(ORÇAMENTO.Nivel="Nível 2")+8*(ORÇAMENTO.Nivel="Nível 3")+16*(ORÇAMENTO.Nivel="Nível 4")+32*(ORÇAMENTO.Nivel="Serviço"),2),0,1,2,3,4,"S")</f>
        <v>S</v>
      </c>
      <c r="B144" s="75">
        <f ca="1">IF(OR(C144="s",C144=0),OFFSET(B144,-1,0),C144)</f>
        <v>3</v>
      </c>
      <c r="C144" s="75" t="str">
        <f ca="1">IF(OFFSET(C144,-1,0)="L",1,IF(OFFSET(C144,-1,0)=1,2,IF(OR(A144="s",A144=0),"S",IF(AND(OFFSET(C144,-1,0)=2,A144=4),3,IF(AND(OR(OFFSET(C144,-1,0)="s",OFFSET(C144,-1,0)=0),A144&lt;&gt;"s",A144&gt;OFFSET(B144,-1,0)),OFFSET(B144,-1,0),A144)))))</f>
        <v>S</v>
      </c>
      <c r="D144" s="75">
        <f ca="1">IF(OR(C144="S",C144=0),0,IF(ISERROR(K144),J144,SMALL(J144:K144,1)))</f>
        <v>0</v>
      </c>
      <c r="E144" s="75">
        <f ca="1">IF($C144=1,OFFSET(E144,-1,0)+1,OFFSET(E144,-1,0))</f>
        <v>1</v>
      </c>
      <c r="F144" s="75">
        <f ca="1">IF($C144=1,0,IF($C144=2,OFFSET(F144,-1,0)+1,OFFSET(F144,-1,0)))</f>
        <v>6</v>
      </c>
      <c r="G144" s="75">
        <f ca="1">IF(AND($C144&lt;=2,$C144&lt;&gt;0),0,IF($C144=3,OFFSET(G144,-1,0)+1,OFFSET(G144,-1,0)))</f>
        <v>1</v>
      </c>
      <c r="H144" s="75">
        <f ca="1">IF(AND($C144&lt;=3,$C144&lt;&gt;0),0,IF($C144=4,OFFSET(H144,-1,0)+1,OFFSET(H144,-1,0)))</f>
        <v>0</v>
      </c>
      <c r="I144" s="75">
        <f ca="1">IF(AND($C144&lt;=4,$C144&lt;&gt;0),0,IF(AND($C144="S",$W144&gt;0),OFFSET(I144,-1,0)+1,OFFSET(I144,-1,0)))</f>
        <v>0</v>
      </c>
      <c r="J144" s="75">
        <f ca="1">IF(OR($C144="S",$C144=0),0,MATCH(0,OFFSET($D144,1,$C144,ROW($C$540)-ROW($C144)),0))</f>
        <v>0</v>
      </c>
      <c r="K144" s="75">
        <f ca="1">IF(OR($C144="S",$C144=0),0,MATCH(OFFSET($D144,0,$C144)+1,OFFSET($D144,1,$C144,ROW($C$540)-ROW($C144)),0))</f>
        <v>0</v>
      </c>
      <c r="L144" s="74" t="s">
        <v>24</v>
      </c>
      <c r="M144" s="73" t="s">
        <v>43</v>
      </c>
      <c r="N144" s="72" t="s">
        <v>43</v>
      </c>
      <c r="O144" s="71" t="s">
        <v>840</v>
      </c>
      <c r="P144" s="70" t="s">
        <v>58</v>
      </c>
      <c r="Q144" s="69">
        <v>97601</v>
      </c>
      <c r="R144" s="68" t="s">
        <v>839</v>
      </c>
      <c r="S144" s="67" t="s">
        <v>159</v>
      </c>
      <c r="T144" s="66">
        <v>8</v>
      </c>
      <c r="U144" s="65"/>
      <c r="V144" s="65"/>
      <c r="W144" s="64"/>
      <c r="X144" s="63" t="s">
        <v>37</v>
      </c>
      <c r="Y144" s="62"/>
      <c r="Z144" s="61"/>
      <c r="AA144" s="61"/>
    </row>
    <row r="145" spans="1:27" s="18" customFormat="1" ht="22.5" x14ac:dyDescent="0.2">
      <c r="A145" s="76" t="str">
        <f>CHOOSE(1+LOG(1+2*(ORÇAMENTO.Nivel="Nível 1")+4*(ORÇAMENTO.Nivel="Nível 2")+8*(ORÇAMENTO.Nivel="Nível 3")+16*(ORÇAMENTO.Nivel="Nível 4")+32*(ORÇAMENTO.Nivel="Serviço"),2),0,1,2,3,4,"S")</f>
        <v>S</v>
      </c>
      <c r="B145" s="75">
        <f ca="1">IF(OR(C145="s",C145=0),OFFSET(B145,-1,0),C145)</f>
        <v>3</v>
      </c>
      <c r="C145" s="75" t="str">
        <f ca="1">IF(OFFSET(C145,-1,0)="L",1,IF(OFFSET(C145,-1,0)=1,2,IF(OR(A145="s",A145=0),"S",IF(AND(OFFSET(C145,-1,0)=2,A145=4),3,IF(AND(OR(OFFSET(C145,-1,0)="s",OFFSET(C145,-1,0)=0),A145&lt;&gt;"s",A145&gt;OFFSET(B145,-1,0)),OFFSET(B145,-1,0),A145)))))</f>
        <v>S</v>
      </c>
      <c r="D145" s="75">
        <f ca="1">IF(OR(C145="S",C145=0),0,IF(ISERROR(K145),J145,SMALL(J145:K145,1)))</f>
        <v>0</v>
      </c>
      <c r="E145" s="75">
        <f ca="1">IF($C145=1,OFFSET(E145,-1,0)+1,OFFSET(E145,-1,0))</f>
        <v>1</v>
      </c>
      <c r="F145" s="75">
        <f ca="1">IF($C145=1,0,IF($C145=2,OFFSET(F145,-1,0)+1,OFFSET(F145,-1,0)))</f>
        <v>6</v>
      </c>
      <c r="G145" s="75">
        <f ca="1">IF(AND($C145&lt;=2,$C145&lt;&gt;0),0,IF($C145=3,OFFSET(G145,-1,0)+1,OFFSET(G145,-1,0)))</f>
        <v>1</v>
      </c>
      <c r="H145" s="75">
        <f ca="1">IF(AND($C145&lt;=3,$C145&lt;&gt;0),0,IF($C145=4,OFFSET(H145,-1,0)+1,OFFSET(H145,-1,0)))</f>
        <v>0</v>
      </c>
      <c r="I145" s="75">
        <f ca="1">IF(AND($C145&lt;=4,$C145&lt;&gt;0),0,IF(AND($C145="S",$W145&gt;0),OFFSET(I145,-1,0)+1,OFFSET(I145,-1,0)))</f>
        <v>0</v>
      </c>
      <c r="J145" s="75">
        <f ca="1">IF(OR($C145="S",$C145=0),0,MATCH(0,OFFSET($D145,1,$C145,ROW($C$540)-ROW($C145)),0))</f>
        <v>0</v>
      </c>
      <c r="K145" s="75">
        <f ca="1">IF(OR($C145="S",$C145=0),0,MATCH(OFFSET($D145,0,$C145)+1,OFFSET($D145,1,$C145,ROW($C$540)-ROW($C145)),0))</f>
        <v>0</v>
      </c>
      <c r="L145" s="74" t="s">
        <v>24</v>
      </c>
      <c r="M145" s="73" t="s">
        <v>43</v>
      </c>
      <c r="N145" s="72" t="s">
        <v>43</v>
      </c>
      <c r="O145" s="71" t="s">
        <v>838</v>
      </c>
      <c r="P145" s="70" t="s">
        <v>58</v>
      </c>
      <c r="Q145" s="69" t="s">
        <v>837</v>
      </c>
      <c r="R145" s="68" t="s">
        <v>836</v>
      </c>
      <c r="S145" s="67" t="s">
        <v>159</v>
      </c>
      <c r="T145" s="66">
        <v>8</v>
      </c>
      <c r="U145" s="65"/>
      <c r="V145" s="65"/>
      <c r="W145" s="64"/>
      <c r="X145" s="63" t="s">
        <v>37</v>
      </c>
      <c r="Y145" s="62"/>
      <c r="Z145" s="61"/>
      <c r="AA145" s="61"/>
    </row>
    <row r="146" spans="1:27" s="18" customFormat="1" x14ac:dyDescent="0.2">
      <c r="A146" s="76" t="str">
        <f>CHOOSE(1+LOG(1+2*(ORÇAMENTO.Nivel="Nível 1")+4*(ORÇAMENTO.Nivel="Nível 2")+8*(ORÇAMENTO.Nivel="Nível 3")+16*(ORÇAMENTO.Nivel="Nível 4")+32*(ORÇAMENTO.Nivel="Serviço"),2),0,1,2,3,4,"S")</f>
        <v>S</v>
      </c>
      <c r="B146" s="75">
        <f ca="1">IF(OR(C146="s",C146=0),OFFSET(B146,-1,0),C146)</f>
        <v>3</v>
      </c>
      <c r="C146" s="75" t="str">
        <f ca="1">IF(OFFSET(C146,-1,0)="L",1,IF(OFFSET(C146,-1,0)=1,2,IF(OR(A146="s",A146=0),"S",IF(AND(OFFSET(C146,-1,0)=2,A146=4),3,IF(AND(OR(OFFSET(C146,-1,0)="s",OFFSET(C146,-1,0)=0),A146&lt;&gt;"s",A146&gt;OFFSET(B146,-1,0)),OFFSET(B146,-1,0),A146)))))</f>
        <v>S</v>
      </c>
      <c r="D146" s="75">
        <f ca="1">IF(OR(C146="S",C146=0),0,IF(ISERROR(K146),J146,SMALL(J146:K146,1)))</f>
        <v>0</v>
      </c>
      <c r="E146" s="75">
        <f ca="1">IF($C146=1,OFFSET(E146,-1,0)+1,OFFSET(E146,-1,0))</f>
        <v>1</v>
      </c>
      <c r="F146" s="75">
        <f ca="1">IF($C146=1,0,IF($C146=2,OFFSET(F146,-1,0)+1,OFFSET(F146,-1,0)))</f>
        <v>6</v>
      </c>
      <c r="G146" s="75">
        <f ca="1">IF(AND($C146&lt;=2,$C146&lt;&gt;0),0,IF($C146=3,OFFSET(G146,-1,0)+1,OFFSET(G146,-1,0)))</f>
        <v>1</v>
      </c>
      <c r="H146" s="75">
        <f ca="1">IF(AND($C146&lt;=3,$C146&lt;&gt;0),0,IF($C146=4,OFFSET(H146,-1,0)+1,OFFSET(H146,-1,0)))</f>
        <v>0</v>
      </c>
      <c r="I146" s="75">
        <f ca="1">IF(AND($C146&lt;=4,$C146&lt;&gt;0),0,IF(AND($C146="S",$W146&gt;0),OFFSET(I146,-1,0)+1,OFFSET(I146,-1,0)))</f>
        <v>0</v>
      </c>
      <c r="J146" s="75">
        <f ca="1">IF(OR($C146="S",$C146=0),0,MATCH(0,OFFSET($D146,1,$C146,ROW($C$540)-ROW($C146)),0))</f>
        <v>0</v>
      </c>
      <c r="K146" s="75">
        <f ca="1">IF(OR($C146="S",$C146=0),0,MATCH(OFFSET($D146,0,$C146)+1,OFFSET($D146,1,$C146,ROW($C$540)-ROW($C146)),0))</f>
        <v>0</v>
      </c>
      <c r="L146" s="74" t="s">
        <v>24</v>
      </c>
      <c r="M146" s="73" t="s">
        <v>43</v>
      </c>
      <c r="N146" s="72" t="s">
        <v>43</v>
      </c>
      <c r="O146" s="71" t="s">
        <v>835</v>
      </c>
      <c r="P146" s="70" t="s">
        <v>50</v>
      </c>
      <c r="Q146" s="69">
        <v>72341</v>
      </c>
      <c r="R146" s="68" t="s">
        <v>834</v>
      </c>
      <c r="S146" s="67" t="s">
        <v>169</v>
      </c>
      <c r="T146" s="66">
        <v>8</v>
      </c>
      <c r="U146" s="65"/>
      <c r="V146" s="65"/>
      <c r="W146" s="64"/>
      <c r="X146" s="63" t="s">
        <v>37</v>
      </c>
      <c r="Y146" s="62"/>
      <c r="Z146" s="61"/>
      <c r="AA146" s="61"/>
    </row>
    <row r="147" spans="1:27" s="18" customFormat="1" ht="22.5" x14ac:dyDescent="0.2">
      <c r="A147" s="76" t="str">
        <f>CHOOSE(1+LOG(1+2*(ORÇAMENTO.Nivel="Nível 1")+4*(ORÇAMENTO.Nivel="Nível 2")+8*(ORÇAMENTO.Nivel="Nível 3")+16*(ORÇAMENTO.Nivel="Nível 4")+32*(ORÇAMENTO.Nivel="Serviço"),2),0,1,2,3,4,"S")</f>
        <v>S</v>
      </c>
      <c r="B147" s="75">
        <f ca="1">IF(OR(C147="s",C147=0),OFFSET(B147,-1,0),C147)</f>
        <v>3</v>
      </c>
      <c r="C147" s="75" t="str">
        <f ca="1">IF(OFFSET(C147,-1,0)="L",1,IF(OFFSET(C147,-1,0)=1,2,IF(OR(A147="s",A147=0),"S",IF(AND(OFFSET(C147,-1,0)=2,A147=4),3,IF(AND(OR(OFFSET(C147,-1,0)="s",OFFSET(C147,-1,0)=0),A147&lt;&gt;"s",A147&gt;OFFSET(B147,-1,0)),OFFSET(B147,-1,0),A147)))))</f>
        <v>S</v>
      </c>
      <c r="D147" s="75">
        <f ca="1">IF(OR(C147="S",C147=0),0,IF(ISERROR(K147),J147,SMALL(J147:K147,1)))</f>
        <v>0</v>
      </c>
      <c r="E147" s="75">
        <f ca="1">IF($C147=1,OFFSET(E147,-1,0)+1,OFFSET(E147,-1,0))</f>
        <v>1</v>
      </c>
      <c r="F147" s="75">
        <f ca="1">IF($C147=1,0,IF($C147=2,OFFSET(F147,-1,0)+1,OFFSET(F147,-1,0)))</f>
        <v>6</v>
      </c>
      <c r="G147" s="75">
        <f ca="1">IF(AND($C147&lt;=2,$C147&lt;&gt;0),0,IF($C147=3,OFFSET(G147,-1,0)+1,OFFSET(G147,-1,0)))</f>
        <v>1</v>
      </c>
      <c r="H147" s="75">
        <f ca="1">IF(AND($C147&lt;=3,$C147&lt;&gt;0),0,IF($C147=4,OFFSET(H147,-1,0)+1,OFFSET(H147,-1,0)))</f>
        <v>0</v>
      </c>
      <c r="I147" s="75">
        <f ca="1">IF(AND($C147&lt;=4,$C147&lt;&gt;0),0,IF(AND($C147="S",$W147&gt;0),OFFSET(I147,-1,0)+1,OFFSET(I147,-1,0)))</f>
        <v>0</v>
      </c>
      <c r="J147" s="75">
        <f ca="1">IF(OR($C147="S",$C147=0),0,MATCH(0,OFFSET($D147,1,$C147,ROW($C$540)-ROW($C147)),0))</f>
        <v>0</v>
      </c>
      <c r="K147" s="75">
        <f ca="1">IF(OR($C147="S",$C147=0),0,MATCH(OFFSET($D147,0,$C147)+1,OFFSET($D147,1,$C147,ROW($C$540)-ROW($C147)),0))</f>
        <v>0</v>
      </c>
      <c r="L147" s="74" t="s">
        <v>24</v>
      </c>
      <c r="M147" s="73" t="s">
        <v>43</v>
      </c>
      <c r="N147" s="72" t="s">
        <v>43</v>
      </c>
      <c r="O147" s="71" t="s">
        <v>833</v>
      </c>
      <c r="P147" s="70" t="s">
        <v>58</v>
      </c>
      <c r="Q147" s="69">
        <v>97606</v>
      </c>
      <c r="R147" s="68" t="s">
        <v>832</v>
      </c>
      <c r="S147" s="67" t="s">
        <v>159</v>
      </c>
      <c r="T147" s="66">
        <v>6</v>
      </c>
      <c r="U147" s="65"/>
      <c r="V147" s="65"/>
      <c r="W147" s="64"/>
      <c r="X147" s="63" t="s">
        <v>37</v>
      </c>
      <c r="Y147" s="62"/>
      <c r="Z147" s="61"/>
      <c r="AA147" s="61"/>
    </row>
    <row r="148" spans="1:27" s="18" customFormat="1" ht="22.5" x14ac:dyDescent="0.2">
      <c r="A148" s="76" t="str">
        <f>CHOOSE(1+LOG(1+2*(ORÇAMENTO.Nivel="Nível 1")+4*(ORÇAMENTO.Nivel="Nível 2")+8*(ORÇAMENTO.Nivel="Nível 3")+16*(ORÇAMENTO.Nivel="Nível 4")+32*(ORÇAMENTO.Nivel="Serviço"),2),0,1,2,3,4,"S")</f>
        <v>S</v>
      </c>
      <c r="B148" s="75">
        <f ca="1">IF(OR(C148="s",C148=0),OFFSET(B148,-1,0),C148)</f>
        <v>3</v>
      </c>
      <c r="C148" s="75" t="str">
        <f ca="1">IF(OFFSET(C148,-1,0)="L",1,IF(OFFSET(C148,-1,0)=1,2,IF(OR(A148="s",A148=0),"S",IF(AND(OFFSET(C148,-1,0)=2,A148=4),3,IF(AND(OR(OFFSET(C148,-1,0)="s",OFFSET(C148,-1,0)=0),A148&lt;&gt;"s",A148&gt;OFFSET(B148,-1,0)),OFFSET(B148,-1,0),A148)))))</f>
        <v>S</v>
      </c>
      <c r="D148" s="75">
        <f ca="1">IF(OR(C148="S",C148=0),0,IF(ISERROR(K148),J148,SMALL(J148:K148,1)))</f>
        <v>0</v>
      </c>
      <c r="E148" s="75">
        <f ca="1">IF($C148=1,OFFSET(E148,-1,0)+1,OFFSET(E148,-1,0))</f>
        <v>1</v>
      </c>
      <c r="F148" s="75">
        <f ca="1">IF($C148=1,0,IF($C148=2,OFFSET(F148,-1,0)+1,OFFSET(F148,-1,0)))</f>
        <v>6</v>
      </c>
      <c r="G148" s="75">
        <f ca="1">IF(AND($C148&lt;=2,$C148&lt;&gt;0),0,IF($C148=3,OFFSET(G148,-1,0)+1,OFFSET(G148,-1,0)))</f>
        <v>1</v>
      </c>
      <c r="H148" s="75">
        <f ca="1">IF(AND($C148&lt;=3,$C148&lt;&gt;0),0,IF($C148=4,OFFSET(H148,-1,0)+1,OFFSET(H148,-1,0)))</f>
        <v>0</v>
      </c>
      <c r="I148" s="75">
        <f ca="1">IF(AND($C148&lt;=4,$C148&lt;&gt;0),0,IF(AND($C148="S",$W148&gt;0),OFFSET(I148,-1,0)+1,OFFSET(I148,-1,0)))</f>
        <v>0</v>
      </c>
      <c r="J148" s="75">
        <f ca="1">IF(OR($C148="S",$C148=0),0,MATCH(0,OFFSET($D148,1,$C148,ROW($C$540)-ROW($C148)),0))</f>
        <v>0</v>
      </c>
      <c r="K148" s="75">
        <f ca="1">IF(OR($C148="S",$C148=0),0,MATCH(OFFSET($D148,0,$C148)+1,OFFSET($D148,1,$C148,ROW($C$540)-ROW($C148)),0))</f>
        <v>0</v>
      </c>
      <c r="L148" s="74" t="s">
        <v>24</v>
      </c>
      <c r="M148" s="73" t="s">
        <v>43</v>
      </c>
      <c r="N148" s="72" t="s">
        <v>43</v>
      </c>
      <c r="O148" s="71" t="s">
        <v>831</v>
      </c>
      <c r="P148" s="70" t="s">
        <v>58</v>
      </c>
      <c r="Q148" s="69">
        <v>97610</v>
      </c>
      <c r="R148" s="68" t="s">
        <v>830</v>
      </c>
      <c r="S148" s="67" t="s">
        <v>159</v>
      </c>
      <c r="T148" s="66">
        <v>6</v>
      </c>
      <c r="U148" s="65"/>
      <c r="V148" s="65"/>
      <c r="W148" s="64"/>
      <c r="X148" s="63" t="s">
        <v>37</v>
      </c>
      <c r="Y148" s="62"/>
      <c r="Z148" s="61"/>
      <c r="AA148" s="61"/>
    </row>
    <row r="149" spans="1:27" s="18" customFormat="1" x14ac:dyDescent="0.2">
      <c r="A149" s="76" t="str">
        <f>CHOOSE(1+LOG(1+2*(ORÇAMENTO.Nivel="Nível 1")+4*(ORÇAMENTO.Nivel="Nível 2")+8*(ORÇAMENTO.Nivel="Nível 3")+16*(ORÇAMENTO.Nivel="Nível 4")+32*(ORÇAMENTO.Nivel="Serviço"),2),0,1,2,3,4,"S")</f>
        <v>S</v>
      </c>
      <c r="B149" s="75">
        <f ca="1">IF(OR(C149="s",C149=0),OFFSET(B149,-1,0),C149)</f>
        <v>3</v>
      </c>
      <c r="C149" s="75" t="str">
        <f ca="1">IF(OFFSET(C149,-1,0)="L",1,IF(OFFSET(C149,-1,0)=1,2,IF(OR(A149="s",A149=0),"S",IF(AND(OFFSET(C149,-1,0)=2,A149=4),3,IF(AND(OR(OFFSET(C149,-1,0)="s",OFFSET(C149,-1,0)=0),A149&lt;&gt;"s",A149&gt;OFFSET(B149,-1,0)),OFFSET(B149,-1,0),A149)))))</f>
        <v>S</v>
      </c>
      <c r="D149" s="75">
        <f ca="1">IF(OR(C149="S",C149=0),0,IF(ISERROR(K149),J149,SMALL(J149:K149,1)))</f>
        <v>0</v>
      </c>
      <c r="E149" s="75">
        <f ca="1">IF($C149=1,OFFSET(E149,-1,0)+1,OFFSET(E149,-1,0))</f>
        <v>1</v>
      </c>
      <c r="F149" s="75">
        <f ca="1">IF($C149=1,0,IF($C149=2,OFFSET(F149,-1,0)+1,OFFSET(F149,-1,0)))</f>
        <v>6</v>
      </c>
      <c r="G149" s="75">
        <f ca="1">IF(AND($C149&lt;=2,$C149&lt;&gt;0),0,IF($C149=3,OFFSET(G149,-1,0)+1,OFFSET(G149,-1,0)))</f>
        <v>1</v>
      </c>
      <c r="H149" s="75">
        <f ca="1">IF(AND($C149&lt;=3,$C149&lt;&gt;0),0,IF($C149=4,OFFSET(H149,-1,0)+1,OFFSET(H149,-1,0)))</f>
        <v>0</v>
      </c>
      <c r="I149" s="75">
        <f ca="1">IF(AND($C149&lt;=4,$C149&lt;&gt;0),0,IF(AND($C149="S",$W149&gt;0),OFFSET(I149,-1,0)+1,OFFSET(I149,-1,0)))</f>
        <v>0</v>
      </c>
      <c r="J149" s="75">
        <f ca="1">IF(OR($C149="S",$C149=0),0,MATCH(0,OFFSET($D149,1,$C149,ROW($C$540)-ROW($C149)),0))</f>
        <v>0</v>
      </c>
      <c r="K149" s="75">
        <f ca="1">IF(OR($C149="S",$C149=0),0,MATCH(OFFSET($D149,0,$C149)+1,OFFSET($D149,1,$C149,ROW($C$540)-ROW($C149)),0))</f>
        <v>0</v>
      </c>
      <c r="L149" s="74" t="s">
        <v>24</v>
      </c>
      <c r="M149" s="73" t="s">
        <v>43</v>
      </c>
      <c r="N149" s="72" t="s">
        <v>43</v>
      </c>
      <c r="O149" s="71" t="s">
        <v>829</v>
      </c>
      <c r="P149" s="70" t="s">
        <v>50</v>
      </c>
      <c r="Q149" s="69">
        <v>71380</v>
      </c>
      <c r="R149" s="68" t="s">
        <v>828</v>
      </c>
      <c r="S149" s="67" t="s">
        <v>169</v>
      </c>
      <c r="T149" s="66">
        <v>3</v>
      </c>
      <c r="U149" s="65"/>
      <c r="V149" s="65"/>
      <c r="W149" s="64"/>
      <c r="X149" s="63" t="s">
        <v>37</v>
      </c>
      <c r="Y149" s="62"/>
      <c r="Z149" s="61"/>
      <c r="AA149" s="61"/>
    </row>
    <row r="150" spans="1:27" s="18" customFormat="1" x14ac:dyDescent="0.2">
      <c r="A150" s="76" t="str">
        <f>CHOOSE(1+LOG(1+2*(ORÇAMENTO.Nivel="Nível 1")+4*(ORÇAMENTO.Nivel="Nível 2")+8*(ORÇAMENTO.Nivel="Nível 3")+16*(ORÇAMENTO.Nivel="Nível 4")+32*(ORÇAMENTO.Nivel="Serviço"),2),0,1,2,3,4,"S")</f>
        <v>S</v>
      </c>
      <c r="B150" s="75">
        <f ca="1">IF(OR(C150="s",C150=0),OFFSET(B150,-1,0),C150)</f>
        <v>3</v>
      </c>
      <c r="C150" s="75" t="str">
        <f ca="1">IF(OFFSET(C150,-1,0)="L",1,IF(OFFSET(C150,-1,0)=1,2,IF(OR(A150="s",A150=0),"S",IF(AND(OFFSET(C150,-1,0)=2,A150=4),3,IF(AND(OR(OFFSET(C150,-1,0)="s",OFFSET(C150,-1,0)=0),A150&lt;&gt;"s",A150&gt;OFFSET(B150,-1,0)),OFFSET(B150,-1,0),A150)))))</f>
        <v>S</v>
      </c>
      <c r="D150" s="75">
        <f ca="1">IF(OR(C150="S",C150=0),0,IF(ISERROR(K150),J150,SMALL(J150:K150,1)))</f>
        <v>0</v>
      </c>
      <c r="E150" s="75">
        <f ca="1">IF($C150=1,OFFSET(E150,-1,0)+1,OFFSET(E150,-1,0))</f>
        <v>1</v>
      </c>
      <c r="F150" s="75">
        <f ca="1">IF($C150=1,0,IF($C150=2,OFFSET(F150,-1,0)+1,OFFSET(F150,-1,0)))</f>
        <v>6</v>
      </c>
      <c r="G150" s="75">
        <f ca="1">IF(AND($C150&lt;=2,$C150&lt;&gt;0),0,IF($C150=3,OFFSET(G150,-1,0)+1,OFFSET(G150,-1,0)))</f>
        <v>1</v>
      </c>
      <c r="H150" s="75">
        <f ca="1">IF(AND($C150&lt;=3,$C150&lt;&gt;0),0,IF($C150=4,OFFSET(H150,-1,0)+1,OFFSET(H150,-1,0)))</f>
        <v>0</v>
      </c>
      <c r="I150" s="75">
        <f ca="1">IF(AND($C150&lt;=4,$C150&lt;&gt;0),0,IF(AND($C150="S",$W150&gt;0),OFFSET(I150,-1,0)+1,OFFSET(I150,-1,0)))</f>
        <v>0</v>
      </c>
      <c r="J150" s="75">
        <f ca="1">IF(OR($C150="S",$C150=0),0,MATCH(0,OFFSET($D150,1,$C150,ROW($C$540)-ROW($C150)),0))</f>
        <v>0</v>
      </c>
      <c r="K150" s="75">
        <f ca="1">IF(OR($C150="S",$C150=0),0,MATCH(OFFSET($D150,0,$C150)+1,OFFSET($D150,1,$C150,ROW($C$540)-ROW($C150)),0))</f>
        <v>0</v>
      </c>
      <c r="L150" s="74" t="s">
        <v>24</v>
      </c>
      <c r="M150" s="73" t="s">
        <v>43</v>
      </c>
      <c r="N150" s="72" t="s">
        <v>43</v>
      </c>
      <c r="O150" s="71" t="s">
        <v>827</v>
      </c>
      <c r="P150" s="70" t="s">
        <v>50</v>
      </c>
      <c r="Q150" s="69">
        <v>70255</v>
      </c>
      <c r="R150" s="68" t="s">
        <v>826</v>
      </c>
      <c r="S150" s="67" t="s">
        <v>68</v>
      </c>
      <c r="T150" s="66">
        <v>3</v>
      </c>
      <c r="U150" s="65"/>
      <c r="V150" s="65"/>
      <c r="W150" s="64"/>
      <c r="X150" s="63" t="s">
        <v>37</v>
      </c>
      <c r="Y150" s="62"/>
      <c r="Z150" s="61"/>
      <c r="AA150" s="61"/>
    </row>
    <row r="151" spans="1:27" s="18" customFormat="1" x14ac:dyDescent="0.2">
      <c r="A151" s="76" t="str">
        <f>CHOOSE(1+LOG(1+2*(ORÇAMENTO.Nivel="Nível 1")+4*(ORÇAMENTO.Nivel="Nível 2")+8*(ORÇAMENTO.Nivel="Nível 3")+16*(ORÇAMENTO.Nivel="Nível 4")+32*(ORÇAMENTO.Nivel="Serviço"),2),0,1,2,3,4,"S")</f>
        <v>S</v>
      </c>
      <c r="B151" s="75">
        <f ca="1">IF(OR(C151="s",C151=0),OFFSET(B151,-1,0),C151)</f>
        <v>3</v>
      </c>
      <c r="C151" s="75" t="str">
        <f ca="1">IF(OFFSET(C151,-1,0)="L",1,IF(OFFSET(C151,-1,0)=1,2,IF(OR(A151="s",A151=0),"S",IF(AND(OFFSET(C151,-1,0)=2,A151=4),3,IF(AND(OR(OFFSET(C151,-1,0)="s",OFFSET(C151,-1,0)=0),A151&lt;&gt;"s",A151&gt;OFFSET(B151,-1,0)),OFFSET(B151,-1,0),A151)))))</f>
        <v>S</v>
      </c>
      <c r="D151" s="75">
        <f ca="1">IF(OR(C151="S",C151=0),0,IF(ISERROR(K151),J151,SMALL(J151:K151,1)))</f>
        <v>0</v>
      </c>
      <c r="E151" s="75">
        <f ca="1">IF($C151=1,OFFSET(E151,-1,0)+1,OFFSET(E151,-1,0))</f>
        <v>1</v>
      </c>
      <c r="F151" s="75">
        <f ca="1">IF($C151=1,0,IF($C151=2,OFFSET(F151,-1,0)+1,OFFSET(F151,-1,0)))</f>
        <v>6</v>
      </c>
      <c r="G151" s="75">
        <f ca="1">IF(AND($C151&lt;=2,$C151&lt;&gt;0),0,IF($C151=3,OFFSET(G151,-1,0)+1,OFFSET(G151,-1,0)))</f>
        <v>1</v>
      </c>
      <c r="H151" s="75">
        <f ca="1">IF(AND($C151&lt;=3,$C151&lt;&gt;0),0,IF($C151=4,OFFSET(H151,-1,0)+1,OFFSET(H151,-1,0)))</f>
        <v>0</v>
      </c>
      <c r="I151" s="75">
        <f ca="1">IF(AND($C151&lt;=4,$C151&lt;&gt;0),0,IF(AND($C151="S",$W151&gt;0),OFFSET(I151,-1,0)+1,OFFSET(I151,-1,0)))</f>
        <v>0</v>
      </c>
      <c r="J151" s="75">
        <f ca="1">IF(OR($C151="S",$C151=0),0,MATCH(0,OFFSET($D151,1,$C151,ROW($C$540)-ROW($C151)),0))</f>
        <v>0</v>
      </c>
      <c r="K151" s="75">
        <f ca="1">IF(OR($C151="S",$C151=0),0,MATCH(OFFSET($D151,0,$C151)+1,OFFSET($D151,1,$C151,ROW($C$540)-ROW($C151)),0))</f>
        <v>0</v>
      </c>
      <c r="L151" s="74" t="s">
        <v>24</v>
      </c>
      <c r="M151" s="73" t="s">
        <v>43</v>
      </c>
      <c r="N151" s="72" t="s">
        <v>43</v>
      </c>
      <c r="O151" s="71" t="s">
        <v>825</v>
      </c>
      <c r="P151" s="70" t="s">
        <v>50</v>
      </c>
      <c r="Q151" s="69">
        <v>70710</v>
      </c>
      <c r="R151" s="68" t="s">
        <v>782</v>
      </c>
      <c r="S151" s="67" t="s">
        <v>169</v>
      </c>
      <c r="T151" s="66">
        <v>2</v>
      </c>
      <c r="U151" s="65"/>
      <c r="V151" s="65"/>
      <c r="W151" s="64"/>
      <c r="X151" s="63" t="s">
        <v>37</v>
      </c>
      <c r="Y151" s="62"/>
      <c r="Z151" s="61"/>
      <c r="AA151" s="61"/>
    </row>
    <row r="152" spans="1:27" s="18" customFormat="1" x14ac:dyDescent="0.2">
      <c r="A152" s="76" t="str">
        <f>CHOOSE(1+LOG(1+2*(ORÇAMENTO.Nivel="Nível 1")+4*(ORÇAMENTO.Nivel="Nível 2")+8*(ORÇAMENTO.Nivel="Nível 3")+16*(ORÇAMENTO.Nivel="Nível 4")+32*(ORÇAMENTO.Nivel="Serviço"),2),0,1,2,3,4,"S")</f>
        <v>S</v>
      </c>
      <c r="B152" s="75">
        <f ca="1">IF(OR(C152="s",C152=0),OFFSET(B152,-1,0),C152)</f>
        <v>3</v>
      </c>
      <c r="C152" s="75" t="str">
        <f ca="1">IF(OFFSET(C152,-1,0)="L",1,IF(OFFSET(C152,-1,0)=1,2,IF(OR(A152="s",A152=0),"S",IF(AND(OFFSET(C152,-1,0)=2,A152=4),3,IF(AND(OR(OFFSET(C152,-1,0)="s",OFFSET(C152,-1,0)=0),A152&lt;&gt;"s",A152&gt;OFFSET(B152,-1,0)),OFFSET(B152,-1,0),A152)))))</f>
        <v>S</v>
      </c>
      <c r="D152" s="75">
        <f ca="1">IF(OR(C152="S",C152=0),0,IF(ISERROR(K152),J152,SMALL(J152:K152,1)))</f>
        <v>0</v>
      </c>
      <c r="E152" s="75">
        <f ca="1">IF($C152=1,OFFSET(E152,-1,0)+1,OFFSET(E152,-1,0))</f>
        <v>1</v>
      </c>
      <c r="F152" s="75">
        <f ca="1">IF($C152=1,0,IF($C152=2,OFFSET(F152,-1,0)+1,OFFSET(F152,-1,0)))</f>
        <v>6</v>
      </c>
      <c r="G152" s="75">
        <f ca="1">IF(AND($C152&lt;=2,$C152&lt;&gt;0),0,IF($C152=3,OFFSET(G152,-1,0)+1,OFFSET(G152,-1,0)))</f>
        <v>1</v>
      </c>
      <c r="H152" s="75">
        <f ca="1">IF(AND($C152&lt;=3,$C152&lt;&gt;0),0,IF($C152=4,OFFSET(H152,-1,0)+1,OFFSET(H152,-1,0)))</f>
        <v>0</v>
      </c>
      <c r="I152" s="75">
        <f ca="1">IF(AND($C152&lt;=4,$C152&lt;&gt;0),0,IF(AND($C152="S",$W152&gt;0),OFFSET(I152,-1,0)+1,OFFSET(I152,-1,0)))</f>
        <v>0</v>
      </c>
      <c r="J152" s="75">
        <f ca="1">IF(OR($C152="S",$C152=0),0,MATCH(0,OFFSET($D152,1,$C152,ROW($C$540)-ROW($C152)),0))</f>
        <v>0</v>
      </c>
      <c r="K152" s="75">
        <f ca="1">IF(OR($C152="S",$C152=0),0,MATCH(OFFSET($D152,0,$C152)+1,OFFSET($D152,1,$C152,ROW($C$540)-ROW($C152)),0))</f>
        <v>0</v>
      </c>
      <c r="L152" s="74" t="s">
        <v>24</v>
      </c>
      <c r="M152" s="73" t="s">
        <v>43</v>
      </c>
      <c r="N152" s="72" t="s">
        <v>43</v>
      </c>
      <c r="O152" s="71" t="s">
        <v>824</v>
      </c>
      <c r="P152" s="70" t="s">
        <v>50</v>
      </c>
      <c r="Q152" s="69">
        <v>70391</v>
      </c>
      <c r="R152" s="68" t="s">
        <v>780</v>
      </c>
      <c r="S152" s="67" t="s">
        <v>169</v>
      </c>
      <c r="T152" s="66">
        <v>884</v>
      </c>
      <c r="U152" s="65"/>
      <c r="V152" s="65"/>
      <c r="W152" s="64"/>
      <c r="X152" s="63" t="s">
        <v>37</v>
      </c>
      <c r="Y152" s="62"/>
      <c r="Z152" s="61"/>
      <c r="AA152" s="61"/>
    </row>
    <row r="153" spans="1:27" s="18" customFormat="1" x14ac:dyDescent="0.2">
      <c r="A153" s="76" t="str">
        <f>CHOOSE(1+LOG(1+2*(ORÇAMENTO.Nivel="Nível 1")+4*(ORÇAMENTO.Nivel="Nível 2")+8*(ORÇAMENTO.Nivel="Nível 3")+16*(ORÇAMENTO.Nivel="Nível 4")+32*(ORÇAMENTO.Nivel="Serviço"),2),0,1,2,3,4,"S")</f>
        <v>S</v>
      </c>
      <c r="B153" s="75">
        <f ca="1">IF(OR(C153="s",C153=0),OFFSET(B153,-1,0),C153)</f>
        <v>3</v>
      </c>
      <c r="C153" s="75" t="str">
        <f ca="1">IF(OFFSET(C153,-1,0)="L",1,IF(OFFSET(C153,-1,0)=1,2,IF(OR(A153="s",A153=0),"S",IF(AND(OFFSET(C153,-1,0)=2,A153=4),3,IF(AND(OR(OFFSET(C153,-1,0)="s",OFFSET(C153,-1,0)=0),A153&lt;&gt;"s",A153&gt;OFFSET(B153,-1,0)),OFFSET(B153,-1,0),A153)))))</f>
        <v>S</v>
      </c>
      <c r="D153" s="75">
        <f ca="1">IF(OR(C153="S",C153=0),0,IF(ISERROR(K153),J153,SMALL(J153:K153,1)))</f>
        <v>0</v>
      </c>
      <c r="E153" s="75">
        <f ca="1">IF($C153=1,OFFSET(E153,-1,0)+1,OFFSET(E153,-1,0))</f>
        <v>1</v>
      </c>
      <c r="F153" s="75">
        <f ca="1">IF($C153=1,0,IF($C153=2,OFFSET(F153,-1,0)+1,OFFSET(F153,-1,0)))</f>
        <v>6</v>
      </c>
      <c r="G153" s="75">
        <f ca="1">IF(AND($C153&lt;=2,$C153&lt;&gt;0),0,IF($C153=3,OFFSET(G153,-1,0)+1,OFFSET(G153,-1,0)))</f>
        <v>1</v>
      </c>
      <c r="H153" s="75">
        <f ca="1">IF(AND($C153&lt;=3,$C153&lt;&gt;0),0,IF($C153=4,OFFSET(H153,-1,0)+1,OFFSET(H153,-1,0)))</f>
        <v>0</v>
      </c>
      <c r="I153" s="75">
        <f ca="1">IF(AND($C153&lt;=4,$C153&lt;&gt;0),0,IF(AND($C153="S",$W153&gt;0),OFFSET(I153,-1,0)+1,OFFSET(I153,-1,0)))</f>
        <v>0</v>
      </c>
      <c r="J153" s="75">
        <f ca="1">IF(OR($C153="S",$C153=0),0,MATCH(0,OFFSET($D153,1,$C153,ROW($C$540)-ROW($C153)),0))</f>
        <v>0</v>
      </c>
      <c r="K153" s="75">
        <f ca="1">IF(OR($C153="S",$C153=0),0,MATCH(OFFSET($D153,0,$C153)+1,OFFSET($D153,1,$C153,ROW($C$540)-ROW($C153)),0))</f>
        <v>0</v>
      </c>
      <c r="L153" s="74" t="s">
        <v>24</v>
      </c>
      <c r="M153" s="73" t="s">
        <v>43</v>
      </c>
      <c r="N153" s="72" t="s">
        <v>43</v>
      </c>
      <c r="O153" s="71" t="s">
        <v>823</v>
      </c>
      <c r="P153" s="70" t="s">
        <v>50</v>
      </c>
      <c r="Q153" s="69">
        <v>71861</v>
      </c>
      <c r="R153" s="68" t="s">
        <v>778</v>
      </c>
      <c r="S153" s="67" t="s">
        <v>169</v>
      </c>
      <c r="T153" s="66">
        <v>884</v>
      </c>
      <c r="U153" s="65"/>
      <c r="V153" s="65"/>
      <c r="W153" s="64"/>
      <c r="X153" s="63" t="s">
        <v>37</v>
      </c>
      <c r="Y153" s="62"/>
      <c r="Z153" s="61"/>
      <c r="AA153" s="61"/>
    </row>
    <row r="154" spans="1:27" s="18" customFormat="1" x14ac:dyDescent="0.2">
      <c r="A154" s="76" t="str">
        <f>CHOOSE(1+LOG(1+2*(ORÇAMENTO.Nivel="Nível 1")+4*(ORÇAMENTO.Nivel="Nível 2")+8*(ORÇAMENTO.Nivel="Nível 3")+16*(ORÇAMENTO.Nivel="Nível 4")+32*(ORÇAMENTO.Nivel="Serviço"),2),0,1,2,3,4,"S")</f>
        <v>S</v>
      </c>
      <c r="B154" s="75">
        <f ca="1">IF(OR(C154="s",C154=0),OFFSET(B154,-1,0),C154)</f>
        <v>3</v>
      </c>
      <c r="C154" s="75" t="str">
        <f ca="1">IF(OFFSET(C154,-1,0)="L",1,IF(OFFSET(C154,-1,0)=1,2,IF(OR(A154="s",A154=0),"S",IF(AND(OFFSET(C154,-1,0)=2,A154=4),3,IF(AND(OR(OFFSET(C154,-1,0)="s",OFFSET(C154,-1,0)=0),A154&lt;&gt;"s",A154&gt;OFFSET(B154,-1,0)),OFFSET(B154,-1,0),A154)))))</f>
        <v>S</v>
      </c>
      <c r="D154" s="75">
        <f ca="1">IF(OR(C154="S",C154=0),0,IF(ISERROR(K154),J154,SMALL(J154:K154,1)))</f>
        <v>0</v>
      </c>
      <c r="E154" s="75">
        <f ca="1">IF($C154=1,OFFSET(E154,-1,0)+1,OFFSET(E154,-1,0))</f>
        <v>1</v>
      </c>
      <c r="F154" s="75">
        <f ca="1">IF($C154=1,0,IF($C154=2,OFFSET(F154,-1,0)+1,OFFSET(F154,-1,0)))</f>
        <v>6</v>
      </c>
      <c r="G154" s="75">
        <f ca="1">IF(AND($C154&lt;=2,$C154&lt;&gt;0),0,IF($C154=3,OFFSET(G154,-1,0)+1,OFFSET(G154,-1,0)))</f>
        <v>1</v>
      </c>
      <c r="H154" s="75">
        <f ca="1">IF(AND($C154&lt;=3,$C154&lt;&gt;0),0,IF($C154=4,OFFSET(H154,-1,0)+1,OFFSET(H154,-1,0)))</f>
        <v>0</v>
      </c>
      <c r="I154" s="75">
        <f ca="1">IF(AND($C154&lt;=4,$C154&lt;&gt;0),0,IF(AND($C154="S",$W154&gt;0),OFFSET(I154,-1,0)+1,OFFSET(I154,-1,0)))</f>
        <v>0</v>
      </c>
      <c r="J154" s="75">
        <f ca="1">IF(OR($C154="S",$C154=0),0,MATCH(0,OFFSET($D154,1,$C154,ROW($C$540)-ROW($C154)),0))</f>
        <v>0</v>
      </c>
      <c r="K154" s="75">
        <f ca="1">IF(OR($C154="S",$C154=0),0,MATCH(OFFSET($D154,0,$C154)+1,OFFSET($D154,1,$C154,ROW($C$540)-ROW($C154)),0))</f>
        <v>0</v>
      </c>
      <c r="L154" s="74" t="s">
        <v>24</v>
      </c>
      <c r="M154" s="73" t="s">
        <v>43</v>
      </c>
      <c r="N154" s="72" t="s">
        <v>43</v>
      </c>
      <c r="O154" s="71" t="s">
        <v>822</v>
      </c>
      <c r="P154" s="70" t="s">
        <v>50</v>
      </c>
      <c r="Q154" s="69">
        <v>71825</v>
      </c>
      <c r="R154" s="68" t="s">
        <v>821</v>
      </c>
      <c r="S154" s="67" t="s">
        <v>169</v>
      </c>
      <c r="T154" s="66">
        <v>1</v>
      </c>
      <c r="U154" s="65"/>
      <c r="V154" s="65"/>
      <c r="W154" s="64"/>
      <c r="X154" s="63" t="s">
        <v>37</v>
      </c>
      <c r="Y154" s="62"/>
      <c r="Z154" s="61"/>
      <c r="AA154" s="61"/>
    </row>
    <row r="155" spans="1:27" s="18" customFormat="1" x14ac:dyDescent="0.2">
      <c r="A155" s="76" t="str">
        <f>CHOOSE(1+LOG(1+2*(ORÇAMENTO.Nivel="Nível 1")+4*(ORÇAMENTO.Nivel="Nível 2")+8*(ORÇAMENTO.Nivel="Nível 3")+16*(ORÇAMENTO.Nivel="Nível 4")+32*(ORÇAMENTO.Nivel="Serviço"),2),0,1,2,3,4,"S")</f>
        <v>S</v>
      </c>
      <c r="B155" s="75">
        <f ca="1">IF(OR(C155="s",C155=0),OFFSET(B155,-1,0),C155)</f>
        <v>3</v>
      </c>
      <c r="C155" s="75" t="str">
        <f ca="1">IF(OFFSET(C155,-1,0)="L",1,IF(OFFSET(C155,-1,0)=1,2,IF(OR(A155="s",A155=0),"S",IF(AND(OFFSET(C155,-1,0)=2,A155=4),3,IF(AND(OR(OFFSET(C155,-1,0)="s",OFFSET(C155,-1,0)=0),A155&lt;&gt;"s",A155&gt;OFFSET(B155,-1,0)),OFFSET(B155,-1,0),A155)))))</f>
        <v>S</v>
      </c>
      <c r="D155" s="75">
        <f ca="1">IF(OR(C155="S",C155=0),0,IF(ISERROR(K155),J155,SMALL(J155:K155,1)))</f>
        <v>0</v>
      </c>
      <c r="E155" s="75">
        <f ca="1">IF($C155=1,OFFSET(E155,-1,0)+1,OFFSET(E155,-1,0))</f>
        <v>1</v>
      </c>
      <c r="F155" s="75">
        <f ca="1">IF($C155=1,0,IF($C155=2,OFFSET(F155,-1,0)+1,OFFSET(F155,-1,0)))</f>
        <v>6</v>
      </c>
      <c r="G155" s="75">
        <f ca="1">IF(AND($C155&lt;=2,$C155&lt;&gt;0),0,IF($C155=3,OFFSET(G155,-1,0)+1,OFFSET(G155,-1,0)))</f>
        <v>1</v>
      </c>
      <c r="H155" s="75">
        <f ca="1">IF(AND($C155&lt;=3,$C155&lt;&gt;0),0,IF($C155=4,OFFSET(H155,-1,0)+1,OFFSET(H155,-1,0)))</f>
        <v>0</v>
      </c>
      <c r="I155" s="75">
        <f ca="1">IF(AND($C155&lt;=4,$C155&lt;&gt;0),0,IF(AND($C155="S",$W155&gt;0),OFFSET(I155,-1,0)+1,OFFSET(I155,-1,0)))</f>
        <v>0</v>
      </c>
      <c r="J155" s="75">
        <f ca="1">IF(OR($C155="S",$C155=0),0,MATCH(0,OFFSET($D155,1,$C155,ROW($C$540)-ROW($C155)),0))</f>
        <v>0</v>
      </c>
      <c r="K155" s="75">
        <f ca="1">IF(OR($C155="S",$C155=0),0,MATCH(OFFSET($D155,0,$C155)+1,OFFSET($D155,1,$C155,ROW($C$540)-ROW($C155)),0))</f>
        <v>0</v>
      </c>
      <c r="L155" s="74" t="s">
        <v>24</v>
      </c>
      <c r="M155" s="73" t="s">
        <v>43</v>
      </c>
      <c r="N155" s="72" t="s">
        <v>43</v>
      </c>
      <c r="O155" s="71" t="s">
        <v>820</v>
      </c>
      <c r="P155" s="70" t="s">
        <v>50</v>
      </c>
      <c r="Q155" s="69">
        <v>71321</v>
      </c>
      <c r="R155" s="68" t="s">
        <v>819</v>
      </c>
      <c r="S155" s="67" t="s">
        <v>169</v>
      </c>
      <c r="T155" s="66">
        <v>15</v>
      </c>
      <c r="U155" s="65"/>
      <c r="V155" s="65"/>
      <c r="W155" s="64"/>
      <c r="X155" s="63" t="s">
        <v>37</v>
      </c>
      <c r="Y155" s="62"/>
      <c r="Z155" s="61"/>
      <c r="AA155" s="61"/>
    </row>
    <row r="156" spans="1:27" s="18" customFormat="1" ht="22.5" x14ac:dyDescent="0.2">
      <c r="A156" s="76" t="str">
        <f>CHOOSE(1+LOG(1+2*(ORÇAMENTO.Nivel="Nível 1")+4*(ORÇAMENTO.Nivel="Nível 2")+8*(ORÇAMENTO.Nivel="Nível 3")+16*(ORÇAMENTO.Nivel="Nível 4")+32*(ORÇAMENTO.Nivel="Serviço"),2),0,1,2,3,4,"S")</f>
        <v>S</v>
      </c>
      <c r="B156" s="75">
        <f ca="1">IF(OR(C156="s",C156=0),OFFSET(B156,-1,0),C156)</f>
        <v>3</v>
      </c>
      <c r="C156" s="75" t="str">
        <f ca="1">IF(OFFSET(C156,-1,0)="L",1,IF(OFFSET(C156,-1,0)=1,2,IF(OR(A156="s",A156=0),"S",IF(AND(OFFSET(C156,-1,0)=2,A156=4),3,IF(AND(OR(OFFSET(C156,-1,0)="s",OFFSET(C156,-1,0)=0),A156&lt;&gt;"s",A156&gt;OFFSET(B156,-1,0)),OFFSET(B156,-1,0),A156)))))</f>
        <v>S</v>
      </c>
      <c r="D156" s="75">
        <f ca="1">IF(OR(C156="S",C156=0),0,IF(ISERROR(K156),J156,SMALL(J156:K156,1)))</f>
        <v>0</v>
      </c>
      <c r="E156" s="75">
        <f ca="1">IF($C156=1,OFFSET(E156,-1,0)+1,OFFSET(E156,-1,0))</f>
        <v>1</v>
      </c>
      <c r="F156" s="75">
        <f ca="1">IF($C156=1,0,IF($C156=2,OFFSET(F156,-1,0)+1,OFFSET(F156,-1,0)))</f>
        <v>6</v>
      </c>
      <c r="G156" s="75">
        <f ca="1">IF(AND($C156&lt;=2,$C156&lt;&gt;0),0,IF($C156=3,OFFSET(G156,-1,0)+1,OFFSET(G156,-1,0)))</f>
        <v>1</v>
      </c>
      <c r="H156" s="75">
        <f ca="1">IF(AND($C156&lt;=3,$C156&lt;&gt;0),0,IF($C156=4,OFFSET(H156,-1,0)+1,OFFSET(H156,-1,0)))</f>
        <v>0</v>
      </c>
      <c r="I156" s="75">
        <f ca="1">IF(AND($C156&lt;=4,$C156&lt;&gt;0),0,IF(AND($C156="S",$W156&gt;0),OFFSET(I156,-1,0)+1,OFFSET(I156,-1,0)))</f>
        <v>0</v>
      </c>
      <c r="J156" s="75">
        <f ca="1">IF(OR($C156="S",$C156=0),0,MATCH(0,OFFSET($D156,1,$C156,ROW($C$540)-ROW($C156)),0))</f>
        <v>0</v>
      </c>
      <c r="K156" s="75">
        <f ca="1">IF(OR($C156="S",$C156=0),0,MATCH(OFFSET($D156,0,$C156)+1,OFFSET($D156,1,$C156,ROW($C$540)-ROW($C156)),0))</f>
        <v>0</v>
      </c>
      <c r="L156" s="74" t="s">
        <v>24</v>
      </c>
      <c r="M156" s="73" t="s">
        <v>43</v>
      </c>
      <c r="N156" s="72" t="s">
        <v>43</v>
      </c>
      <c r="O156" s="71" t="s">
        <v>818</v>
      </c>
      <c r="P156" s="70" t="s">
        <v>58</v>
      </c>
      <c r="Q156" s="69">
        <v>93358</v>
      </c>
      <c r="R156" s="68" t="s">
        <v>316</v>
      </c>
      <c r="S156" s="67" t="s">
        <v>315</v>
      </c>
      <c r="T156" s="66">
        <v>4.24</v>
      </c>
      <c r="U156" s="65"/>
      <c r="V156" s="65"/>
      <c r="W156" s="64"/>
      <c r="X156" s="63" t="s">
        <v>314</v>
      </c>
      <c r="Y156" s="62"/>
      <c r="Z156" s="61"/>
      <c r="AA156" s="61"/>
    </row>
    <row r="157" spans="1:27" s="18" customFormat="1" x14ac:dyDescent="0.2">
      <c r="A157" s="76" t="str">
        <f>CHOOSE(1+LOG(1+2*(ORÇAMENTO.Nivel="Nível 1")+4*(ORÇAMENTO.Nivel="Nível 2")+8*(ORÇAMENTO.Nivel="Nível 3")+16*(ORÇAMENTO.Nivel="Nível 4")+32*(ORÇAMENTO.Nivel="Serviço"),2),0,1,2,3,4,"S")</f>
        <v>S</v>
      </c>
      <c r="B157" s="75">
        <f ca="1">IF(OR(C157="s",C157=0),OFFSET(B157,-1,0),C157)</f>
        <v>3</v>
      </c>
      <c r="C157" s="75" t="str">
        <f ca="1">IF(OFFSET(C157,-1,0)="L",1,IF(OFFSET(C157,-1,0)=1,2,IF(OR(A157="s",A157=0),"S",IF(AND(OFFSET(C157,-1,0)=2,A157=4),3,IF(AND(OR(OFFSET(C157,-1,0)="s",OFFSET(C157,-1,0)=0),A157&lt;&gt;"s",A157&gt;OFFSET(B157,-1,0)),OFFSET(B157,-1,0),A157)))))</f>
        <v>S</v>
      </c>
      <c r="D157" s="75">
        <f ca="1">IF(OR(C157="S",C157=0),0,IF(ISERROR(K157),J157,SMALL(J157:K157,1)))</f>
        <v>0</v>
      </c>
      <c r="E157" s="75">
        <f ca="1">IF($C157=1,OFFSET(E157,-1,0)+1,OFFSET(E157,-1,0))</f>
        <v>1</v>
      </c>
      <c r="F157" s="75">
        <f ca="1">IF($C157=1,0,IF($C157=2,OFFSET(F157,-1,0)+1,OFFSET(F157,-1,0)))</f>
        <v>6</v>
      </c>
      <c r="G157" s="75">
        <f ca="1">IF(AND($C157&lt;=2,$C157&lt;&gt;0),0,IF($C157=3,OFFSET(G157,-1,0)+1,OFFSET(G157,-1,0)))</f>
        <v>1</v>
      </c>
      <c r="H157" s="75">
        <f ca="1">IF(AND($C157&lt;=3,$C157&lt;&gt;0),0,IF($C157=4,OFFSET(H157,-1,0)+1,OFFSET(H157,-1,0)))</f>
        <v>0</v>
      </c>
      <c r="I157" s="75">
        <f ca="1">IF(AND($C157&lt;=4,$C157&lt;&gt;0),0,IF(AND($C157="S",$W157&gt;0),OFFSET(I157,-1,0)+1,OFFSET(I157,-1,0)))</f>
        <v>0</v>
      </c>
      <c r="J157" s="75">
        <f ca="1">IF(OR($C157="S",$C157=0),0,MATCH(0,OFFSET($D157,1,$C157,ROW($C$540)-ROW($C157)),0))</f>
        <v>0</v>
      </c>
      <c r="K157" s="75">
        <f ca="1">IF(OR($C157="S",$C157=0),0,MATCH(OFFSET($D157,0,$C157)+1,OFFSET($D157,1,$C157,ROW($C$540)-ROW($C157)),0))</f>
        <v>0</v>
      </c>
      <c r="L157" s="74" t="s">
        <v>24</v>
      </c>
      <c r="M157" s="73" t="s">
        <v>43</v>
      </c>
      <c r="N157" s="72" t="s">
        <v>43</v>
      </c>
      <c r="O157" s="71" t="s">
        <v>817</v>
      </c>
      <c r="P157" s="70" t="s">
        <v>58</v>
      </c>
      <c r="Q157" s="69">
        <v>96995</v>
      </c>
      <c r="R157" s="68" t="s">
        <v>373</v>
      </c>
      <c r="S157" s="67" t="s">
        <v>315</v>
      </c>
      <c r="T157" s="66">
        <v>4.24</v>
      </c>
      <c r="U157" s="65"/>
      <c r="V157" s="65"/>
      <c r="W157" s="64"/>
      <c r="X157" s="63" t="s">
        <v>372</v>
      </c>
      <c r="Y157" s="62"/>
      <c r="Z157" s="61"/>
      <c r="AA157" s="61"/>
    </row>
    <row r="158" spans="1:27" s="18" customFormat="1" x14ac:dyDescent="0.2">
      <c r="A158" s="76" t="str">
        <f>CHOOSE(1+LOG(1+2*(ORÇAMENTO.Nivel="Nível 1")+4*(ORÇAMENTO.Nivel="Nível 2")+8*(ORÇAMENTO.Nivel="Nível 3")+16*(ORÇAMENTO.Nivel="Nível 4")+32*(ORÇAMENTO.Nivel="Serviço"),2),0,1,2,3,4,"S")</f>
        <v>S</v>
      </c>
      <c r="B158" s="75">
        <f ca="1">IF(OR(C158="s",C158=0),OFFSET(B158,-1,0),C158)</f>
        <v>3</v>
      </c>
      <c r="C158" s="75" t="str">
        <f ca="1">IF(OFFSET(C158,-1,0)="L",1,IF(OFFSET(C158,-1,0)=1,2,IF(OR(A158="s",A158=0),"S",IF(AND(OFFSET(C158,-1,0)=2,A158=4),3,IF(AND(OR(OFFSET(C158,-1,0)="s",OFFSET(C158,-1,0)=0),A158&lt;&gt;"s",A158&gt;OFFSET(B158,-1,0)),OFFSET(B158,-1,0),A158)))))</f>
        <v>S</v>
      </c>
      <c r="D158" s="75">
        <f ca="1">IF(OR(C158="S",C158=0),0,IF(ISERROR(K158),J158,SMALL(J158:K158,1)))</f>
        <v>0</v>
      </c>
      <c r="E158" s="75">
        <f ca="1">IF($C158=1,OFFSET(E158,-1,0)+1,OFFSET(E158,-1,0))</f>
        <v>1</v>
      </c>
      <c r="F158" s="75">
        <f ca="1">IF($C158=1,0,IF($C158=2,OFFSET(F158,-1,0)+1,OFFSET(F158,-1,0)))</f>
        <v>6</v>
      </c>
      <c r="G158" s="75">
        <f ca="1">IF(AND($C158&lt;=2,$C158&lt;&gt;0),0,IF($C158=3,OFFSET(G158,-1,0)+1,OFFSET(G158,-1,0)))</f>
        <v>1</v>
      </c>
      <c r="H158" s="75">
        <f ca="1">IF(AND($C158&lt;=3,$C158&lt;&gt;0),0,IF($C158=4,OFFSET(H158,-1,0)+1,OFFSET(H158,-1,0)))</f>
        <v>0</v>
      </c>
      <c r="I158" s="75">
        <f ca="1">IF(AND($C158&lt;=4,$C158&lt;&gt;0),0,IF(AND($C158="S",$W158&gt;0),OFFSET(I158,-1,0)+1,OFFSET(I158,-1,0)))</f>
        <v>0</v>
      </c>
      <c r="J158" s="75">
        <f ca="1">IF(OR($C158="S",$C158=0),0,MATCH(0,OFFSET($D158,1,$C158,ROW($C$540)-ROW($C158)),0))</f>
        <v>0</v>
      </c>
      <c r="K158" s="75">
        <f ca="1">IF(OR($C158="S",$C158=0),0,MATCH(OFFSET($D158,0,$C158)+1,OFFSET($D158,1,$C158,ROW($C$540)-ROW($C158)),0))</f>
        <v>0</v>
      </c>
      <c r="L158" s="74" t="s">
        <v>24</v>
      </c>
      <c r="M158" s="73" t="s">
        <v>43</v>
      </c>
      <c r="N158" s="72" t="s">
        <v>43</v>
      </c>
      <c r="O158" s="71" t="s">
        <v>816</v>
      </c>
      <c r="P158" s="70" t="s">
        <v>50</v>
      </c>
      <c r="Q158" s="69">
        <v>220102</v>
      </c>
      <c r="R158" s="68" t="s">
        <v>522</v>
      </c>
      <c r="S158" s="67" t="s">
        <v>48</v>
      </c>
      <c r="T158" s="66">
        <v>7.07</v>
      </c>
      <c r="U158" s="65"/>
      <c r="V158" s="65"/>
      <c r="W158" s="64"/>
      <c r="X158" s="63" t="s">
        <v>37</v>
      </c>
      <c r="Y158" s="62"/>
      <c r="Z158" s="61"/>
      <c r="AA158" s="61"/>
    </row>
    <row r="159" spans="1:27" s="18" customFormat="1" ht="22.5" x14ac:dyDescent="0.2">
      <c r="A159" s="76" t="str">
        <f>CHOOSE(1+LOG(1+2*(ORÇAMENTO.Nivel="Nível 1")+4*(ORÇAMENTO.Nivel="Nível 2")+8*(ORÇAMENTO.Nivel="Nível 3")+16*(ORÇAMENTO.Nivel="Nível 4")+32*(ORÇAMENTO.Nivel="Serviço"),2),0,1,2,3,4,"S")</f>
        <v>S</v>
      </c>
      <c r="B159" s="75">
        <f ca="1">IF(OR(C159="s",C159=0),OFFSET(B159,-1,0),C159)</f>
        <v>3</v>
      </c>
      <c r="C159" s="75" t="str">
        <f ca="1">IF(OFFSET(C159,-1,0)="L",1,IF(OFFSET(C159,-1,0)=1,2,IF(OR(A159="s",A159=0),"S",IF(AND(OFFSET(C159,-1,0)=2,A159=4),3,IF(AND(OR(OFFSET(C159,-1,0)="s",OFFSET(C159,-1,0)=0),A159&lt;&gt;"s",A159&gt;OFFSET(B159,-1,0)),OFFSET(B159,-1,0),A159)))))</f>
        <v>S</v>
      </c>
      <c r="D159" s="75">
        <f ca="1">IF(OR(C159="S",C159=0),0,IF(ISERROR(K159),J159,SMALL(J159:K159,1)))</f>
        <v>0</v>
      </c>
      <c r="E159" s="75">
        <f ca="1">IF($C159=1,OFFSET(E159,-1,0)+1,OFFSET(E159,-1,0))</f>
        <v>1</v>
      </c>
      <c r="F159" s="75">
        <f ca="1">IF($C159=1,0,IF($C159=2,OFFSET(F159,-1,0)+1,OFFSET(F159,-1,0)))</f>
        <v>6</v>
      </c>
      <c r="G159" s="75">
        <f ca="1">IF(AND($C159&lt;=2,$C159&lt;&gt;0),0,IF($C159=3,OFFSET(G159,-1,0)+1,OFFSET(G159,-1,0)))</f>
        <v>1</v>
      </c>
      <c r="H159" s="75">
        <f ca="1">IF(AND($C159&lt;=3,$C159&lt;&gt;0),0,IF($C159=4,OFFSET(H159,-1,0)+1,OFFSET(H159,-1,0)))</f>
        <v>0</v>
      </c>
      <c r="I159" s="75">
        <f ca="1">IF(AND($C159&lt;=4,$C159&lt;&gt;0),0,IF(AND($C159="S",$W159&gt;0),OFFSET(I159,-1,0)+1,OFFSET(I159,-1,0)))</f>
        <v>0</v>
      </c>
      <c r="J159" s="75">
        <f ca="1">IF(OR($C159="S",$C159=0),0,MATCH(0,OFFSET($D159,1,$C159,ROW($C$540)-ROW($C159)),0))</f>
        <v>0</v>
      </c>
      <c r="K159" s="75">
        <f ca="1">IF(OR($C159="S",$C159=0),0,MATCH(OFFSET($D159,0,$C159)+1,OFFSET($D159,1,$C159,ROW($C$540)-ROW($C159)),0))</f>
        <v>0</v>
      </c>
      <c r="L159" s="74" t="s">
        <v>24</v>
      </c>
      <c r="M159" s="73" t="s">
        <v>43</v>
      </c>
      <c r="N159" s="72" t="s">
        <v>43</v>
      </c>
      <c r="O159" s="71" t="s">
        <v>815</v>
      </c>
      <c r="P159" s="70" t="s">
        <v>50</v>
      </c>
      <c r="Q159" s="69">
        <v>20162</v>
      </c>
      <c r="R159" s="68" t="s">
        <v>814</v>
      </c>
      <c r="S159" s="67" t="s">
        <v>813</v>
      </c>
      <c r="T159" s="66">
        <v>40</v>
      </c>
      <c r="U159" s="65"/>
      <c r="V159" s="65"/>
      <c r="W159" s="64"/>
      <c r="X159" s="63" t="s">
        <v>37</v>
      </c>
      <c r="Y159" s="62"/>
      <c r="Z159" s="61"/>
      <c r="AA159" s="61"/>
    </row>
    <row r="160" spans="1:27" s="18" customFormat="1" x14ac:dyDescent="0.2">
      <c r="A160" s="76">
        <f>CHOOSE(1+LOG(1+2*(ORÇAMENTO.Nivel="Nível 1")+4*(ORÇAMENTO.Nivel="Nível 2")+8*(ORÇAMENTO.Nivel="Nível 3")+16*(ORÇAMENTO.Nivel="Nível 4")+32*(ORÇAMENTO.Nivel="Serviço"),2),0,1,2,3,4,"S")</f>
        <v>3</v>
      </c>
      <c r="B160" s="75">
        <f ca="1">IF(OR(C160="s",C160=0),OFFSET(B160,-1,0),C160)</f>
        <v>3</v>
      </c>
      <c r="C160" s="75">
        <f ca="1">IF(OFFSET(C160,-1,0)="L",1,IF(OFFSET(C160,-1,0)=1,2,IF(OR(A160="s",A160=0),"S",IF(AND(OFFSET(C160,-1,0)=2,A160=4),3,IF(AND(OR(OFFSET(C160,-1,0)="s",OFFSET(C160,-1,0)=0),A160&lt;&gt;"s",A160&gt;OFFSET(B160,-1,0)),OFFSET(B160,-1,0),A160)))))</f>
        <v>3</v>
      </c>
      <c r="D160" s="75">
        <f ca="1">IF(OR(C160="S",C160=0),0,IF(ISERROR(K160),J160,SMALL(J160:K160,1)))</f>
        <v>20</v>
      </c>
      <c r="E160" s="75">
        <f ca="1">IF($C160=1,OFFSET(E160,-1,0)+1,OFFSET(E160,-1,0))</f>
        <v>1</v>
      </c>
      <c r="F160" s="75">
        <f ca="1">IF($C160=1,0,IF($C160=2,OFFSET(F160,-1,0)+1,OFFSET(F160,-1,0)))</f>
        <v>6</v>
      </c>
      <c r="G160" s="75">
        <f ca="1">IF(AND($C160&lt;=2,$C160&lt;&gt;0),0,IF($C160=3,OFFSET(G160,-1,0)+1,OFFSET(G160,-1,0)))</f>
        <v>2</v>
      </c>
      <c r="H160" s="75">
        <f ca="1">IF(AND($C160&lt;=3,$C160&lt;&gt;0),0,IF($C160=4,OFFSET(H160,-1,0)+1,OFFSET(H160,-1,0)))</f>
        <v>0</v>
      </c>
      <c r="I160" s="75">
        <f ca="1">IF(AND($C160&lt;=4,$C160&lt;&gt;0),0,IF(AND($C160="S",$W160&gt;0),OFFSET(I160,-1,0)+1,OFFSET(I160,-1,0)))</f>
        <v>0</v>
      </c>
      <c r="J160" s="75">
        <f ca="1">IF(OR($C160="S",$C160=0),0,MATCH(0,OFFSET($D160,1,$C160,ROW($C$540)-ROW($C160)),0))</f>
        <v>20</v>
      </c>
      <c r="K160" s="75">
        <f ca="1">IF(OR($C160="S",$C160=0),0,MATCH(OFFSET($D160,0,$C160)+1,OFFSET($D160,1,$C160,ROW($C$540)-ROW($C160)),0))</f>
        <v>44</v>
      </c>
      <c r="L160" s="74" t="s">
        <v>24</v>
      </c>
      <c r="M160" s="73" t="s">
        <v>176</v>
      </c>
      <c r="N160" s="72" t="s">
        <v>176</v>
      </c>
      <c r="O160" s="71" t="s">
        <v>812</v>
      </c>
      <c r="P160" s="70" t="s">
        <v>58</v>
      </c>
      <c r="Q160" s="69"/>
      <c r="R160" s="68" t="s">
        <v>811</v>
      </c>
      <c r="S160" s="67" t="s">
        <v>52</v>
      </c>
      <c r="T160" s="66"/>
      <c r="U160" s="65"/>
      <c r="V160" s="65"/>
      <c r="W160" s="64"/>
      <c r="X160" s="63" t="s">
        <v>37</v>
      </c>
      <c r="Y160" s="62"/>
      <c r="Z160" s="61"/>
      <c r="AA160" s="61"/>
    </row>
    <row r="161" spans="1:27" s="18" customFormat="1" ht="22.5" x14ac:dyDescent="0.2">
      <c r="A161" s="76" t="str">
        <f>CHOOSE(1+LOG(1+2*(ORÇAMENTO.Nivel="Nível 1")+4*(ORÇAMENTO.Nivel="Nível 2")+8*(ORÇAMENTO.Nivel="Nível 3")+16*(ORÇAMENTO.Nivel="Nível 4")+32*(ORÇAMENTO.Nivel="Serviço"),2),0,1,2,3,4,"S")</f>
        <v>S</v>
      </c>
      <c r="B161" s="75">
        <f ca="1">IF(OR(C161="s",C161=0),OFFSET(B161,-1,0),C161)</f>
        <v>3</v>
      </c>
      <c r="C161" s="75" t="str">
        <f ca="1">IF(OFFSET(C161,-1,0)="L",1,IF(OFFSET(C161,-1,0)=1,2,IF(OR(A161="s",A161=0),"S",IF(AND(OFFSET(C161,-1,0)=2,A161=4),3,IF(AND(OR(OFFSET(C161,-1,0)="s",OFFSET(C161,-1,0)=0),A161&lt;&gt;"s",A161&gt;OFFSET(B161,-1,0)),OFFSET(B161,-1,0),A161)))))</f>
        <v>S</v>
      </c>
      <c r="D161" s="75">
        <f ca="1">IF(OR(C161="S",C161=0),0,IF(ISERROR(K161),J161,SMALL(J161:K161,1)))</f>
        <v>0</v>
      </c>
      <c r="E161" s="75">
        <f ca="1">IF($C161=1,OFFSET(E161,-1,0)+1,OFFSET(E161,-1,0))</f>
        <v>1</v>
      </c>
      <c r="F161" s="75">
        <f ca="1">IF($C161=1,0,IF($C161=2,OFFSET(F161,-1,0)+1,OFFSET(F161,-1,0)))</f>
        <v>6</v>
      </c>
      <c r="G161" s="75">
        <f ca="1">IF(AND($C161&lt;=2,$C161&lt;&gt;0),0,IF($C161=3,OFFSET(G161,-1,0)+1,OFFSET(G161,-1,0)))</f>
        <v>2</v>
      </c>
      <c r="H161" s="75">
        <f ca="1">IF(AND($C161&lt;=3,$C161&lt;&gt;0),0,IF($C161=4,OFFSET(H161,-1,0)+1,OFFSET(H161,-1,0)))</f>
        <v>0</v>
      </c>
      <c r="I161" s="75">
        <f ca="1">IF(AND($C161&lt;=4,$C161&lt;&gt;0),0,IF(AND($C161="S",$W161&gt;0),OFFSET(I161,-1,0)+1,OFFSET(I161,-1,0)))</f>
        <v>0</v>
      </c>
      <c r="J161" s="75">
        <f ca="1">IF(OR($C161="S",$C161=0),0,MATCH(0,OFFSET($D161,1,$C161,ROW($C$540)-ROW($C161)),0))</f>
        <v>0</v>
      </c>
      <c r="K161" s="75">
        <f ca="1">IF(OR($C161="S",$C161=0),0,MATCH(OFFSET($D161,0,$C161)+1,OFFSET($D161,1,$C161,ROW($C$540)-ROW($C161)),0))</f>
        <v>0</v>
      </c>
      <c r="L161" s="74" t="s">
        <v>24</v>
      </c>
      <c r="M161" s="73" t="s">
        <v>43</v>
      </c>
      <c r="N161" s="72" t="s">
        <v>43</v>
      </c>
      <c r="O161" s="71" t="s">
        <v>810</v>
      </c>
      <c r="P161" s="70" t="s">
        <v>58</v>
      </c>
      <c r="Q161" s="69">
        <v>93671</v>
      </c>
      <c r="R161" s="68" t="s">
        <v>308</v>
      </c>
      <c r="S161" s="67" t="s">
        <v>159</v>
      </c>
      <c r="T161" s="66">
        <v>2</v>
      </c>
      <c r="U161" s="65"/>
      <c r="V161" s="65"/>
      <c r="W161" s="64"/>
      <c r="X161" s="63" t="s">
        <v>307</v>
      </c>
      <c r="Y161" s="62"/>
      <c r="Z161" s="61"/>
      <c r="AA161" s="61"/>
    </row>
    <row r="162" spans="1:27" s="18" customFormat="1" ht="22.5" x14ac:dyDescent="0.2">
      <c r="A162" s="76" t="str">
        <f>CHOOSE(1+LOG(1+2*(ORÇAMENTO.Nivel="Nível 1")+4*(ORÇAMENTO.Nivel="Nível 2")+8*(ORÇAMENTO.Nivel="Nível 3")+16*(ORÇAMENTO.Nivel="Nível 4")+32*(ORÇAMENTO.Nivel="Serviço"),2),0,1,2,3,4,"S")</f>
        <v>S</v>
      </c>
      <c r="B162" s="75">
        <f ca="1">IF(OR(C162="s",C162=0),OFFSET(B162,-1,0),C162)</f>
        <v>3</v>
      </c>
      <c r="C162" s="75" t="str">
        <f ca="1">IF(OFFSET(C162,-1,0)="L",1,IF(OFFSET(C162,-1,0)=1,2,IF(OR(A162="s",A162=0),"S",IF(AND(OFFSET(C162,-1,0)=2,A162=4),3,IF(AND(OR(OFFSET(C162,-1,0)="s",OFFSET(C162,-1,0)=0),A162&lt;&gt;"s",A162&gt;OFFSET(B162,-1,0)),OFFSET(B162,-1,0),A162)))))</f>
        <v>S</v>
      </c>
      <c r="D162" s="75">
        <f ca="1">IF(OR(C162="S",C162=0),0,IF(ISERROR(K162),J162,SMALL(J162:K162,1)))</f>
        <v>0</v>
      </c>
      <c r="E162" s="75">
        <f ca="1">IF($C162=1,OFFSET(E162,-1,0)+1,OFFSET(E162,-1,0))</f>
        <v>1</v>
      </c>
      <c r="F162" s="75">
        <f ca="1">IF($C162=1,0,IF($C162=2,OFFSET(F162,-1,0)+1,OFFSET(F162,-1,0)))</f>
        <v>6</v>
      </c>
      <c r="G162" s="75">
        <f ca="1">IF(AND($C162&lt;=2,$C162&lt;&gt;0),0,IF($C162=3,OFFSET(G162,-1,0)+1,OFFSET(G162,-1,0)))</f>
        <v>2</v>
      </c>
      <c r="H162" s="75">
        <f ca="1">IF(AND($C162&lt;=3,$C162&lt;&gt;0),0,IF($C162=4,OFFSET(H162,-1,0)+1,OFFSET(H162,-1,0)))</f>
        <v>0</v>
      </c>
      <c r="I162" s="75">
        <f ca="1">IF(AND($C162&lt;=4,$C162&lt;&gt;0),0,IF(AND($C162="S",$W162&gt;0),OFFSET(I162,-1,0)+1,OFFSET(I162,-1,0)))</f>
        <v>0</v>
      </c>
      <c r="J162" s="75">
        <f ca="1">IF(OR($C162="S",$C162=0),0,MATCH(0,OFFSET($D162,1,$C162,ROW($C$540)-ROW($C162)),0))</f>
        <v>0</v>
      </c>
      <c r="K162" s="75">
        <f ca="1">IF(OR($C162="S",$C162=0),0,MATCH(OFFSET($D162,0,$C162)+1,OFFSET($D162,1,$C162,ROW($C$540)-ROW($C162)),0))</f>
        <v>0</v>
      </c>
      <c r="L162" s="74" t="s">
        <v>24</v>
      </c>
      <c r="M162" s="73" t="s">
        <v>43</v>
      </c>
      <c r="N162" s="72" t="s">
        <v>43</v>
      </c>
      <c r="O162" s="71" t="s">
        <v>809</v>
      </c>
      <c r="P162" s="70" t="s">
        <v>58</v>
      </c>
      <c r="Q162" s="69">
        <v>93672</v>
      </c>
      <c r="R162" s="68" t="s">
        <v>808</v>
      </c>
      <c r="S162" s="67" t="s">
        <v>159</v>
      </c>
      <c r="T162" s="66">
        <v>1</v>
      </c>
      <c r="U162" s="65"/>
      <c r="V162" s="65"/>
      <c r="W162" s="64"/>
      <c r="X162" s="63" t="s">
        <v>807</v>
      </c>
      <c r="Y162" s="62"/>
      <c r="Z162" s="61"/>
      <c r="AA162" s="61"/>
    </row>
    <row r="163" spans="1:27" s="18" customFormat="1" ht="22.5" x14ac:dyDescent="0.2">
      <c r="A163" s="76" t="str">
        <f>CHOOSE(1+LOG(1+2*(ORÇAMENTO.Nivel="Nível 1")+4*(ORÇAMENTO.Nivel="Nível 2")+8*(ORÇAMENTO.Nivel="Nível 3")+16*(ORÇAMENTO.Nivel="Nível 4")+32*(ORÇAMENTO.Nivel="Serviço"),2),0,1,2,3,4,"S")</f>
        <v>S</v>
      </c>
      <c r="B163" s="75">
        <f ca="1">IF(OR(C163="s",C163=0),OFFSET(B163,-1,0),C163)</f>
        <v>3</v>
      </c>
      <c r="C163" s="75" t="str">
        <f ca="1">IF(OFFSET(C163,-1,0)="L",1,IF(OFFSET(C163,-1,0)=1,2,IF(OR(A163="s",A163=0),"S",IF(AND(OFFSET(C163,-1,0)=2,A163=4),3,IF(AND(OR(OFFSET(C163,-1,0)="s",OFFSET(C163,-1,0)=0),A163&lt;&gt;"s",A163&gt;OFFSET(B163,-1,0)),OFFSET(B163,-1,0),A163)))))</f>
        <v>S</v>
      </c>
      <c r="D163" s="75">
        <f ca="1">IF(OR(C163="S",C163=0),0,IF(ISERROR(K163),J163,SMALL(J163:K163,1)))</f>
        <v>0</v>
      </c>
      <c r="E163" s="75">
        <f ca="1">IF($C163=1,OFFSET(E163,-1,0)+1,OFFSET(E163,-1,0))</f>
        <v>1</v>
      </c>
      <c r="F163" s="75">
        <f ca="1">IF($C163=1,0,IF($C163=2,OFFSET(F163,-1,0)+1,OFFSET(F163,-1,0)))</f>
        <v>6</v>
      </c>
      <c r="G163" s="75">
        <f ca="1">IF(AND($C163&lt;=2,$C163&lt;&gt;0),0,IF($C163=3,OFFSET(G163,-1,0)+1,OFFSET(G163,-1,0)))</f>
        <v>2</v>
      </c>
      <c r="H163" s="75">
        <f ca="1">IF(AND($C163&lt;=3,$C163&lt;&gt;0),0,IF($C163=4,OFFSET(H163,-1,0)+1,OFFSET(H163,-1,0)))</f>
        <v>0</v>
      </c>
      <c r="I163" s="75">
        <f ca="1">IF(AND($C163&lt;=4,$C163&lt;&gt;0),0,IF(AND($C163="S",$W163&gt;0),OFFSET(I163,-1,0)+1,OFFSET(I163,-1,0)))</f>
        <v>0</v>
      </c>
      <c r="J163" s="75">
        <f ca="1">IF(OR($C163="S",$C163=0),0,MATCH(0,OFFSET($D163,1,$C163,ROW($C$540)-ROW($C163)),0))</f>
        <v>0</v>
      </c>
      <c r="K163" s="75">
        <f ca="1">IF(OR($C163="S",$C163=0),0,MATCH(OFFSET($D163,0,$C163)+1,OFFSET($D163,1,$C163,ROW($C$540)-ROW($C163)),0))</f>
        <v>0</v>
      </c>
      <c r="L163" s="74" t="s">
        <v>24</v>
      </c>
      <c r="M163" s="73" t="s">
        <v>43</v>
      </c>
      <c r="N163" s="72" t="s">
        <v>43</v>
      </c>
      <c r="O163" s="71" t="s">
        <v>806</v>
      </c>
      <c r="P163" s="70" t="s">
        <v>58</v>
      </c>
      <c r="Q163" s="69">
        <v>92979</v>
      </c>
      <c r="R163" s="68" t="s">
        <v>805</v>
      </c>
      <c r="S163" s="67" t="s">
        <v>124</v>
      </c>
      <c r="T163" s="66">
        <v>72</v>
      </c>
      <c r="U163" s="65"/>
      <c r="V163" s="65"/>
      <c r="W163" s="64"/>
      <c r="X163" s="63" t="s">
        <v>37</v>
      </c>
      <c r="Y163" s="62"/>
      <c r="Z163" s="61"/>
      <c r="AA163" s="61"/>
    </row>
    <row r="164" spans="1:27" s="18" customFormat="1" ht="22.5" x14ac:dyDescent="0.2">
      <c r="A164" s="76" t="str">
        <f>CHOOSE(1+LOG(1+2*(ORÇAMENTO.Nivel="Nível 1")+4*(ORÇAMENTO.Nivel="Nível 2")+8*(ORÇAMENTO.Nivel="Nível 3")+16*(ORÇAMENTO.Nivel="Nível 4")+32*(ORÇAMENTO.Nivel="Serviço"),2),0,1,2,3,4,"S")</f>
        <v>S</v>
      </c>
      <c r="B164" s="75">
        <f ca="1">IF(OR(C164="s",C164=0),OFFSET(B164,-1,0),C164)</f>
        <v>3</v>
      </c>
      <c r="C164" s="75" t="str">
        <f ca="1">IF(OFFSET(C164,-1,0)="L",1,IF(OFFSET(C164,-1,0)=1,2,IF(OR(A164="s",A164=0),"S",IF(AND(OFFSET(C164,-1,0)=2,A164=4),3,IF(AND(OR(OFFSET(C164,-1,0)="s",OFFSET(C164,-1,0)=0),A164&lt;&gt;"s",A164&gt;OFFSET(B164,-1,0)),OFFSET(B164,-1,0),A164)))))</f>
        <v>S</v>
      </c>
      <c r="D164" s="75">
        <f ca="1">IF(OR(C164="S",C164=0),0,IF(ISERROR(K164),J164,SMALL(J164:K164,1)))</f>
        <v>0</v>
      </c>
      <c r="E164" s="75">
        <f ca="1">IF($C164=1,OFFSET(E164,-1,0)+1,OFFSET(E164,-1,0))</f>
        <v>1</v>
      </c>
      <c r="F164" s="75">
        <f ca="1">IF($C164=1,0,IF($C164=2,OFFSET(F164,-1,0)+1,OFFSET(F164,-1,0)))</f>
        <v>6</v>
      </c>
      <c r="G164" s="75">
        <f ca="1">IF(AND($C164&lt;=2,$C164&lt;&gt;0),0,IF($C164=3,OFFSET(G164,-1,0)+1,OFFSET(G164,-1,0)))</f>
        <v>2</v>
      </c>
      <c r="H164" s="75">
        <f ca="1">IF(AND($C164&lt;=3,$C164&lt;&gt;0),0,IF($C164=4,OFFSET(H164,-1,0)+1,OFFSET(H164,-1,0)))</f>
        <v>0</v>
      </c>
      <c r="I164" s="75">
        <f ca="1">IF(AND($C164&lt;=4,$C164&lt;&gt;0),0,IF(AND($C164="S",$W164&gt;0),OFFSET(I164,-1,0)+1,OFFSET(I164,-1,0)))</f>
        <v>0</v>
      </c>
      <c r="J164" s="75">
        <f ca="1">IF(OR($C164="S",$C164=0),0,MATCH(0,OFFSET($D164,1,$C164,ROW($C$540)-ROW($C164)),0))</f>
        <v>0</v>
      </c>
      <c r="K164" s="75">
        <f ca="1">IF(OR($C164="S",$C164=0),0,MATCH(OFFSET($D164,0,$C164)+1,OFFSET($D164,1,$C164,ROW($C$540)-ROW($C164)),0))</f>
        <v>0</v>
      </c>
      <c r="L164" s="74" t="s">
        <v>24</v>
      </c>
      <c r="M164" s="73" t="s">
        <v>43</v>
      </c>
      <c r="N164" s="72" t="s">
        <v>43</v>
      </c>
      <c r="O164" s="71" t="s">
        <v>804</v>
      </c>
      <c r="P164" s="70" t="s">
        <v>58</v>
      </c>
      <c r="Q164" s="69">
        <v>91930</v>
      </c>
      <c r="R164" s="68" t="s">
        <v>803</v>
      </c>
      <c r="S164" s="67" t="s">
        <v>124</v>
      </c>
      <c r="T164" s="66">
        <v>192</v>
      </c>
      <c r="U164" s="65"/>
      <c r="V164" s="65"/>
      <c r="W164" s="64"/>
      <c r="X164" s="63" t="s">
        <v>802</v>
      </c>
      <c r="Y164" s="62"/>
      <c r="Z164" s="61"/>
      <c r="AA164" s="61"/>
    </row>
    <row r="165" spans="1:27" s="18" customFormat="1" ht="33.75" x14ac:dyDescent="0.2">
      <c r="A165" s="76" t="str">
        <f>CHOOSE(1+LOG(1+2*(ORÇAMENTO.Nivel="Nível 1")+4*(ORÇAMENTO.Nivel="Nível 2")+8*(ORÇAMENTO.Nivel="Nível 3")+16*(ORÇAMENTO.Nivel="Nível 4")+32*(ORÇAMENTO.Nivel="Serviço"),2),0,1,2,3,4,"S")</f>
        <v>S</v>
      </c>
      <c r="B165" s="75">
        <f ca="1">IF(OR(C165="s",C165=0),OFFSET(B165,-1,0),C165)</f>
        <v>3</v>
      </c>
      <c r="C165" s="75" t="str">
        <f ca="1">IF(OFFSET(C165,-1,0)="L",1,IF(OFFSET(C165,-1,0)=1,2,IF(OR(A165="s",A165=0),"S",IF(AND(OFFSET(C165,-1,0)=2,A165=4),3,IF(AND(OR(OFFSET(C165,-1,0)="s",OFFSET(C165,-1,0)=0),A165&lt;&gt;"s",A165&gt;OFFSET(B165,-1,0)),OFFSET(B165,-1,0),A165)))))</f>
        <v>S</v>
      </c>
      <c r="D165" s="75">
        <f ca="1">IF(OR(C165="S",C165=0),0,IF(ISERROR(K165),J165,SMALL(J165:K165,1)))</f>
        <v>0</v>
      </c>
      <c r="E165" s="75">
        <f ca="1">IF($C165=1,OFFSET(E165,-1,0)+1,OFFSET(E165,-1,0))</f>
        <v>1</v>
      </c>
      <c r="F165" s="75">
        <f ca="1">IF($C165=1,0,IF($C165=2,OFFSET(F165,-1,0)+1,OFFSET(F165,-1,0)))</f>
        <v>6</v>
      </c>
      <c r="G165" s="75">
        <f ca="1">IF(AND($C165&lt;=2,$C165&lt;&gt;0),0,IF($C165=3,OFFSET(G165,-1,0)+1,OFFSET(G165,-1,0)))</f>
        <v>2</v>
      </c>
      <c r="H165" s="75">
        <f ca="1">IF(AND($C165&lt;=3,$C165&lt;&gt;0),0,IF($C165=4,OFFSET(H165,-1,0)+1,OFFSET(H165,-1,0)))</f>
        <v>0</v>
      </c>
      <c r="I165" s="75">
        <f ca="1">IF(AND($C165&lt;=4,$C165&lt;&gt;0),0,IF(AND($C165="S",$W165&gt;0),OFFSET(I165,-1,0)+1,OFFSET(I165,-1,0)))</f>
        <v>0</v>
      </c>
      <c r="J165" s="75">
        <f ca="1">IF(OR($C165="S",$C165=0),0,MATCH(0,OFFSET($D165,1,$C165,ROW($C$540)-ROW($C165)),0))</f>
        <v>0</v>
      </c>
      <c r="K165" s="75">
        <f ca="1">IF(OR($C165="S",$C165=0),0,MATCH(OFFSET($D165,0,$C165)+1,OFFSET($D165,1,$C165,ROW($C$540)-ROW($C165)),0))</f>
        <v>0</v>
      </c>
      <c r="L165" s="74" t="s">
        <v>24</v>
      </c>
      <c r="M165" s="73" t="s">
        <v>43</v>
      </c>
      <c r="N165" s="72" t="s">
        <v>43</v>
      </c>
      <c r="O165" s="71" t="s">
        <v>801</v>
      </c>
      <c r="P165" s="70" t="s">
        <v>58</v>
      </c>
      <c r="Q165" s="69">
        <v>91872</v>
      </c>
      <c r="R165" s="68" t="s">
        <v>302</v>
      </c>
      <c r="S165" s="67" t="s">
        <v>124</v>
      </c>
      <c r="T165" s="66">
        <v>8.57</v>
      </c>
      <c r="U165" s="65"/>
      <c r="V165" s="65"/>
      <c r="W165" s="64"/>
      <c r="X165" s="63" t="s">
        <v>301</v>
      </c>
      <c r="Y165" s="62"/>
      <c r="Z165" s="61"/>
      <c r="AA165" s="61"/>
    </row>
    <row r="166" spans="1:27" s="18" customFormat="1" ht="22.5" x14ac:dyDescent="0.2">
      <c r="A166" s="76" t="str">
        <f>CHOOSE(1+LOG(1+2*(ORÇAMENTO.Nivel="Nível 1")+4*(ORÇAMENTO.Nivel="Nível 2")+8*(ORÇAMENTO.Nivel="Nível 3")+16*(ORÇAMENTO.Nivel="Nível 4")+32*(ORÇAMENTO.Nivel="Serviço"),2),0,1,2,3,4,"S")</f>
        <v>S</v>
      </c>
      <c r="B166" s="75">
        <f ca="1">IF(OR(C166="s",C166=0),OFFSET(B166,-1,0),C166)</f>
        <v>3</v>
      </c>
      <c r="C166" s="75" t="str">
        <f ca="1">IF(OFFSET(C166,-1,0)="L",1,IF(OFFSET(C166,-1,0)=1,2,IF(OR(A166="s",A166=0),"S",IF(AND(OFFSET(C166,-1,0)=2,A166=4),3,IF(AND(OR(OFFSET(C166,-1,0)="s",OFFSET(C166,-1,0)=0),A166&lt;&gt;"s",A166&gt;OFFSET(B166,-1,0)),OFFSET(B166,-1,0),A166)))))</f>
        <v>S</v>
      </c>
      <c r="D166" s="75">
        <f ca="1">IF(OR(C166="S",C166=0),0,IF(ISERROR(K166),J166,SMALL(J166:K166,1)))</f>
        <v>0</v>
      </c>
      <c r="E166" s="75">
        <f ca="1">IF($C166=1,OFFSET(E166,-1,0)+1,OFFSET(E166,-1,0))</f>
        <v>1</v>
      </c>
      <c r="F166" s="75">
        <f ca="1">IF($C166=1,0,IF($C166=2,OFFSET(F166,-1,0)+1,OFFSET(F166,-1,0)))</f>
        <v>6</v>
      </c>
      <c r="G166" s="75">
        <f ca="1">IF(AND($C166&lt;=2,$C166&lt;&gt;0),0,IF($C166=3,OFFSET(G166,-1,0)+1,OFFSET(G166,-1,0)))</f>
        <v>2</v>
      </c>
      <c r="H166" s="75">
        <f ca="1">IF(AND($C166&lt;=3,$C166&lt;&gt;0),0,IF($C166=4,OFFSET(H166,-1,0)+1,OFFSET(H166,-1,0)))</f>
        <v>0</v>
      </c>
      <c r="I166" s="75">
        <f ca="1">IF(AND($C166&lt;=4,$C166&lt;&gt;0),0,IF(AND($C166="S",$W166&gt;0),OFFSET(I166,-1,0)+1,OFFSET(I166,-1,0)))</f>
        <v>0</v>
      </c>
      <c r="J166" s="75">
        <f ca="1">IF(OR($C166="S",$C166=0),0,MATCH(0,OFFSET($D166,1,$C166,ROW($C$540)-ROW($C166)),0))</f>
        <v>0</v>
      </c>
      <c r="K166" s="75">
        <f ca="1">IF(OR($C166="S",$C166=0),0,MATCH(OFFSET($D166,0,$C166)+1,OFFSET($D166,1,$C166,ROW($C$540)-ROW($C166)),0))</f>
        <v>0</v>
      </c>
      <c r="L166" s="74" t="s">
        <v>24</v>
      </c>
      <c r="M166" s="73" t="s">
        <v>43</v>
      </c>
      <c r="N166" s="72" t="s">
        <v>43</v>
      </c>
      <c r="O166" s="71" t="s">
        <v>800</v>
      </c>
      <c r="P166" s="70" t="s">
        <v>58</v>
      </c>
      <c r="Q166" s="69">
        <v>93008</v>
      </c>
      <c r="R166" s="68" t="s">
        <v>799</v>
      </c>
      <c r="S166" s="67" t="s">
        <v>124</v>
      </c>
      <c r="T166" s="66">
        <v>27</v>
      </c>
      <c r="U166" s="65"/>
      <c r="V166" s="65"/>
      <c r="W166" s="64"/>
      <c r="X166" s="63" t="s">
        <v>37</v>
      </c>
      <c r="Y166" s="62"/>
      <c r="Z166" s="61"/>
      <c r="AA166" s="61"/>
    </row>
    <row r="167" spans="1:27" s="18" customFormat="1" ht="22.5" x14ac:dyDescent="0.2">
      <c r="A167" s="76" t="str">
        <f>CHOOSE(1+LOG(1+2*(ORÇAMENTO.Nivel="Nível 1")+4*(ORÇAMENTO.Nivel="Nível 2")+8*(ORÇAMENTO.Nivel="Nível 3")+16*(ORÇAMENTO.Nivel="Nível 4")+32*(ORÇAMENTO.Nivel="Serviço"),2),0,1,2,3,4,"S")</f>
        <v>S</v>
      </c>
      <c r="B167" s="75">
        <f ca="1">IF(OR(C167="s",C167=0),OFFSET(B167,-1,0),C167)</f>
        <v>3</v>
      </c>
      <c r="C167" s="75" t="str">
        <f ca="1">IF(OFFSET(C167,-1,0)="L",1,IF(OFFSET(C167,-1,0)=1,2,IF(OR(A167="s",A167=0),"S",IF(AND(OFFSET(C167,-1,0)=2,A167=4),3,IF(AND(OR(OFFSET(C167,-1,0)="s",OFFSET(C167,-1,0)=0),A167&lt;&gt;"s",A167&gt;OFFSET(B167,-1,0)),OFFSET(B167,-1,0),A167)))))</f>
        <v>S</v>
      </c>
      <c r="D167" s="75">
        <f ca="1">IF(OR(C167="S",C167=0),0,IF(ISERROR(K167),J167,SMALL(J167:K167,1)))</f>
        <v>0</v>
      </c>
      <c r="E167" s="75">
        <f ca="1">IF($C167=1,OFFSET(E167,-1,0)+1,OFFSET(E167,-1,0))</f>
        <v>1</v>
      </c>
      <c r="F167" s="75">
        <f ca="1">IF($C167=1,0,IF($C167=2,OFFSET(F167,-1,0)+1,OFFSET(F167,-1,0)))</f>
        <v>6</v>
      </c>
      <c r="G167" s="75">
        <f ca="1">IF(AND($C167&lt;=2,$C167&lt;&gt;0),0,IF($C167=3,OFFSET(G167,-1,0)+1,OFFSET(G167,-1,0)))</f>
        <v>2</v>
      </c>
      <c r="H167" s="75">
        <f ca="1">IF(AND($C167&lt;=3,$C167&lt;&gt;0),0,IF($C167=4,OFFSET(H167,-1,0)+1,OFFSET(H167,-1,0)))</f>
        <v>0</v>
      </c>
      <c r="I167" s="75">
        <f ca="1">IF(AND($C167&lt;=4,$C167&lt;&gt;0),0,IF(AND($C167="S",$W167&gt;0),OFFSET(I167,-1,0)+1,OFFSET(I167,-1,0)))</f>
        <v>0</v>
      </c>
      <c r="J167" s="75">
        <f ca="1">IF(OR($C167="S",$C167=0),0,MATCH(0,OFFSET($D167,1,$C167,ROW($C$540)-ROW($C167)),0))</f>
        <v>0</v>
      </c>
      <c r="K167" s="75">
        <f ca="1">IF(OR($C167="S",$C167=0),0,MATCH(OFFSET($D167,0,$C167)+1,OFFSET($D167,1,$C167,ROW($C$540)-ROW($C167)),0))</f>
        <v>0</v>
      </c>
      <c r="L167" s="74" t="s">
        <v>24</v>
      </c>
      <c r="M167" s="73" t="s">
        <v>43</v>
      </c>
      <c r="N167" s="72" t="s">
        <v>43</v>
      </c>
      <c r="O167" s="71" t="s">
        <v>798</v>
      </c>
      <c r="P167" s="70" t="s">
        <v>58</v>
      </c>
      <c r="Q167" s="69">
        <v>93009</v>
      </c>
      <c r="R167" s="68" t="s">
        <v>797</v>
      </c>
      <c r="S167" s="67" t="s">
        <v>124</v>
      </c>
      <c r="T167" s="66">
        <v>1</v>
      </c>
      <c r="U167" s="65"/>
      <c r="V167" s="65"/>
      <c r="W167" s="64"/>
      <c r="X167" s="63" t="s">
        <v>37</v>
      </c>
      <c r="Y167" s="62"/>
      <c r="Z167" s="61"/>
      <c r="AA167" s="61"/>
    </row>
    <row r="168" spans="1:27" s="18" customFormat="1" x14ac:dyDescent="0.2">
      <c r="A168" s="76" t="str">
        <f>CHOOSE(1+LOG(1+2*(ORÇAMENTO.Nivel="Nível 1")+4*(ORÇAMENTO.Nivel="Nível 2")+8*(ORÇAMENTO.Nivel="Nível 3")+16*(ORÇAMENTO.Nivel="Nível 4")+32*(ORÇAMENTO.Nivel="Serviço"),2),0,1,2,3,4,"S")</f>
        <v>S</v>
      </c>
      <c r="B168" s="75">
        <f ca="1">IF(OR(C168="s",C168=0),OFFSET(B168,-1,0),C168)</f>
        <v>3</v>
      </c>
      <c r="C168" s="75" t="str">
        <f ca="1">IF(OFFSET(C168,-1,0)="L",1,IF(OFFSET(C168,-1,0)=1,2,IF(OR(A168="s",A168=0),"S",IF(AND(OFFSET(C168,-1,0)=2,A168=4),3,IF(AND(OR(OFFSET(C168,-1,0)="s",OFFSET(C168,-1,0)=0),A168&lt;&gt;"s",A168&gt;OFFSET(B168,-1,0)),OFFSET(B168,-1,0),A168)))))</f>
        <v>S</v>
      </c>
      <c r="D168" s="75">
        <f ca="1">IF(OR(C168="S",C168=0),0,IF(ISERROR(K168),J168,SMALL(J168:K168,1)))</f>
        <v>0</v>
      </c>
      <c r="E168" s="75">
        <f ca="1">IF($C168=1,OFFSET(E168,-1,0)+1,OFFSET(E168,-1,0))</f>
        <v>1</v>
      </c>
      <c r="F168" s="75">
        <f ca="1">IF($C168=1,0,IF($C168=2,OFFSET(F168,-1,0)+1,OFFSET(F168,-1,0)))</f>
        <v>6</v>
      </c>
      <c r="G168" s="75">
        <f ca="1">IF(AND($C168&lt;=2,$C168&lt;&gt;0),0,IF($C168=3,OFFSET(G168,-1,0)+1,OFFSET(G168,-1,0)))</f>
        <v>2</v>
      </c>
      <c r="H168" s="75">
        <f ca="1">IF(AND($C168&lt;=3,$C168&lt;&gt;0),0,IF($C168=4,OFFSET(H168,-1,0)+1,OFFSET(H168,-1,0)))</f>
        <v>0</v>
      </c>
      <c r="I168" s="75">
        <f ca="1">IF(AND($C168&lt;=4,$C168&lt;&gt;0),0,IF(AND($C168="S",$W168&gt;0),OFFSET(I168,-1,0)+1,OFFSET(I168,-1,0)))</f>
        <v>0</v>
      </c>
      <c r="J168" s="75">
        <f ca="1">IF(OR($C168="S",$C168=0),0,MATCH(0,OFFSET($D168,1,$C168,ROW($C$540)-ROW($C168)),0))</f>
        <v>0</v>
      </c>
      <c r="K168" s="75">
        <f ca="1">IF(OR($C168="S",$C168=0),0,MATCH(OFFSET($D168,0,$C168)+1,OFFSET($D168,1,$C168,ROW($C$540)-ROW($C168)),0))</f>
        <v>0</v>
      </c>
      <c r="L168" s="74" t="s">
        <v>24</v>
      </c>
      <c r="M168" s="73" t="s">
        <v>43</v>
      </c>
      <c r="N168" s="72" t="s">
        <v>43</v>
      </c>
      <c r="O168" s="71" t="s">
        <v>796</v>
      </c>
      <c r="P168" s="70" t="s">
        <v>50</v>
      </c>
      <c r="Q168" s="69">
        <v>70352</v>
      </c>
      <c r="R168" s="68" t="s">
        <v>795</v>
      </c>
      <c r="S168" s="67" t="s">
        <v>169</v>
      </c>
      <c r="T168" s="66">
        <v>3</v>
      </c>
      <c r="U168" s="65"/>
      <c r="V168" s="65"/>
      <c r="W168" s="64"/>
      <c r="X168" s="63" t="s">
        <v>37</v>
      </c>
      <c r="Y168" s="62"/>
      <c r="Z168" s="61"/>
      <c r="AA168" s="61"/>
    </row>
    <row r="169" spans="1:27" s="18" customFormat="1" x14ac:dyDescent="0.2">
      <c r="A169" s="76" t="str">
        <f>CHOOSE(1+LOG(1+2*(ORÇAMENTO.Nivel="Nível 1")+4*(ORÇAMENTO.Nivel="Nível 2")+8*(ORÇAMENTO.Nivel="Nível 3")+16*(ORÇAMENTO.Nivel="Nível 4")+32*(ORÇAMENTO.Nivel="Serviço"),2),0,1,2,3,4,"S")</f>
        <v>S</v>
      </c>
      <c r="B169" s="75">
        <f ca="1">IF(OR(C169="s",C169=0),OFFSET(B169,-1,0),C169)</f>
        <v>3</v>
      </c>
      <c r="C169" s="75" t="str">
        <f ca="1">IF(OFFSET(C169,-1,0)="L",1,IF(OFFSET(C169,-1,0)=1,2,IF(OR(A169="s",A169=0),"S",IF(AND(OFFSET(C169,-1,0)=2,A169=4),3,IF(AND(OR(OFFSET(C169,-1,0)="s",OFFSET(C169,-1,0)=0),A169&lt;&gt;"s",A169&gt;OFFSET(B169,-1,0)),OFFSET(B169,-1,0),A169)))))</f>
        <v>S</v>
      </c>
      <c r="D169" s="75">
        <f ca="1">IF(OR(C169="S",C169=0),0,IF(ISERROR(K169),J169,SMALL(J169:K169,1)))</f>
        <v>0</v>
      </c>
      <c r="E169" s="75">
        <f ca="1">IF($C169=1,OFFSET(E169,-1,0)+1,OFFSET(E169,-1,0))</f>
        <v>1</v>
      </c>
      <c r="F169" s="75">
        <f ca="1">IF($C169=1,0,IF($C169=2,OFFSET(F169,-1,0)+1,OFFSET(F169,-1,0)))</f>
        <v>6</v>
      </c>
      <c r="G169" s="75">
        <f ca="1">IF(AND($C169&lt;=2,$C169&lt;&gt;0),0,IF($C169=3,OFFSET(G169,-1,0)+1,OFFSET(G169,-1,0)))</f>
        <v>2</v>
      </c>
      <c r="H169" s="75">
        <f ca="1">IF(AND($C169&lt;=3,$C169&lt;&gt;0),0,IF($C169=4,OFFSET(H169,-1,0)+1,OFFSET(H169,-1,0)))</f>
        <v>0</v>
      </c>
      <c r="I169" s="75">
        <f ca="1">IF(AND($C169&lt;=4,$C169&lt;&gt;0),0,IF(AND($C169="S",$W169&gt;0),OFFSET(I169,-1,0)+1,OFFSET(I169,-1,0)))</f>
        <v>0</v>
      </c>
      <c r="J169" s="75">
        <f ca="1">IF(OR($C169="S",$C169=0),0,MATCH(0,OFFSET($D169,1,$C169,ROW($C$540)-ROW($C169)),0))</f>
        <v>0</v>
      </c>
      <c r="K169" s="75">
        <f ca="1">IF(OR($C169="S",$C169=0),0,MATCH(OFFSET($D169,0,$C169)+1,OFFSET($D169,1,$C169,ROW($C$540)-ROW($C169)),0))</f>
        <v>0</v>
      </c>
      <c r="L169" s="74" t="s">
        <v>24</v>
      </c>
      <c r="M169" s="73" t="s">
        <v>43</v>
      </c>
      <c r="N169" s="72" t="s">
        <v>43</v>
      </c>
      <c r="O169" s="71" t="s">
        <v>794</v>
      </c>
      <c r="P169" s="70" t="s">
        <v>50</v>
      </c>
      <c r="Q169" s="69">
        <v>70354</v>
      </c>
      <c r="R169" s="68" t="s">
        <v>793</v>
      </c>
      <c r="S169" s="67" t="s">
        <v>169</v>
      </c>
      <c r="T169" s="66">
        <v>9</v>
      </c>
      <c r="U169" s="65"/>
      <c r="V169" s="65"/>
      <c r="W169" s="64"/>
      <c r="X169" s="63" t="s">
        <v>37</v>
      </c>
      <c r="Y169" s="62"/>
      <c r="Z169" s="61"/>
      <c r="AA169" s="61"/>
    </row>
    <row r="170" spans="1:27" s="18" customFormat="1" x14ac:dyDescent="0.2">
      <c r="A170" s="76" t="str">
        <f>CHOOSE(1+LOG(1+2*(ORÇAMENTO.Nivel="Nível 1")+4*(ORÇAMENTO.Nivel="Nível 2")+8*(ORÇAMENTO.Nivel="Nível 3")+16*(ORÇAMENTO.Nivel="Nível 4")+32*(ORÇAMENTO.Nivel="Serviço"),2),0,1,2,3,4,"S")</f>
        <v>S</v>
      </c>
      <c r="B170" s="75">
        <f ca="1">IF(OR(C170="s",C170=0),OFFSET(B170,-1,0),C170)</f>
        <v>3</v>
      </c>
      <c r="C170" s="75" t="str">
        <f ca="1">IF(OFFSET(C170,-1,0)="L",1,IF(OFFSET(C170,-1,0)=1,2,IF(OR(A170="s",A170=0),"S",IF(AND(OFFSET(C170,-1,0)=2,A170=4),3,IF(AND(OR(OFFSET(C170,-1,0)="s",OFFSET(C170,-1,0)=0),A170&lt;&gt;"s",A170&gt;OFFSET(B170,-1,0)),OFFSET(B170,-1,0),A170)))))</f>
        <v>S</v>
      </c>
      <c r="D170" s="75">
        <f ca="1">IF(OR(C170="S",C170=0),0,IF(ISERROR(K170),J170,SMALL(J170:K170,1)))</f>
        <v>0</v>
      </c>
      <c r="E170" s="75">
        <f ca="1">IF($C170=1,OFFSET(E170,-1,0)+1,OFFSET(E170,-1,0))</f>
        <v>1</v>
      </c>
      <c r="F170" s="75">
        <f ca="1">IF($C170=1,0,IF($C170=2,OFFSET(F170,-1,0)+1,OFFSET(F170,-1,0)))</f>
        <v>6</v>
      </c>
      <c r="G170" s="75">
        <f ca="1">IF(AND($C170&lt;=2,$C170&lt;&gt;0),0,IF($C170=3,OFFSET(G170,-1,0)+1,OFFSET(G170,-1,0)))</f>
        <v>2</v>
      </c>
      <c r="H170" s="75">
        <f ca="1">IF(AND($C170&lt;=3,$C170&lt;&gt;0),0,IF($C170=4,OFFSET(H170,-1,0)+1,OFFSET(H170,-1,0)))</f>
        <v>0</v>
      </c>
      <c r="I170" s="75">
        <f ca="1">IF(AND($C170&lt;=4,$C170&lt;&gt;0),0,IF(AND($C170="S",$W170&gt;0),OFFSET(I170,-1,0)+1,OFFSET(I170,-1,0)))</f>
        <v>0</v>
      </c>
      <c r="J170" s="75">
        <f ca="1">IF(OR($C170="S",$C170=0),0,MATCH(0,OFFSET($D170,1,$C170,ROW($C$540)-ROW($C170)),0))</f>
        <v>0</v>
      </c>
      <c r="K170" s="75">
        <f ca="1">IF(OR($C170="S",$C170=0),0,MATCH(OFFSET($D170,0,$C170)+1,OFFSET($D170,1,$C170,ROW($C$540)-ROW($C170)),0))</f>
        <v>0</v>
      </c>
      <c r="L170" s="74" t="s">
        <v>24</v>
      </c>
      <c r="M170" s="73" t="s">
        <v>43</v>
      </c>
      <c r="N170" s="72" t="s">
        <v>43</v>
      </c>
      <c r="O170" s="71" t="s">
        <v>792</v>
      </c>
      <c r="P170" s="70" t="s">
        <v>50</v>
      </c>
      <c r="Q170" s="69">
        <v>70355</v>
      </c>
      <c r="R170" s="68" t="s">
        <v>791</v>
      </c>
      <c r="S170" s="67" t="s">
        <v>169</v>
      </c>
      <c r="T170" s="66">
        <v>1</v>
      </c>
      <c r="U170" s="65"/>
      <c r="V170" s="65"/>
      <c r="W170" s="64"/>
      <c r="X170" s="63" t="s">
        <v>37</v>
      </c>
      <c r="Y170" s="62"/>
      <c r="Z170" s="61"/>
      <c r="AA170" s="61"/>
    </row>
    <row r="171" spans="1:27" s="18" customFormat="1" ht="33.75" x14ac:dyDescent="0.2">
      <c r="A171" s="76" t="str">
        <f>CHOOSE(1+LOG(1+2*(ORÇAMENTO.Nivel="Nível 1")+4*(ORÇAMENTO.Nivel="Nível 2")+8*(ORÇAMENTO.Nivel="Nível 3")+16*(ORÇAMENTO.Nivel="Nível 4")+32*(ORÇAMENTO.Nivel="Serviço"),2),0,1,2,3,4,"S")</f>
        <v>S</v>
      </c>
      <c r="B171" s="75">
        <f ca="1">IF(OR(C171="s",C171=0),OFFSET(B171,-1,0),C171)</f>
        <v>3</v>
      </c>
      <c r="C171" s="75" t="str">
        <f ca="1">IF(OFFSET(C171,-1,0)="L",1,IF(OFFSET(C171,-1,0)=1,2,IF(OR(A171="s",A171=0),"S",IF(AND(OFFSET(C171,-1,0)=2,A171=4),3,IF(AND(OR(OFFSET(C171,-1,0)="s",OFFSET(C171,-1,0)=0),A171&lt;&gt;"s",A171&gt;OFFSET(B171,-1,0)),OFFSET(B171,-1,0),A171)))))</f>
        <v>S</v>
      </c>
      <c r="D171" s="75">
        <f ca="1">IF(OR(C171="S",C171=0),0,IF(ISERROR(K171),J171,SMALL(J171:K171,1)))</f>
        <v>0</v>
      </c>
      <c r="E171" s="75">
        <f ca="1">IF($C171=1,OFFSET(E171,-1,0)+1,OFFSET(E171,-1,0))</f>
        <v>1</v>
      </c>
      <c r="F171" s="75">
        <f ca="1">IF($C171=1,0,IF($C171=2,OFFSET(F171,-1,0)+1,OFFSET(F171,-1,0)))</f>
        <v>6</v>
      </c>
      <c r="G171" s="75">
        <f ca="1">IF(AND($C171&lt;=2,$C171&lt;&gt;0),0,IF($C171=3,OFFSET(G171,-1,0)+1,OFFSET(G171,-1,0)))</f>
        <v>2</v>
      </c>
      <c r="H171" s="75">
        <f ca="1">IF(AND($C171&lt;=3,$C171&lt;&gt;0),0,IF($C171=4,OFFSET(H171,-1,0)+1,OFFSET(H171,-1,0)))</f>
        <v>0</v>
      </c>
      <c r="I171" s="75">
        <f ca="1">IF(AND($C171&lt;=4,$C171&lt;&gt;0),0,IF(AND($C171="S",$W171&gt;0),OFFSET(I171,-1,0)+1,OFFSET(I171,-1,0)))</f>
        <v>0</v>
      </c>
      <c r="J171" s="75">
        <f ca="1">IF(OR($C171="S",$C171=0),0,MATCH(0,OFFSET($D171,1,$C171,ROW($C$540)-ROW($C171)),0))</f>
        <v>0</v>
      </c>
      <c r="K171" s="75">
        <f ca="1">IF(OR($C171="S",$C171=0),0,MATCH(OFFSET($D171,0,$C171)+1,OFFSET($D171,1,$C171,ROW($C$540)-ROW($C171)),0))</f>
        <v>0</v>
      </c>
      <c r="L171" s="74" t="s">
        <v>24</v>
      </c>
      <c r="M171" s="73" t="s">
        <v>43</v>
      </c>
      <c r="N171" s="72" t="s">
        <v>43</v>
      </c>
      <c r="O171" s="71" t="s">
        <v>790</v>
      </c>
      <c r="P171" s="70" t="s">
        <v>58</v>
      </c>
      <c r="Q171" s="69">
        <v>91885</v>
      </c>
      <c r="R171" s="68" t="s">
        <v>287</v>
      </c>
      <c r="S171" s="67" t="s">
        <v>159</v>
      </c>
      <c r="T171" s="66">
        <v>3</v>
      </c>
      <c r="U171" s="65"/>
      <c r="V171" s="65"/>
      <c r="W171" s="64"/>
      <c r="X171" s="63" t="s">
        <v>286</v>
      </c>
      <c r="Y171" s="62"/>
      <c r="Z171" s="61"/>
      <c r="AA171" s="61"/>
    </row>
    <row r="172" spans="1:27" s="18" customFormat="1" ht="22.5" x14ac:dyDescent="0.2">
      <c r="A172" s="76" t="str">
        <f>CHOOSE(1+LOG(1+2*(ORÇAMENTO.Nivel="Nível 1")+4*(ORÇAMENTO.Nivel="Nível 2")+8*(ORÇAMENTO.Nivel="Nível 3")+16*(ORÇAMENTO.Nivel="Nível 4")+32*(ORÇAMENTO.Nivel="Serviço"),2),0,1,2,3,4,"S")</f>
        <v>S</v>
      </c>
      <c r="B172" s="75">
        <f ca="1">IF(OR(C172="s",C172=0),OFFSET(B172,-1,0),C172)</f>
        <v>3</v>
      </c>
      <c r="C172" s="75" t="str">
        <f ca="1">IF(OFFSET(C172,-1,0)="L",1,IF(OFFSET(C172,-1,0)=1,2,IF(OR(A172="s",A172=0),"S",IF(AND(OFFSET(C172,-1,0)=2,A172=4),3,IF(AND(OR(OFFSET(C172,-1,0)="s",OFFSET(C172,-1,0)=0),A172&lt;&gt;"s",A172&gt;OFFSET(B172,-1,0)),OFFSET(B172,-1,0),A172)))))</f>
        <v>S</v>
      </c>
      <c r="D172" s="75">
        <f ca="1">IF(OR(C172="S",C172=0),0,IF(ISERROR(K172),J172,SMALL(J172:K172,1)))</f>
        <v>0</v>
      </c>
      <c r="E172" s="75">
        <f ca="1">IF($C172=1,OFFSET(E172,-1,0)+1,OFFSET(E172,-1,0))</f>
        <v>1</v>
      </c>
      <c r="F172" s="75">
        <f ca="1">IF($C172=1,0,IF($C172=2,OFFSET(F172,-1,0)+1,OFFSET(F172,-1,0)))</f>
        <v>6</v>
      </c>
      <c r="G172" s="75">
        <f ca="1">IF(AND($C172&lt;=2,$C172&lt;&gt;0),0,IF($C172=3,OFFSET(G172,-1,0)+1,OFFSET(G172,-1,0)))</f>
        <v>2</v>
      </c>
      <c r="H172" s="75">
        <f ca="1">IF(AND($C172&lt;=3,$C172&lt;&gt;0),0,IF($C172=4,OFFSET(H172,-1,0)+1,OFFSET(H172,-1,0)))</f>
        <v>0</v>
      </c>
      <c r="I172" s="75">
        <f ca="1">IF(AND($C172&lt;=4,$C172&lt;&gt;0),0,IF(AND($C172="S",$W172&gt;0),OFFSET(I172,-1,0)+1,OFFSET(I172,-1,0)))</f>
        <v>0</v>
      </c>
      <c r="J172" s="75">
        <f ca="1">IF(OR($C172="S",$C172=0),0,MATCH(0,OFFSET($D172,1,$C172,ROW($C$540)-ROW($C172)),0))</f>
        <v>0</v>
      </c>
      <c r="K172" s="75">
        <f ca="1">IF(OR($C172="S",$C172=0),0,MATCH(OFFSET($D172,0,$C172)+1,OFFSET($D172,1,$C172,ROW($C$540)-ROW($C172)),0))</f>
        <v>0</v>
      </c>
      <c r="L172" s="74" t="s">
        <v>24</v>
      </c>
      <c r="M172" s="73" t="s">
        <v>43</v>
      </c>
      <c r="N172" s="72" t="s">
        <v>43</v>
      </c>
      <c r="O172" s="71" t="s">
        <v>789</v>
      </c>
      <c r="P172" s="70" t="s">
        <v>58</v>
      </c>
      <c r="Q172" s="69">
        <v>93013</v>
      </c>
      <c r="R172" s="68" t="s">
        <v>788</v>
      </c>
      <c r="S172" s="67" t="s">
        <v>159</v>
      </c>
      <c r="T172" s="66">
        <v>9</v>
      </c>
      <c r="U172" s="65"/>
      <c r="V172" s="65"/>
      <c r="W172" s="64"/>
      <c r="X172" s="63" t="s">
        <v>787</v>
      </c>
      <c r="Y172" s="62"/>
      <c r="Z172" s="61"/>
      <c r="AA172" s="61"/>
    </row>
    <row r="173" spans="1:27" s="18" customFormat="1" ht="22.5" x14ac:dyDescent="0.2">
      <c r="A173" s="76" t="str">
        <f>CHOOSE(1+LOG(1+2*(ORÇAMENTO.Nivel="Nível 1")+4*(ORÇAMENTO.Nivel="Nível 2")+8*(ORÇAMENTO.Nivel="Nível 3")+16*(ORÇAMENTO.Nivel="Nível 4")+32*(ORÇAMENTO.Nivel="Serviço"),2),0,1,2,3,4,"S")</f>
        <v>S</v>
      </c>
      <c r="B173" s="75">
        <f ca="1">IF(OR(C173="s",C173=0),OFFSET(B173,-1,0),C173)</f>
        <v>3</v>
      </c>
      <c r="C173" s="75" t="str">
        <f ca="1">IF(OFFSET(C173,-1,0)="L",1,IF(OFFSET(C173,-1,0)=1,2,IF(OR(A173="s",A173=0),"S",IF(AND(OFFSET(C173,-1,0)=2,A173=4),3,IF(AND(OR(OFFSET(C173,-1,0)="s",OFFSET(C173,-1,0)=0),A173&lt;&gt;"s",A173&gt;OFFSET(B173,-1,0)),OFFSET(B173,-1,0),A173)))))</f>
        <v>S</v>
      </c>
      <c r="D173" s="75">
        <f ca="1">IF(OR(C173="S",C173=0),0,IF(ISERROR(K173),J173,SMALL(J173:K173,1)))</f>
        <v>0</v>
      </c>
      <c r="E173" s="75">
        <f ca="1">IF($C173=1,OFFSET(E173,-1,0)+1,OFFSET(E173,-1,0))</f>
        <v>1</v>
      </c>
      <c r="F173" s="75">
        <f ca="1">IF($C173=1,0,IF($C173=2,OFFSET(F173,-1,0)+1,OFFSET(F173,-1,0)))</f>
        <v>6</v>
      </c>
      <c r="G173" s="75">
        <f ca="1">IF(AND($C173&lt;=2,$C173&lt;&gt;0),0,IF($C173=3,OFFSET(G173,-1,0)+1,OFFSET(G173,-1,0)))</f>
        <v>2</v>
      </c>
      <c r="H173" s="75">
        <f ca="1">IF(AND($C173&lt;=3,$C173&lt;&gt;0),0,IF($C173=4,OFFSET(H173,-1,0)+1,OFFSET(H173,-1,0)))</f>
        <v>0</v>
      </c>
      <c r="I173" s="75">
        <f ca="1">IF(AND($C173&lt;=4,$C173&lt;&gt;0),0,IF(AND($C173="S",$W173&gt;0),OFFSET(I173,-1,0)+1,OFFSET(I173,-1,0)))</f>
        <v>0</v>
      </c>
      <c r="J173" s="75">
        <f ca="1">IF(OR($C173="S",$C173=0),0,MATCH(0,OFFSET($D173,1,$C173,ROW($C$540)-ROW($C173)),0))</f>
        <v>0</v>
      </c>
      <c r="K173" s="75">
        <f ca="1">IF(OR($C173="S",$C173=0),0,MATCH(OFFSET($D173,0,$C173)+1,OFFSET($D173,1,$C173,ROW($C$540)-ROW($C173)),0))</f>
        <v>0</v>
      </c>
      <c r="L173" s="74" t="s">
        <v>24</v>
      </c>
      <c r="M173" s="73" t="s">
        <v>43</v>
      </c>
      <c r="N173" s="72" t="s">
        <v>43</v>
      </c>
      <c r="O173" s="71" t="s">
        <v>786</v>
      </c>
      <c r="P173" s="70" t="s">
        <v>58</v>
      </c>
      <c r="Q173" s="69">
        <v>93014</v>
      </c>
      <c r="R173" s="68" t="s">
        <v>785</v>
      </c>
      <c r="S173" s="67" t="s">
        <v>159</v>
      </c>
      <c r="T173" s="66">
        <v>1</v>
      </c>
      <c r="U173" s="65"/>
      <c r="V173" s="65"/>
      <c r="W173" s="64"/>
      <c r="X173" s="63" t="s">
        <v>784</v>
      </c>
      <c r="Y173" s="62"/>
      <c r="Z173" s="61"/>
      <c r="AA173" s="61"/>
    </row>
    <row r="174" spans="1:27" s="18" customFormat="1" x14ac:dyDescent="0.2">
      <c r="A174" s="76" t="str">
        <f>CHOOSE(1+LOG(1+2*(ORÇAMENTO.Nivel="Nível 1")+4*(ORÇAMENTO.Nivel="Nível 2")+8*(ORÇAMENTO.Nivel="Nível 3")+16*(ORÇAMENTO.Nivel="Nível 4")+32*(ORÇAMENTO.Nivel="Serviço"),2),0,1,2,3,4,"S")</f>
        <v>S</v>
      </c>
      <c r="B174" s="75">
        <f ca="1">IF(OR(C174="s",C174=0),OFFSET(B174,-1,0),C174)</f>
        <v>3</v>
      </c>
      <c r="C174" s="75" t="str">
        <f ca="1">IF(OFFSET(C174,-1,0)="L",1,IF(OFFSET(C174,-1,0)=1,2,IF(OR(A174="s",A174=0),"S",IF(AND(OFFSET(C174,-1,0)=2,A174=4),3,IF(AND(OR(OFFSET(C174,-1,0)="s",OFFSET(C174,-1,0)=0),A174&lt;&gt;"s",A174&gt;OFFSET(B174,-1,0)),OFFSET(B174,-1,0),A174)))))</f>
        <v>S</v>
      </c>
      <c r="D174" s="75">
        <f ca="1">IF(OR(C174="S",C174=0),0,IF(ISERROR(K174),J174,SMALL(J174:K174,1)))</f>
        <v>0</v>
      </c>
      <c r="E174" s="75">
        <f ca="1">IF($C174=1,OFFSET(E174,-1,0)+1,OFFSET(E174,-1,0))</f>
        <v>1</v>
      </c>
      <c r="F174" s="75">
        <f ca="1">IF($C174=1,0,IF($C174=2,OFFSET(F174,-1,0)+1,OFFSET(F174,-1,0)))</f>
        <v>6</v>
      </c>
      <c r="G174" s="75">
        <f ca="1">IF(AND($C174&lt;=2,$C174&lt;&gt;0),0,IF($C174=3,OFFSET(G174,-1,0)+1,OFFSET(G174,-1,0)))</f>
        <v>2</v>
      </c>
      <c r="H174" s="75">
        <f ca="1">IF(AND($C174&lt;=3,$C174&lt;&gt;0),0,IF($C174=4,OFFSET(H174,-1,0)+1,OFFSET(H174,-1,0)))</f>
        <v>0</v>
      </c>
      <c r="I174" s="75">
        <f ca="1">IF(AND($C174&lt;=4,$C174&lt;&gt;0),0,IF(AND($C174="S",$W174&gt;0),OFFSET(I174,-1,0)+1,OFFSET(I174,-1,0)))</f>
        <v>0</v>
      </c>
      <c r="J174" s="75">
        <f ca="1">IF(OR($C174="S",$C174=0),0,MATCH(0,OFFSET($D174,1,$C174,ROW($C$540)-ROW($C174)),0))</f>
        <v>0</v>
      </c>
      <c r="K174" s="75">
        <f ca="1">IF(OR($C174="S",$C174=0),0,MATCH(OFFSET($D174,0,$C174)+1,OFFSET($D174,1,$C174,ROW($C$540)-ROW($C174)),0))</f>
        <v>0</v>
      </c>
      <c r="L174" s="74" t="s">
        <v>24</v>
      </c>
      <c r="M174" s="73" t="s">
        <v>43</v>
      </c>
      <c r="N174" s="72" t="s">
        <v>43</v>
      </c>
      <c r="O174" s="71" t="s">
        <v>783</v>
      </c>
      <c r="P174" s="70" t="s">
        <v>50</v>
      </c>
      <c r="Q174" s="69">
        <v>70710</v>
      </c>
      <c r="R174" s="68" t="s">
        <v>782</v>
      </c>
      <c r="S174" s="67" t="s">
        <v>169</v>
      </c>
      <c r="T174" s="66">
        <v>3</v>
      </c>
      <c r="U174" s="65"/>
      <c r="V174" s="65"/>
      <c r="W174" s="64"/>
      <c r="X174" s="63" t="s">
        <v>37</v>
      </c>
      <c r="Y174" s="62"/>
      <c r="Z174" s="61"/>
      <c r="AA174" s="61"/>
    </row>
    <row r="175" spans="1:27" s="18" customFormat="1" x14ac:dyDescent="0.2">
      <c r="A175" s="76" t="str">
        <f>CHOOSE(1+LOG(1+2*(ORÇAMENTO.Nivel="Nível 1")+4*(ORÇAMENTO.Nivel="Nível 2")+8*(ORÇAMENTO.Nivel="Nível 3")+16*(ORÇAMENTO.Nivel="Nível 4")+32*(ORÇAMENTO.Nivel="Serviço"),2),0,1,2,3,4,"S")</f>
        <v>S</v>
      </c>
      <c r="B175" s="75">
        <f ca="1">IF(OR(C175="s",C175=0),OFFSET(B175,-1,0),C175)</f>
        <v>3</v>
      </c>
      <c r="C175" s="75" t="str">
        <f ca="1">IF(OFFSET(C175,-1,0)="L",1,IF(OFFSET(C175,-1,0)=1,2,IF(OR(A175="s",A175=0),"S",IF(AND(OFFSET(C175,-1,0)=2,A175=4),3,IF(AND(OR(OFFSET(C175,-1,0)="s",OFFSET(C175,-1,0)=0),A175&lt;&gt;"s",A175&gt;OFFSET(B175,-1,0)),OFFSET(B175,-1,0),A175)))))</f>
        <v>S</v>
      </c>
      <c r="D175" s="75">
        <f ca="1">IF(OR(C175="S",C175=0),0,IF(ISERROR(K175),J175,SMALL(J175:K175,1)))</f>
        <v>0</v>
      </c>
      <c r="E175" s="75">
        <f ca="1">IF($C175=1,OFFSET(E175,-1,0)+1,OFFSET(E175,-1,0))</f>
        <v>1</v>
      </c>
      <c r="F175" s="75">
        <f ca="1">IF($C175=1,0,IF($C175=2,OFFSET(F175,-1,0)+1,OFFSET(F175,-1,0)))</f>
        <v>6</v>
      </c>
      <c r="G175" s="75">
        <f ca="1">IF(AND($C175&lt;=2,$C175&lt;&gt;0),0,IF($C175=3,OFFSET(G175,-1,0)+1,OFFSET(G175,-1,0)))</f>
        <v>2</v>
      </c>
      <c r="H175" s="75">
        <f ca="1">IF(AND($C175&lt;=3,$C175&lt;&gt;0),0,IF($C175=4,OFFSET(H175,-1,0)+1,OFFSET(H175,-1,0)))</f>
        <v>0</v>
      </c>
      <c r="I175" s="75">
        <f ca="1">IF(AND($C175&lt;=4,$C175&lt;&gt;0),0,IF(AND($C175="S",$W175&gt;0),OFFSET(I175,-1,0)+1,OFFSET(I175,-1,0)))</f>
        <v>0</v>
      </c>
      <c r="J175" s="75">
        <f ca="1">IF(OR($C175="S",$C175=0),0,MATCH(0,OFFSET($D175,1,$C175,ROW($C$540)-ROW($C175)),0))</f>
        <v>0</v>
      </c>
      <c r="K175" s="75">
        <f ca="1">IF(OR($C175="S",$C175=0),0,MATCH(OFFSET($D175,0,$C175)+1,OFFSET($D175,1,$C175,ROW($C$540)-ROW($C175)),0))</f>
        <v>0</v>
      </c>
      <c r="L175" s="74" t="s">
        <v>24</v>
      </c>
      <c r="M175" s="73" t="s">
        <v>43</v>
      </c>
      <c r="N175" s="72" t="s">
        <v>43</v>
      </c>
      <c r="O175" s="71" t="s">
        <v>781</v>
      </c>
      <c r="P175" s="70" t="s">
        <v>50</v>
      </c>
      <c r="Q175" s="69">
        <v>70391</v>
      </c>
      <c r="R175" s="68" t="s">
        <v>780</v>
      </c>
      <c r="S175" s="67" t="s">
        <v>169</v>
      </c>
      <c r="T175" s="66">
        <v>52</v>
      </c>
      <c r="U175" s="65"/>
      <c r="V175" s="65"/>
      <c r="W175" s="64"/>
      <c r="X175" s="63" t="s">
        <v>37</v>
      </c>
      <c r="Y175" s="62"/>
      <c r="Z175" s="61"/>
      <c r="AA175" s="61"/>
    </row>
    <row r="176" spans="1:27" s="18" customFormat="1" x14ac:dyDescent="0.2">
      <c r="A176" s="76" t="str">
        <f>CHOOSE(1+LOG(1+2*(ORÇAMENTO.Nivel="Nível 1")+4*(ORÇAMENTO.Nivel="Nível 2")+8*(ORÇAMENTO.Nivel="Nível 3")+16*(ORÇAMENTO.Nivel="Nível 4")+32*(ORÇAMENTO.Nivel="Serviço"),2),0,1,2,3,4,"S")</f>
        <v>S</v>
      </c>
      <c r="B176" s="75">
        <f ca="1">IF(OR(C176="s",C176=0),OFFSET(B176,-1,0),C176)</f>
        <v>3</v>
      </c>
      <c r="C176" s="75" t="str">
        <f ca="1">IF(OFFSET(C176,-1,0)="L",1,IF(OFFSET(C176,-1,0)=1,2,IF(OR(A176="s",A176=0),"S",IF(AND(OFFSET(C176,-1,0)=2,A176=4),3,IF(AND(OR(OFFSET(C176,-1,0)="s",OFFSET(C176,-1,0)=0),A176&lt;&gt;"s",A176&gt;OFFSET(B176,-1,0)),OFFSET(B176,-1,0),A176)))))</f>
        <v>S</v>
      </c>
      <c r="D176" s="75">
        <f ca="1">IF(OR(C176="S",C176=0),0,IF(ISERROR(K176),J176,SMALL(J176:K176,1)))</f>
        <v>0</v>
      </c>
      <c r="E176" s="75">
        <f ca="1">IF($C176=1,OFFSET(E176,-1,0)+1,OFFSET(E176,-1,0))</f>
        <v>1</v>
      </c>
      <c r="F176" s="75">
        <f ca="1">IF($C176=1,0,IF($C176=2,OFFSET(F176,-1,0)+1,OFFSET(F176,-1,0)))</f>
        <v>6</v>
      </c>
      <c r="G176" s="75">
        <f ca="1">IF(AND($C176&lt;=2,$C176&lt;&gt;0),0,IF($C176=3,OFFSET(G176,-1,0)+1,OFFSET(G176,-1,0)))</f>
        <v>2</v>
      </c>
      <c r="H176" s="75">
        <f ca="1">IF(AND($C176&lt;=3,$C176&lt;&gt;0),0,IF($C176=4,OFFSET(H176,-1,0)+1,OFFSET(H176,-1,0)))</f>
        <v>0</v>
      </c>
      <c r="I176" s="75">
        <f ca="1">IF(AND($C176&lt;=4,$C176&lt;&gt;0),0,IF(AND($C176="S",$W176&gt;0),OFFSET(I176,-1,0)+1,OFFSET(I176,-1,0)))</f>
        <v>0</v>
      </c>
      <c r="J176" s="75">
        <f ca="1">IF(OR($C176="S",$C176=0),0,MATCH(0,OFFSET($D176,1,$C176,ROW($C$540)-ROW($C176)),0))</f>
        <v>0</v>
      </c>
      <c r="K176" s="75">
        <f ca="1">IF(OR($C176="S",$C176=0),0,MATCH(OFFSET($D176,0,$C176)+1,OFFSET($D176,1,$C176,ROW($C$540)-ROW($C176)),0))</f>
        <v>0</v>
      </c>
      <c r="L176" s="74" t="s">
        <v>24</v>
      </c>
      <c r="M176" s="73" t="s">
        <v>43</v>
      </c>
      <c r="N176" s="72" t="s">
        <v>43</v>
      </c>
      <c r="O176" s="71" t="s">
        <v>779</v>
      </c>
      <c r="P176" s="70" t="s">
        <v>50</v>
      </c>
      <c r="Q176" s="69">
        <v>71861</v>
      </c>
      <c r="R176" s="68" t="s">
        <v>778</v>
      </c>
      <c r="S176" s="67" t="s">
        <v>169</v>
      </c>
      <c r="T176" s="66">
        <v>52</v>
      </c>
      <c r="U176" s="65"/>
      <c r="V176" s="65"/>
      <c r="W176" s="64"/>
      <c r="X176" s="63" t="s">
        <v>37</v>
      </c>
      <c r="Y176" s="62"/>
      <c r="Z176" s="61"/>
      <c r="AA176" s="61"/>
    </row>
    <row r="177" spans="1:27" s="18" customFormat="1" x14ac:dyDescent="0.2">
      <c r="A177" s="76" t="str">
        <f>CHOOSE(1+LOG(1+2*(ORÇAMENTO.Nivel="Nível 1")+4*(ORÇAMENTO.Nivel="Nível 2")+8*(ORÇAMENTO.Nivel="Nível 3")+16*(ORÇAMENTO.Nivel="Nível 4")+32*(ORÇAMENTO.Nivel="Serviço"),2),0,1,2,3,4,"S")</f>
        <v>S</v>
      </c>
      <c r="B177" s="75">
        <f ca="1">IF(OR(C177="s",C177=0),OFFSET(B177,-1,0),C177)</f>
        <v>3</v>
      </c>
      <c r="C177" s="75" t="str">
        <f ca="1">IF(OFFSET(C177,-1,0)="L",1,IF(OFFSET(C177,-1,0)=1,2,IF(OR(A177="s",A177=0),"S",IF(AND(OFFSET(C177,-1,0)=2,A177=4),3,IF(AND(OR(OFFSET(C177,-1,0)="s",OFFSET(C177,-1,0)=0),A177&lt;&gt;"s",A177&gt;OFFSET(B177,-1,0)),OFFSET(B177,-1,0),A177)))))</f>
        <v>S</v>
      </c>
      <c r="D177" s="75">
        <f ca="1">IF(OR(C177="S",C177=0),0,IF(ISERROR(K177),J177,SMALL(J177:K177,1)))</f>
        <v>0</v>
      </c>
      <c r="E177" s="75">
        <f ca="1">IF($C177=1,OFFSET(E177,-1,0)+1,OFFSET(E177,-1,0))</f>
        <v>1</v>
      </c>
      <c r="F177" s="75">
        <f ca="1">IF($C177=1,0,IF($C177=2,OFFSET(F177,-1,0)+1,OFFSET(F177,-1,0)))</f>
        <v>6</v>
      </c>
      <c r="G177" s="75">
        <f ca="1">IF(AND($C177&lt;=2,$C177&lt;&gt;0),0,IF($C177=3,OFFSET(G177,-1,0)+1,OFFSET(G177,-1,0)))</f>
        <v>2</v>
      </c>
      <c r="H177" s="75">
        <f ca="1">IF(AND($C177&lt;=3,$C177&lt;&gt;0),0,IF($C177=4,OFFSET(H177,-1,0)+1,OFFSET(H177,-1,0)))</f>
        <v>0</v>
      </c>
      <c r="I177" s="75">
        <f ca="1">IF(AND($C177&lt;=4,$C177&lt;&gt;0),0,IF(AND($C177="S",$W177&gt;0),OFFSET(I177,-1,0)+1,OFFSET(I177,-1,0)))</f>
        <v>0</v>
      </c>
      <c r="J177" s="75">
        <f ca="1">IF(OR($C177="S",$C177=0),0,MATCH(0,OFFSET($D177,1,$C177,ROW($C$540)-ROW($C177)),0))</f>
        <v>0</v>
      </c>
      <c r="K177" s="75">
        <f ca="1">IF(OR($C177="S",$C177=0),0,MATCH(OFFSET($D177,0,$C177)+1,OFFSET($D177,1,$C177,ROW($C$540)-ROW($C177)),0))</f>
        <v>0</v>
      </c>
      <c r="L177" s="74" t="s">
        <v>24</v>
      </c>
      <c r="M177" s="73" t="s">
        <v>43</v>
      </c>
      <c r="N177" s="72" t="s">
        <v>43</v>
      </c>
      <c r="O177" s="71" t="s">
        <v>777</v>
      </c>
      <c r="P177" s="70" t="s">
        <v>58</v>
      </c>
      <c r="Q177" s="69">
        <v>96995</v>
      </c>
      <c r="R177" s="68" t="s">
        <v>373</v>
      </c>
      <c r="S177" s="67" t="s">
        <v>315</v>
      </c>
      <c r="T177" s="66">
        <v>5.6</v>
      </c>
      <c r="U177" s="65"/>
      <c r="V177" s="65"/>
      <c r="W177" s="64"/>
      <c r="X177" s="63" t="s">
        <v>372</v>
      </c>
      <c r="Y177" s="62"/>
      <c r="Z177" s="61"/>
      <c r="AA177" s="61"/>
    </row>
    <row r="178" spans="1:27" s="18" customFormat="1" x14ac:dyDescent="0.2">
      <c r="A178" s="76" t="str">
        <f>CHOOSE(1+LOG(1+2*(ORÇAMENTO.Nivel="Nível 1")+4*(ORÇAMENTO.Nivel="Nível 2")+8*(ORÇAMENTO.Nivel="Nível 3")+16*(ORÇAMENTO.Nivel="Nível 4")+32*(ORÇAMENTO.Nivel="Serviço"),2),0,1,2,3,4,"S")</f>
        <v>S</v>
      </c>
      <c r="B178" s="75">
        <f ca="1">IF(OR(C178="s",C178=0),OFFSET(B178,-1,0),C178)</f>
        <v>3</v>
      </c>
      <c r="C178" s="75" t="str">
        <f ca="1">IF(OFFSET(C178,-1,0)="L",1,IF(OFFSET(C178,-1,0)=1,2,IF(OR(A178="s",A178=0),"S",IF(AND(OFFSET(C178,-1,0)=2,A178=4),3,IF(AND(OR(OFFSET(C178,-1,0)="s",OFFSET(C178,-1,0)=0),A178&lt;&gt;"s",A178&gt;OFFSET(B178,-1,0)),OFFSET(B178,-1,0),A178)))))</f>
        <v>S</v>
      </c>
      <c r="D178" s="75">
        <f ca="1">IF(OR(C178="S",C178=0),0,IF(ISERROR(K178),J178,SMALL(J178:K178,1)))</f>
        <v>0</v>
      </c>
      <c r="E178" s="75">
        <f ca="1">IF($C178=1,OFFSET(E178,-1,0)+1,OFFSET(E178,-1,0))</f>
        <v>1</v>
      </c>
      <c r="F178" s="75">
        <f ca="1">IF($C178=1,0,IF($C178=2,OFFSET(F178,-1,0)+1,OFFSET(F178,-1,0)))</f>
        <v>6</v>
      </c>
      <c r="G178" s="75">
        <f ca="1">IF(AND($C178&lt;=2,$C178&lt;&gt;0),0,IF($C178=3,OFFSET(G178,-1,0)+1,OFFSET(G178,-1,0)))</f>
        <v>2</v>
      </c>
      <c r="H178" s="75">
        <f ca="1">IF(AND($C178&lt;=3,$C178&lt;&gt;0),0,IF($C178=4,OFFSET(H178,-1,0)+1,OFFSET(H178,-1,0)))</f>
        <v>0</v>
      </c>
      <c r="I178" s="75">
        <f ca="1">IF(AND($C178&lt;=4,$C178&lt;&gt;0),0,IF(AND($C178="S",$W178&gt;0),OFFSET(I178,-1,0)+1,OFFSET(I178,-1,0)))</f>
        <v>0</v>
      </c>
      <c r="J178" s="75">
        <f ca="1">IF(OR($C178="S",$C178=0),0,MATCH(0,OFFSET($D178,1,$C178,ROW($C$540)-ROW($C178)),0))</f>
        <v>0</v>
      </c>
      <c r="K178" s="75">
        <f ca="1">IF(OR($C178="S",$C178=0),0,MATCH(OFFSET($D178,0,$C178)+1,OFFSET($D178,1,$C178,ROW($C$540)-ROW($C178)),0))</f>
        <v>0</v>
      </c>
      <c r="L178" s="74" t="s">
        <v>24</v>
      </c>
      <c r="M178" s="73" t="s">
        <v>43</v>
      </c>
      <c r="N178" s="72" t="s">
        <v>43</v>
      </c>
      <c r="O178" s="71" t="s">
        <v>776</v>
      </c>
      <c r="P178" s="70" t="s">
        <v>50</v>
      </c>
      <c r="Q178" s="69">
        <v>220102</v>
      </c>
      <c r="R178" s="68" t="s">
        <v>522</v>
      </c>
      <c r="S178" s="67" t="s">
        <v>48</v>
      </c>
      <c r="T178" s="66">
        <v>9.33</v>
      </c>
      <c r="U178" s="65"/>
      <c r="V178" s="65"/>
      <c r="W178" s="64"/>
      <c r="X178" s="63" t="s">
        <v>37</v>
      </c>
      <c r="Y178" s="62"/>
      <c r="Z178" s="61"/>
      <c r="AA178" s="61"/>
    </row>
    <row r="179" spans="1:27" s="18" customFormat="1" ht="22.5" x14ac:dyDescent="0.2">
      <c r="A179" s="76" t="str">
        <f>CHOOSE(1+LOG(1+2*(ORÇAMENTO.Nivel="Nível 1")+4*(ORÇAMENTO.Nivel="Nível 2")+8*(ORÇAMENTO.Nivel="Nível 3")+16*(ORÇAMENTO.Nivel="Nível 4")+32*(ORÇAMENTO.Nivel="Serviço"),2),0,1,2,3,4,"S")</f>
        <v>S</v>
      </c>
      <c r="B179" s="75">
        <f ca="1">IF(OR(C179="s",C179=0),OFFSET(B179,-1,0),C179)</f>
        <v>3</v>
      </c>
      <c r="C179" s="75" t="str">
        <f ca="1">IF(OFFSET(C179,-1,0)="L",1,IF(OFFSET(C179,-1,0)=1,2,IF(OR(A179="s",A179=0),"S",IF(AND(OFFSET(C179,-1,0)=2,A179=4),3,IF(AND(OR(OFFSET(C179,-1,0)="s",OFFSET(C179,-1,0)=0),A179&lt;&gt;"s",A179&gt;OFFSET(B179,-1,0)),OFFSET(B179,-1,0),A179)))))</f>
        <v>S</v>
      </c>
      <c r="D179" s="75">
        <f ca="1">IF(OR(C179="S",C179=0),0,IF(ISERROR(K179),J179,SMALL(J179:K179,1)))</f>
        <v>0</v>
      </c>
      <c r="E179" s="75">
        <f ca="1">IF($C179=1,OFFSET(E179,-1,0)+1,OFFSET(E179,-1,0))</f>
        <v>1</v>
      </c>
      <c r="F179" s="75">
        <f ca="1">IF($C179=1,0,IF($C179=2,OFFSET(F179,-1,0)+1,OFFSET(F179,-1,0)))</f>
        <v>6</v>
      </c>
      <c r="G179" s="75">
        <f ca="1">IF(AND($C179&lt;=2,$C179&lt;&gt;0),0,IF($C179=3,OFFSET(G179,-1,0)+1,OFFSET(G179,-1,0)))</f>
        <v>2</v>
      </c>
      <c r="H179" s="75">
        <f ca="1">IF(AND($C179&lt;=3,$C179&lt;&gt;0),0,IF($C179=4,OFFSET(H179,-1,0)+1,OFFSET(H179,-1,0)))</f>
        <v>0</v>
      </c>
      <c r="I179" s="75">
        <f ca="1">IF(AND($C179&lt;=4,$C179&lt;&gt;0),0,IF(AND($C179="S",$W179&gt;0),OFFSET(I179,-1,0)+1,OFFSET(I179,-1,0)))</f>
        <v>0</v>
      </c>
      <c r="J179" s="75">
        <f ca="1">IF(OR($C179="S",$C179=0),0,MATCH(0,OFFSET($D179,1,$C179,ROW($C$540)-ROW($C179)),0))</f>
        <v>0</v>
      </c>
      <c r="K179" s="75">
        <f ca="1">IF(OR($C179="S",$C179=0),0,MATCH(OFFSET($D179,0,$C179)+1,OFFSET($D179,1,$C179,ROW($C$540)-ROW($C179)),0))</f>
        <v>0</v>
      </c>
      <c r="L179" s="74" t="s">
        <v>24</v>
      </c>
      <c r="M179" s="73" t="s">
        <v>43</v>
      </c>
      <c r="N179" s="72" t="s">
        <v>43</v>
      </c>
      <c r="O179" s="71" t="s">
        <v>775</v>
      </c>
      <c r="P179" s="70" t="s">
        <v>58</v>
      </c>
      <c r="Q179" s="69">
        <v>93358</v>
      </c>
      <c r="R179" s="68" t="s">
        <v>316</v>
      </c>
      <c r="S179" s="67" t="s">
        <v>315</v>
      </c>
      <c r="T179" s="66">
        <v>5.6</v>
      </c>
      <c r="U179" s="65"/>
      <c r="V179" s="65"/>
      <c r="W179" s="64"/>
      <c r="X179" s="63" t="s">
        <v>314</v>
      </c>
      <c r="Y179" s="62"/>
      <c r="Z179" s="61"/>
      <c r="AA179" s="61"/>
    </row>
    <row r="180" spans="1:27" s="18" customFormat="1" x14ac:dyDescent="0.2">
      <c r="A180" s="76">
        <f>CHOOSE(1+LOG(1+2*(ORÇAMENTO.Nivel="Nível 1")+4*(ORÇAMENTO.Nivel="Nível 2")+8*(ORÇAMENTO.Nivel="Nível 3")+16*(ORÇAMENTO.Nivel="Nível 4")+32*(ORÇAMENTO.Nivel="Serviço"),2),0,1,2,3,4,"S")</f>
        <v>2</v>
      </c>
      <c r="B180" s="75">
        <f ca="1">IF(OR(C180="s",C180=0),OFFSET(B180,-1,0),C180)</f>
        <v>2</v>
      </c>
      <c r="C180" s="75">
        <f ca="1">IF(OFFSET(C180,-1,0)="L",1,IF(OFFSET(C180,-1,0)=1,2,IF(OR(A180="s",A180=0),"S",IF(AND(OFFSET(C180,-1,0)=2,A180=4),3,IF(AND(OR(OFFSET(C180,-1,0)="s",OFFSET(C180,-1,0)=0),A180&lt;&gt;"s",A180&gt;OFFSET(B180,-1,0)),OFFSET(B180,-1,0),A180)))))</f>
        <v>2</v>
      </c>
      <c r="D180" s="75">
        <f ca="1">IF(OR(C180="S",C180=0),0,IF(ISERROR(K180),J180,SMALL(J180:K180,1)))</f>
        <v>55</v>
      </c>
      <c r="E180" s="75">
        <f ca="1">IF($C180=1,OFFSET(E180,-1,0)+1,OFFSET(E180,-1,0))</f>
        <v>1</v>
      </c>
      <c r="F180" s="75">
        <f ca="1">IF($C180=1,0,IF($C180=2,OFFSET(F180,-1,0)+1,OFFSET(F180,-1,0)))</f>
        <v>7</v>
      </c>
      <c r="G180" s="75">
        <f ca="1">IF(AND($C180&lt;=2,$C180&lt;&gt;0),0,IF($C180=3,OFFSET(G180,-1,0)+1,OFFSET(G180,-1,0)))</f>
        <v>0</v>
      </c>
      <c r="H180" s="75">
        <f ca="1">IF(AND($C180&lt;=3,$C180&lt;&gt;0),0,IF($C180=4,OFFSET(H180,-1,0)+1,OFFSET(H180,-1,0)))</f>
        <v>0</v>
      </c>
      <c r="I180" s="75">
        <f ca="1">IF(AND($C180&lt;=4,$C180&lt;&gt;0),0,IF(AND($C180="S",$W180&gt;0),OFFSET(I180,-1,0)+1,OFFSET(I180,-1,0)))</f>
        <v>0</v>
      </c>
      <c r="J180" s="75">
        <f ca="1">IF(OR($C180="S",$C180=0),0,MATCH(0,OFFSET($D180,1,$C180,ROW($C$540)-ROW($C180)),0))</f>
        <v>190</v>
      </c>
      <c r="K180" s="75">
        <f ca="1">IF(OR($C180="S",$C180=0),0,MATCH(OFFSET($D180,0,$C180)+1,OFFSET($D180,1,$C180,ROW($C$540)-ROW($C180)),0))</f>
        <v>55</v>
      </c>
      <c r="L180" s="74" t="s">
        <v>24</v>
      </c>
      <c r="M180" s="73" t="s">
        <v>54</v>
      </c>
      <c r="N180" s="72" t="s">
        <v>54</v>
      </c>
      <c r="O180" s="71" t="s">
        <v>774</v>
      </c>
      <c r="P180" s="70" t="s">
        <v>50</v>
      </c>
      <c r="Q180" s="69"/>
      <c r="R180" s="78" t="s">
        <v>17</v>
      </c>
      <c r="S180" s="67" t="s">
        <v>52</v>
      </c>
      <c r="T180" s="66"/>
      <c r="U180" s="65"/>
      <c r="V180" s="65"/>
      <c r="W180" s="64"/>
      <c r="X180" s="63" t="s">
        <v>37</v>
      </c>
      <c r="Y180" s="62"/>
      <c r="Z180" s="61"/>
      <c r="AA180" s="61"/>
    </row>
    <row r="181" spans="1:27" s="18" customFormat="1" x14ac:dyDescent="0.2">
      <c r="A181" s="76">
        <f>CHOOSE(1+LOG(1+2*(ORÇAMENTO.Nivel="Nível 1")+4*(ORÇAMENTO.Nivel="Nível 2")+8*(ORÇAMENTO.Nivel="Nível 3")+16*(ORÇAMENTO.Nivel="Nível 4")+32*(ORÇAMENTO.Nivel="Serviço"),2),0,1,2,3,4,"S")</f>
        <v>3</v>
      </c>
      <c r="B181" s="75">
        <f ca="1">IF(OR(C181="s",C181=0),OFFSET(B181,-1,0),C181)</f>
        <v>3</v>
      </c>
      <c r="C181" s="75">
        <f ca="1">IF(OFFSET(C181,-1,0)="L",1,IF(OFFSET(C181,-1,0)=1,2,IF(OR(A181="s",A181=0),"S",IF(AND(OFFSET(C181,-1,0)=2,A181=4),3,IF(AND(OR(OFFSET(C181,-1,0)="s",OFFSET(C181,-1,0)=0),A181&lt;&gt;"s",A181&gt;OFFSET(B181,-1,0)),OFFSET(B181,-1,0),A181)))))</f>
        <v>3</v>
      </c>
      <c r="D181" s="75">
        <f ca="1">IF(OR(C181="S",C181=0),0,IF(ISERROR(K181),J181,SMALL(J181:K181,1)))</f>
        <v>8</v>
      </c>
      <c r="E181" s="75">
        <f ca="1">IF($C181=1,OFFSET(E181,-1,0)+1,OFFSET(E181,-1,0))</f>
        <v>1</v>
      </c>
      <c r="F181" s="75">
        <f ca="1">IF($C181=1,0,IF($C181=2,OFFSET(F181,-1,0)+1,OFFSET(F181,-1,0)))</f>
        <v>7</v>
      </c>
      <c r="G181" s="75">
        <f ca="1">IF(AND($C181&lt;=2,$C181&lt;&gt;0),0,IF($C181=3,OFFSET(G181,-1,0)+1,OFFSET(G181,-1,0)))</f>
        <v>1</v>
      </c>
      <c r="H181" s="75">
        <f ca="1">IF(AND($C181&lt;=3,$C181&lt;&gt;0),0,IF($C181=4,OFFSET(H181,-1,0)+1,OFFSET(H181,-1,0)))</f>
        <v>0</v>
      </c>
      <c r="I181" s="75">
        <f ca="1">IF(AND($C181&lt;=4,$C181&lt;&gt;0),0,IF(AND($C181="S",$W181&gt;0),OFFSET(I181,-1,0)+1,OFFSET(I181,-1,0)))</f>
        <v>0</v>
      </c>
      <c r="J181" s="75">
        <f ca="1">IF(OR($C181="S",$C181=0),0,MATCH(0,OFFSET($D181,1,$C181,ROW($C$540)-ROW($C181)),0))</f>
        <v>54</v>
      </c>
      <c r="K181" s="75">
        <f ca="1">IF(OR($C181="S",$C181=0),0,MATCH(OFFSET($D181,0,$C181)+1,OFFSET($D181,1,$C181,ROW($C$540)-ROW($C181)),0))</f>
        <v>8</v>
      </c>
      <c r="L181" s="74" t="s">
        <v>24</v>
      </c>
      <c r="M181" s="73" t="s">
        <v>176</v>
      </c>
      <c r="N181" s="72" t="s">
        <v>176</v>
      </c>
      <c r="O181" s="71" t="s">
        <v>773</v>
      </c>
      <c r="P181" s="70" t="s">
        <v>58</v>
      </c>
      <c r="Q181" s="69"/>
      <c r="R181" s="68" t="s">
        <v>436</v>
      </c>
      <c r="S181" s="67" t="s">
        <v>52</v>
      </c>
      <c r="T181" s="66"/>
      <c r="U181" s="65"/>
      <c r="V181" s="65"/>
      <c r="W181" s="64"/>
      <c r="X181" s="63" t="s">
        <v>37</v>
      </c>
      <c r="Y181" s="62"/>
      <c r="Z181" s="61"/>
      <c r="AA181" s="61"/>
    </row>
    <row r="182" spans="1:27" s="18" customFormat="1" x14ac:dyDescent="0.2">
      <c r="A182" s="76" t="str">
        <f>CHOOSE(1+LOG(1+2*(ORÇAMENTO.Nivel="Nível 1")+4*(ORÇAMENTO.Nivel="Nível 2")+8*(ORÇAMENTO.Nivel="Nível 3")+16*(ORÇAMENTO.Nivel="Nível 4")+32*(ORÇAMENTO.Nivel="Serviço"),2),0,1,2,3,4,"S")</f>
        <v>S</v>
      </c>
      <c r="B182" s="75">
        <f ca="1">IF(OR(C182="s",C182=0),OFFSET(B182,-1,0),C182)</f>
        <v>3</v>
      </c>
      <c r="C182" s="75" t="str">
        <f ca="1">IF(OFFSET(C182,-1,0)="L",1,IF(OFFSET(C182,-1,0)=1,2,IF(OR(A182="s",A182=0),"S",IF(AND(OFFSET(C182,-1,0)=2,A182=4),3,IF(AND(OR(OFFSET(C182,-1,0)="s",OFFSET(C182,-1,0)=0),A182&lt;&gt;"s",A182&gt;OFFSET(B182,-1,0)),OFFSET(B182,-1,0),A182)))))</f>
        <v>S</v>
      </c>
      <c r="D182" s="75">
        <f ca="1">IF(OR(C182="S",C182=0),0,IF(ISERROR(K182),J182,SMALL(J182:K182,1)))</f>
        <v>0</v>
      </c>
      <c r="E182" s="75">
        <f ca="1">IF($C182=1,OFFSET(E182,-1,0)+1,OFFSET(E182,-1,0))</f>
        <v>1</v>
      </c>
      <c r="F182" s="75">
        <f ca="1">IF($C182=1,0,IF($C182=2,OFFSET(F182,-1,0)+1,OFFSET(F182,-1,0)))</f>
        <v>7</v>
      </c>
      <c r="G182" s="75">
        <f ca="1">IF(AND($C182&lt;=2,$C182&lt;&gt;0),0,IF($C182=3,OFFSET(G182,-1,0)+1,OFFSET(G182,-1,0)))</f>
        <v>1</v>
      </c>
      <c r="H182" s="75">
        <f ca="1">IF(AND($C182&lt;=3,$C182&lt;&gt;0),0,IF($C182=4,OFFSET(H182,-1,0)+1,OFFSET(H182,-1,0)))</f>
        <v>0</v>
      </c>
      <c r="I182" s="75">
        <f ca="1">IF(AND($C182&lt;=4,$C182&lt;&gt;0),0,IF(AND($C182="S",$W182&gt;0),OFFSET(I182,-1,0)+1,OFFSET(I182,-1,0)))</f>
        <v>0</v>
      </c>
      <c r="J182" s="75">
        <f ca="1">IF(OR($C182="S",$C182=0),0,MATCH(0,OFFSET($D182,1,$C182,ROW($C$540)-ROW($C182)),0))</f>
        <v>0</v>
      </c>
      <c r="K182" s="75">
        <f ca="1">IF(OR($C182="S",$C182=0),0,MATCH(OFFSET($D182,0,$C182)+1,OFFSET($D182,1,$C182,ROW($C$540)-ROW($C182)),0))</f>
        <v>0</v>
      </c>
      <c r="L182" s="74" t="s">
        <v>24</v>
      </c>
      <c r="M182" s="73" t="s">
        <v>43</v>
      </c>
      <c r="N182" s="72" t="s">
        <v>43</v>
      </c>
      <c r="O182" s="71" t="s">
        <v>772</v>
      </c>
      <c r="P182" s="70" t="s">
        <v>50</v>
      </c>
      <c r="Q182" s="69">
        <v>80686</v>
      </c>
      <c r="R182" s="68" t="s">
        <v>771</v>
      </c>
      <c r="S182" s="67" t="s">
        <v>169</v>
      </c>
      <c r="T182" s="66">
        <v>2</v>
      </c>
      <c r="U182" s="65"/>
      <c r="V182" s="65"/>
      <c r="W182" s="64"/>
      <c r="X182" s="63" t="s">
        <v>37</v>
      </c>
      <c r="Y182" s="62"/>
      <c r="Z182" s="61"/>
      <c r="AA182" s="61"/>
    </row>
    <row r="183" spans="1:27" s="18" customFormat="1" x14ac:dyDescent="0.2">
      <c r="A183" s="76" t="str">
        <f>CHOOSE(1+LOG(1+2*(ORÇAMENTO.Nivel="Nível 1")+4*(ORÇAMENTO.Nivel="Nível 2")+8*(ORÇAMENTO.Nivel="Nível 3")+16*(ORÇAMENTO.Nivel="Nível 4")+32*(ORÇAMENTO.Nivel="Serviço"),2),0,1,2,3,4,"S")</f>
        <v>S</v>
      </c>
      <c r="B183" s="75">
        <f ca="1">IF(OR(C183="s",C183=0),OFFSET(B183,-1,0),C183)</f>
        <v>3</v>
      </c>
      <c r="C183" s="75" t="str">
        <f ca="1">IF(OFFSET(C183,-1,0)="L",1,IF(OFFSET(C183,-1,0)=1,2,IF(OR(A183="s",A183=0),"S",IF(AND(OFFSET(C183,-1,0)=2,A183=4),3,IF(AND(OR(OFFSET(C183,-1,0)="s",OFFSET(C183,-1,0)=0),A183&lt;&gt;"s",A183&gt;OFFSET(B183,-1,0)),OFFSET(B183,-1,0),A183)))))</f>
        <v>S</v>
      </c>
      <c r="D183" s="75">
        <f ca="1">IF(OR(C183="S",C183=0),0,IF(ISERROR(K183),J183,SMALL(J183:K183,1)))</f>
        <v>0</v>
      </c>
      <c r="E183" s="75">
        <f ca="1">IF($C183=1,OFFSET(E183,-1,0)+1,OFFSET(E183,-1,0))</f>
        <v>1</v>
      </c>
      <c r="F183" s="75">
        <f ca="1">IF($C183=1,0,IF($C183=2,OFFSET(F183,-1,0)+1,OFFSET(F183,-1,0)))</f>
        <v>7</v>
      </c>
      <c r="G183" s="75">
        <f ca="1">IF(AND($C183&lt;=2,$C183&lt;&gt;0),0,IF($C183=3,OFFSET(G183,-1,0)+1,OFFSET(G183,-1,0)))</f>
        <v>1</v>
      </c>
      <c r="H183" s="75">
        <f ca="1">IF(AND($C183&lt;=3,$C183&lt;&gt;0),0,IF($C183=4,OFFSET(H183,-1,0)+1,OFFSET(H183,-1,0)))</f>
        <v>0</v>
      </c>
      <c r="I183" s="75">
        <f ca="1">IF(AND($C183&lt;=4,$C183&lt;&gt;0),0,IF(AND($C183="S",$W183&gt;0),OFFSET(I183,-1,0)+1,OFFSET(I183,-1,0)))</f>
        <v>0</v>
      </c>
      <c r="J183" s="75">
        <f ca="1">IF(OR($C183="S",$C183=0),0,MATCH(0,OFFSET($D183,1,$C183,ROW($C$540)-ROW($C183)),0))</f>
        <v>0</v>
      </c>
      <c r="K183" s="75">
        <f ca="1">IF(OR($C183="S",$C183=0),0,MATCH(OFFSET($D183,0,$C183)+1,OFFSET($D183,1,$C183,ROW($C$540)-ROW($C183)),0))</f>
        <v>0</v>
      </c>
      <c r="L183" s="74" t="s">
        <v>24</v>
      </c>
      <c r="M183" s="73" t="s">
        <v>43</v>
      </c>
      <c r="N183" s="72" t="s">
        <v>43</v>
      </c>
      <c r="O183" s="71" t="s">
        <v>770</v>
      </c>
      <c r="P183" s="70" t="s">
        <v>50</v>
      </c>
      <c r="Q183" s="69">
        <v>80693</v>
      </c>
      <c r="R183" s="68" t="s">
        <v>769</v>
      </c>
      <c r="S183" s="67" t="s">
        <v>169</v>
      </c>
      <c r="T183" s="66">
        <v>1</v>
      </c>
      <c r="U183" s="65"/>
      <c r="V183" s="65"/>
      <c r="W183" s="64"/>
      <c r="X183" s="63" t="s">
        <v>37</v>
      </c>
      <c r="Y183" s="62"/>
      <c r="Z183" s="61"/>
      <c r="AA183" s="61"/>
    </row>
    <row r="184" spans="1:27" s="18" customFormat="1" ht="22.5" x14ac:dyDescent="0.2">
      <c r="A184" s="76" t="str">
        <f>CHOOSE(1+LOG(1+2*(ORÇAMENTO.Nivel="Nível 1")+4*(ORÇAMENTO.Nivel="Nível 2")+8*(ORÇAMENTO.Nivel="Nível 3")+16*(ORÇAMENTO.Nivel="Nível 4")+32*(ORÇAMENTO.Nivel="Serviço"),2),0,1,2,3,4,"S")</f>
        <v>S</v>
      </c>
      <c r="B184" s="75">
        <f ca="1">IF(OR(C184="s",C184=0),OFFSET(B184,-1,0),C184)</f>
        <v>3</v>
      </c>
      <c r="C184" s="75" t="str">
        <f ca="1">IF(OFFSET(C184,-1,0)="L",1,IF(OFFSET(C184,-1,0)=1,2,IF(OR(A184="s",A184=0),"S",IF(AND(OFFSET(C184,-1,0)=2,A184=4),3,IF(AND(OR(OFFSET(C184,-1,0)="s",OFFSET(C184,-1,0)=0),A184&lt;&gt;"s",A184&gt;OFFSET(B184,-1,0)),OFFSET(B184,-1,0),A184)))))</f>
        <v>S</v>
      </c>
      <c r="D184" s="75">
        <f ca="1">IF(OR(C184="S",C184=0),0,IF(ISERROR(K184),J184,SMALL(J184:K184,1)))</f>
        <v>0</v>
      </c>
      <c r="E184" s="75">
        <f ca="1">IF($C184=1,OFFSET(E184,-1,0)+1,OFFSET(E184,-1,0))</f>
        <v>1</v>
      </c>
      <c r="F184" s="75">
        <f ca="1">IF($C184=1,0,IF($C184=2,OFFSET(F184,-1,0)+1,OFFSET(F184,-1,0)))</f>
        <v>7</v>
      </c>
      <c r="G184" s="75">
        <f ca="1">IF(AND($C184&lt;=2,$C184&lt;&gt;0),0,IF($C184=3,OFFSET(G184,-1,0)+1,OFFSET(G184,-1,0)))</f>
        <v>1</v>
      </c>
      <c r="H184" s="75">
        <f ca="1">IF(AND($C184&lt;=3,$C184&lt;&gt;0),0,IF($C184=4,OFFSET(H184,-1,0)+1,OFFSET(H184,-1,0)))</f>
        <v>0</v>
      </c>
      <c r="I184" s="75">
        <f ca="1">IF(AND($C184&lt;=4,$C184&lt;&gt;0),0,IF(AND($C184="S",$W184&gt;0),OFFSET(I184,-1,0)+1,OFFSET(I184,-1,0)))</f>
        <v>0</v>
      </c>
      <c r="J184" s="75">
        <f ca="1">IF(OR($C184="S",$C184=0),0,MATCH(0,OFFSET($D184,1,$C184,ROW($C$540)-ROW($C184)),0))</f>
        <v>0</v>
      </c>
      <c r="K184" s="75">
        <f ca="1">IF(OR($C184="S",$C184=0),0,MATCH(OFFSET($D184,0,$C184)+1,OFFSET($D184,1,$C184,ROW($C$540)-ROW($C184)),0))</f>
        <v>0</v>
      </c>
      <c r="L184" s="74" t="s">
        <v>24</v>
      </c>
      <c r="M184" s="73" t="s">
        <v>43</v>
      </c>
      <c r="N184" s="72" t="s">
        <v>43</v>
      </c>
      <c r="O184" s="71" t="s">
        <v>768</v>
      </c>
      <c r="P184" s="70" t="s">
        <v>58</v>
      </c>
      <c r="Q184" s="69">
        <v>86904</v>
      </c>
      <c r="R184" s="68" t="s">
        <v>265</v>
      </c>
      <c r="S184" s="67" t="s">
        <v>159</v>
      </c>
      <c r="T184" s="66">
        <v>1</v>
      </c>
      <c r="U184" s="65"/>
      <c r="V184" s="65"/>
      <c r="W184" s="64"/>
      <c r="X184" s="63" t="s">
        <v>37</v>
      </c>
      <c r="Y184" s="62"/>
      <c r="Z184" s="61"/>
      <c r="AA184" s="61"/>
    </row>
    <row r="185" spans="1:27" s="18" customFormat="1" ht="22.5" x14ac:dyDescent="0.2">
      <c r="A185" s="76" t="str">
        <f>CHOOSE(1+LOG(1+2*(ORÇAMENTO.Nivel="Nível 1")+4*(ORÇAMENTO.Nivel="Nível 2")+8*(ORÇAMENTO.Nivel="Nível 3")+16*(ORÇAMENTO.Nivel="Nível 4")+32*(ORÇAMENTO.Nivel="Serviço"),2),0,1,2,3,4,"S")</f>
        <v>S</v>
      </c>
      <c r="B185" s="75">
        <f ca="1">IF(OR(C185="s",C185=0),OFFSET(B185,-1,0),C185)</f>
        <v>3</v>
      </c>
      <c r="C185" s="75" t="str">
        <f ca="1">IF(OFFSET(C185,-1,0)="L",1,IF(OFFSET(C185,-1,0)=1,2,IF(OR(A185="s",A185=0),"S",IF(AND(OFFSET(C185,-1,0)=2,A185=4),3,IF(AND(OR(OFFSET(C185,-1,0)="s",OFFSET(C185,-1,0)=0),A185&lt;&gt;"s",A185&gt;OFFSET(B185,-1,0)),OFFSET(B185,-1,0),A185)))))</f>
        <v>S</v>
      </c>
      <c r="D185" s="75">
        <f ca="1">IF(OR(C185="S",C185=0),0,IF(ISERROR(K185),J185,SMALL(J185:K185,1)))</f>
        <v>0</v>
      </c>
      <c r="E185" s="75">
        <f ca="1">IF($C185=1,OFFSET(E185,-1,0)+1,OFFSET(E185,-1,0))</f>
        <v>1</v>
      </c>
      <c r="F185" s="75">
        <f ca="1">IF($C185=1,0,IF($C185=2,OFFSET(F185,-1,0)+1,OFFSET(F185,-1,0)))</f>
        <v>7</v>
      </c>
      <c r="G185" s="75">
        <f ca="1">IF(AND($C185&lt;=2,$C185&lt;&gt;0),0,IF($C185=3,OFFSET(G185,-1,0)+1,OFFSET(G185,-1,0)))</f>
        <v>1</v>
      </c>
      <c r="H185" s="75">
        <f ca="1">IF(AND($C185&lt;=3,$C185&lt;&gt;0),0,IF($C185=4,OFFSET(H185,-1,0)+1,OFFSET(H185,-1,0)))</f>
        <v>0</v>
      </c>
      <c r="I185" s="75">
        <f ca="1">IF(AND($C185&lt;=4,$C185&lt;&gt;0),0,IF(AND($C185="S",$W185&gt;0),OFFSET(I185,-1,0)+1,OFFSET(I185,-1,0)))</f>
        <v>0</v>
      </c>
      <c r="J185" s="75">
        <f ca="1">IF(OR($C185="S",$C185=0),0,MATCH(0,OFFSET($D185,1,$C185,ROW($C$540)-ROW($C185)),0))</f>
        <v>0</v>
      </c>
      <c r="K185" s="75">
        <f ca="1">IF(OR($C185="S",$C185=0),0,MATCH(OFFSET($D185,0,$C185)+1,OFFSET($D185,1,$C185,ROW($C$540)-ROW($C185)),0))</f>
        <v>0</v>
      </c>
      <c r="L185" s="74" t="s">
        <v>24</v>
      </c>
      <c r="M185" s="73" t="s">
        <v>43</v>
      </c>
      <c r="N185" s="72" t="s">
        <v>43</v>
      </c>
      <c r="O185" s="71" t="s">
        <v>767</v>
      </c>
      <c r="P185" s="70" t="s">
        <v>58</v>
      </c>
      <c r="Q185" s="69">
        <v>86883</v>
      </c>
      <c r="R185" s="68" t="s">
        <v>261</v>
      </c>
      <c r="S185" s="67" t="s">
        <v>159</v>
      </c>
      <c r="T185" s="66">
        <v>4</v>
      </c>
      <c r="U185" s="65"/>
      <c r="V185" s="65"/>
      <c r="W185" s="64"/>
      <c r="X185" s="63" t="s">
        <v>37</v>
      </c>
      <c r="Y185" s="62"/>
      <c r="Z185" s="61"/>
      <c r="AA185" s="61"/>
    </row>
    <row r="186" spans="1:27" s="18" customFormat="1" ht="22.5" x14ac:dyDescent="0.2">
      <c r="A186" s="76" t="str">
        <f>CHOOSE(1+LOG(1+2*(ORÇAMENTO.Nivel="Nível 1")+4*(ORÇAMENTO.Nivel="Nível 2")+8*(ORÇAMENTO.Nivel="Nível 3")+16*(ORÇAMENTO.Nivel="Nível 4")+32*(ORÇAMENTO.Nivel="Serviço"),2),0,1,2,3,4,"S")</f>
        <v>S</v>
      </c>
      <c r="B186" s="75">
        <f ca="1">IF(OR(C186="s",C186=0),OFFSET(B186,-1,0),C186)</f>
        <v>3</v>
      </c>
      <c r="C186" s="75" t="str">
        <f ca="1">IF(OFFSET(C186,-1,0)="L",1,IF(OFFSET(C186,-1,0)=1,2,IF(OR(A186="s",A186=0),"S",IF(AND(OFFSET(C186,-1,0)=2,A186=4),3,IF(AND(OR(OFFSET(C186,-1,0)="s",OFFSET(C186,-1,0)=0),A186&lt;&gt;"s",A186&gt;OFFSET(B186,-1,0)),OFFSET(B186,-1,0),A186)))))</f>
        <v>S</v>
      </c>
      <c r="D186" s="75">
        <f ca="1">IF(OR(C186="S",C186=0),0,IF(ISERROR(K186),J186,SMALL(J186:K186,1)))</f>
        <v>0</v>
      </c>
      <c r="E186" s="75">
        <f ca="1">IF($C186=1,OFFSET(E186,-1,0)+1,OFFSET(E186,-1,0))</f>
        <v>1</v>
      </c>
      <c r="F186" s="75">
        <f ca="1">IF($C186=1,0,IF($C186=2,OFFSET(F186,-1,0)+1,OFFSET(F186,-1,0)))</f>
        <v>7</v>
      </c>
      <c r="G186" s="75">
        <f ca="1">IF(AND($C186&lt;=2,$C186&lt;&gt;0),0,IF($C186=3,OFFSET(G186,-1,0)+1,OFFSET(G186,-1,0)))</f>
        <v>1</v>
      </c>
      <c r="H186" s="75">
        <f ca="1">IF(AND($C186&lt;=3,$C186&lt;&gt;0),0,IF($C186=4,OFFSET(H186,-1,0)+1,OFFSET(H186,-1,0)))</f>
        <v>0</v>
      </c>
      <c r="I186" s="75">
        <f ca="1">IF(AND($C186&lt;=4,$C186&lt;&gt;0),0,IF(AND($C186="S",$W186&gt;0),OFFSET(I186,-1,0)+1,OFFSET(I186,-1,0)))</f>
        <v>0</v>
      </c>
      <c r="J186" s="75">
        <f ca="1">IF(OR($C186="S",$C186=0),0,MATCH(0,OFFSET($D186,1,$C186,ROW($C$540)-ROW($C186)),0))</f>
        <v>0</v>
      </c>
      <c r="K186" s="75">
        <f ca="1">IF(OR($C186="S",$C186=0),0,MATCH(OFFSET($D186,0,$C186)+1,OFFSET($D186,1,$C186,ROW($C$540)-ROW($C186)),0))</f>
        <v>0</v>
      </c>
      <c r="L186" s="74" t="s">
        <v>24</v>
      </c>
      <c r="M186" s="73" t="s">
        <v>43</v>
      </c>
      <c r="N186" s="72" t="s">
        <v>43</v>
      </c>
      <c r="O186" s="71" t="s">
        <v>766</v>
      </c>
      <c r="P186" s="70" t="s">
        <v>58</v>
      </c>
      <c r="Q186" s="69">
        <v>86915</v>
      </c>
      <c r="R186" s="68" t="s">
        <v>747</v>
      </c>
      <c r="S186" s="67" t="s">
        <v>159</v>
      </c>
      <c r="T186" s="66">
        <v>4</v>
      </c>
      <c r="U186" s="65"/>
      <c r="V186" s="65"/>
      <c r="W186" s="64"/>
      <c r="X186" s="63" t="s">
        <v>746</v>
      </c>
      <c r="Y186" s="62"/>
      <c r="Z186" s="61"/>
      <c r="AA186" s="61"/>
    </row>
    <row r="187" spans="1:27" s="18" customFormat="1" ht="33.75" x14ac:dyDescent="0.2">
      <c r="A187" s="76" t="str">
        <f>CHOOSE(1+LOG(1+2*(ORÇAMENTO.Nivel="Nível 1")+4*(ORÇAMENTO.Nivel="Nível 2")+8*(ORÇAMENTO.Nivel="Nível 3")+16*(ORÇAMENTO.Nivel="Nível 4")+32*(ORÇAMENTO.Nivel="Serviço"),2),0,1,2,3,4,"S")</f>
        <v>S</v>
      </c>
      <c r="B187" s="75">
        <f ca="1">IF(OR(C187="s",C187=0),OFFSET(B187,-1,0),C187)</f>
        <v>3</v>
      </c>
      <c r="C187" s="75" t="str">
        <f ca="1">IF(OFFSET(C187,-1,0)="L",1,IF(OFFSET(C187,-1,0)=1,2,IF(OR(A187="s",A187=0),"S",IF(AND(OFFSET(C187,-1,0)=2,A187=4),3,IF(AND(OR(OFFSET(C187,-1,0)="s",OFFSET(C187,-1,0)=0),A187&lt;&gt;"s",A187&gt;OFFSET(B187,-1,0)),OFFSET(B187,-1,0),A187)))))</f>
        <v>S</v>
      </c>
      <c r="D187" s="75">
        <f ca="1">IF(OR(C187="S",C187=0),0,IF(ISERROR(K187),J187,SMALL(J187:K187,1)))</f>
        <v>0</v>
      </c>
      <c r="E187" s="75">
        <f ca="1">IF($C187=1,OFFSET(E187,-1,0)+1,OFFSET(E187,-1,0))</f>
        <v>1</v>
      </c>
      <c r="F187" s="75">
        <f ca="1">IF($C187=1,0,IF($C187=2,OFFSET(F187,-1,0)+1,OFFSET(F187,-1,0)))</f>
        <v>7</v>
      </c>
      <c r="G187" s="75">
        <f ca="1">IF(AND($C187&lt;=2,$C187&lt;&gt;0),0,IF($C187=3,OFFSET(G187,-1,0)+1,OFFSET(G187,-1,0)))</f>
        <v>1</v>
      </c>
      <c r="H187" s="75">
        <f ca="1">IF(AND($C187&lt;=3,$C187&lt;&gt;0),0,IF($C187=4,OFFSET(H187,-1,0)+1,OFFSET(H187,-1,0)))</f>
        <v>0</v>
      </c>
      <c r="I187" s="75">
        <f ca="1">IF(AND($C187&lt;=4,$C187&lt;&gt;0),0,IF(AND($C187="S",$W187&gt;0),OFFSET(I187,-1,0)+1,OFFSET(I187,-1,0)))</f>
        <v>0</v>
      </c>
      <c r="J187" s="75">
        <f ca="1">IF(OR($C187="S",$C187=0),0,MATCH(0,OFFSET($D187,1,$C187,ROW($C$540)-ROW($C187)),0))</f>
        <v>0</v>
      </c>
      <c r="K187" s="75">
        <f ca="1">IF(OR($C187="S",$C187=0),0,MATCH(OFFSET($D187,0,$C187)+1,OFFSET($D187,1,$C187,ROW($C$540)-ROW($C187)),0))</f>
        <v>0</v>
      </c>
      <c r="L187" s="74" t="s">
        <v>24</v>
      </c>
      <c r="M187" s="73" t="s">
        <v>43</v>
      </c>
      <c r="N187" s="72" t="s">
        <v>43</v>
      </c>
      <c r="O187" s="71" t="s">
        <v>765</v>
      </c>
      <c r="P187" s="70" t="s">
        <v>58</v>
      </c>
      <c r="Q187" s="69">
        <v>86877</v>
      </c>
      <c r="R187" s="68" t="s">
        <v>257</v>
      </c>
      <c r="S187" s="67" t="s">
        <v>159</v>
      </c>
      <c r="T187" s="66">
        <v>4</v>
      </c>
      <c r="U187" s="65"/>
      <c r="V187" s="65"/>
      <c r="W187" s="64"/>
      <c r="X187" s="63" t="s">
        <v>37</v>
      </c>
      <c r="Y187" s="62"/>
      <c r="Z187" s="61"/>
      <c r="AA187" s="61"/>
    </row>
    <row r="188" spans="1:27" s="18" customFormat="1" x14ac:dyDescent="0.2">
      <c r="A188" s="76" t="str">
        <f>CHOOSE(1+LOG(1+2*(ORÇAMENTO.Nivel="Nível 1")+4*(ORÇAMENTO.Nivel="Nível 2")+8*(ORÇAMENTO.Nivel="Nível 3")+16*(ORÇAMENTO.Nivel="Nível 4")+32*(ORÇAMENTO.Nivel="Serviço"),2),0,1,2,3,4,"S")</f>
        <v>S</v>
      </c>
      <c r="B188" s="75">
        <f ca="1">IF(OR(C188="s",C188=0),OFFSET(B188,-1,0),C188)</f>
        <v>3</v>
      </c>
      <c r="C188" s="75" t="str">
        <f ca="1">IF(OFFSET(C188,-1,0)="L",1,IF(OFFSET(C188,-1,0)=1,2,IF(OR(A188="s",A188=0),"S",IF(AND(OFFSET(C188,-1,0)=2,A188=4),3,IF(AND(OR(OFFSET(C188,-1,0)="s",OFFSET(C188,-1,0)=0),A188&lt;&gt;"s",A188&gt;OFFSET(B188,-1,0)),OFFSET(B188,-1,0),A188)))))</f>
        <v>S</v>
      </c>
      <c r="D188" s="75">
        <f ca="1">IF(OR(C188="S",C188=0),0,IF(ISERROR(K188),J188,SMALL(J188:K188,1)))</f>
        <v>0</v>
      </c>
      <c r="E188" s="75">
        <f ca="1">IF($C188=1,OFFSET(E188,-1,0)+1,OFFSET(E188,-1,0))</f>
        <v>1</v>
      </c>
      <c r="F188" s="75">
        <f ca="1">IF($C188=1,0,IF($C188=2,OFFSET(F188,-1,0)+1,OFFSET(F188,-1,0)))</f>
        <v>7</v>
      </c>
      <c r="G188" s="75">
        <f ca="1">IF(AND($C188&lt;=2,$C188&lt;&gt;0),0,IF($C188=3,OFFSET(G188,-1,0)+1,OFFSET(G188,-1,0)))</f>
        <v>1</v>
      </c>
      <c r="H188" s="75">
        <f ca="1">IF(AND($C188&lt;=3,$C188&lt;&gt;0),0,IF($C188=4,OFFSET(H188,-1,0)+1,OFFSET(H188,-1,0)))</f>
        <v>0</v>
      </c>
      <c r="I188" s="75">
        <f ca="1">IF(AND($C188&lt;=4,$C188&lt;&gt;0),0,IF(AND($C188="S",$W188&gt;0),OFFSET(I188,-1,0)+1,OFFSET(I188,-1,0)))</f>
        <v>0</v>
      </c>
      <c r="J188" s="75">
        <f ca="1">IF(OR($C188="S",$C188=0),0,MATCH(0,OFFSET($D188,1,$C188,ROW($C$540)-ROW($C188)),0))</f>
        <v>0</v>
      </c>
      <c r="K188" s="75">
        <f ca="1">IF(OR($C188="S",$C188=0),0,MATCH(OFFSET($D188,0,$C188)+1,OFFSET($D188,1,$C188,ROW($C$540)-ROW($C188)),0))</f>
        <v>0</v>
      </c>
      <c r="L188" s="74" t="s">
        <v>24</v>
      </c>
      <c r="M188" s="73" t="s">
        <v>43</v>
      </c>
      <c r="N188" s="72" t="s">
        <v>43</v>
      </c>
      <c r="O188" s="71" t="s">
        <v>764</v>
      </c>
      <c r="P188" s="70" t="s">
        <v>50</v>
      </c>
      <c r="Q188" s="69">
        <v>80556</v>
      </c>
      <c r="R188" s="68" t="s">
        <v>763</v>
      </c>
      <c r="S188" s="67" t="s">
        <v>169</v>
      </c>
      <c r="T188" s="66">
        <v>4</v>
      </c>
      <c r="U188" s="65"/>
      <c r="V188" s="65"/>
      <c r="W188" s="64"/>
      <c r="X188" s="63" t="s">
        <v>37</v>
      </c>
      <c r="Y188" s="62"/>
      <c r="Z188" s="61"/>
      <c r="AA188" s="61"/>
    </row>
    <row r="189" spans="1:27" s="18" customFormat="1" x14ac:dyDescent="0.2">
      <c r="A189" s="76">
        <f>CHOOSE(1+LOG(1+2*(ORÇAMENTO.Nivel="Nível 1")+4*(ORÇAMENTO.Nivel="Nível 2")+8*(ORÇAMENTO.Nivel="Nível 3")+16*(ORÇAMENTO.Nivel="Nível 4")+32*(ORÇAMENTO.Nivel="Serviço"),2),0,1,2,3,4,"S")</f>
        <v>3</v>
      </c>
      <c r="B189" s="75">
        <f ca="1">IF(OR(C189="s",C189=0),OFFSET(B189,-1,0),C189)</f>
        <v>3</v>
      </c>
      <c r="C189" s="75">
        <f ca="1">IF(OFFSET(C189,-1,0)="L",1,IF(OFFSET(C189,-1,0)=1,2,IF(OR(A189="s",A189=0),"S",IF(AND(OFFSET(C189,-1,0)=2,A189=4),3,IF(AND(OR(OFFSET(C189,-1,0)="s",OFFSET(C189,-1,0)=0),A189&lt;&gt;"s",A189&gt;OFFSET(B189,-1,0)),OFFSET(B189,-1,0),A189)))))</f>
        <v>3</v>
      </c>
      <c r="D189" s="75">
        <f ca="1">IF(OR(C189="S",C189=0),0,IF(ISERROR(K189),J189,SMALL(J189:K189,1)))</f>
        <v>15</v>
      </c>
      <c r="E189" s="75">
        <f ca="1">IF($C189=1,OFFSET(E189,-1,0)+1,OFFSET(E189,-1,0))</f>
        <v>1</v>
      </c>
      <c r="F189" s="75">
        <f ca="1">IF($C189=1,0,IF($C189=2,OFFSET(F189,-1,0)+1,OFFSET(F189,-1,0)))</f>
        <v>7</v>
      </c>
      <c r="G189" s="75">
        <f ca="1">IF(AND($C189&lt;=2,$C189&lt;&gt;0),0,IF($C189=3,OFFSET(G189,-1,0)+1,OFFSET(G189,-1,0)))</f>
        <v>2</v>
      </c>
      <c r="H189" s="75">
        <f ca="1">IF(AND($C189&lt;=3,$C189&lt;&gt;0),0,IF($C189=4,OFFSET(H189,-1,0)+1,OFFSET(H189,-1,0)))</f>
        <v>0</v>
      </c>
      <c r="I189" s="75">
        <f ca="1">IF(AND($C189&lt;=4,$C189&lt;&gt;0),0,IF(AND($C189="S",$W189&gt;0),OFFSET(I189,-1,0)+1,OFFSET(I189,-1,0)))</f>
        <v>0</v>
      </c>
      <c r="J189" s="75">
        <f ca="1">IF(OR($C189="S",$C189=0),0,MATCH(0,OFFSET($D189,1,$C189,ROW($C$540)-ROW($C189)),0))</f>
        <v>46</v>
      </c>
      <c r="K189" s="75">
        <f ca="1">IF(OR($C189="S",$C189=0),0,MATCH(OFFSET($D189,0,$C189)+1,OFFSET($D189,1,$C189,ROW($C$540)-ROW($C189)),0))</f>
        <v>15</v>
      </c>
      <c r="L189" s="74" t="s">
        <v>24</v>
      </c>
      <c r="M189" s="73" t="s">
        <v>176</v>
      </c>
      <c r="N189" s="72" t="s">
        <v>176</v>
      </c>
      <c r="O189" s="71" t="s">
        <v>762</v>
      </c>
      <c r="P189" s="70" t="s">
        <v>58</v>
      </c>
      <c r="Q189" s="69"/>
      <c r="R189" s="68" t="s">
        <v>278</v>
      </c>
      <c r="S189" s="67" t="s">
        <v>52</v>
      </c>
      <c r="T189" s="66"/>
      <c r="U189" s="65"/>
      <c r="V189" s="65"/>
      <c r="W189" s="64"/>
      <c r="X189" s="63" t="s">
        <v>37</v>
      </c>
      <c r="Y189" s="62"/>
      <c r="Z189" s="61"/>
      <c r="AA189" s="61"/>
    </row>
    <row r="190" spans="1:27" s="18" customFormat="1" x14ac:dyDescent="0.2">
      <c r="A190" s="76">
        <f>CHOOSE(1+LOG(1+2*(ORÇAMENTO.Nivel="Nível 1")+4*(ORÇAMENTO.Nivel="Nível 2")+8*(ORÇAMENTO.Nivel="Nível 3")+16*(ORÇAMENTO.Nivel="Nível 4")+32*(ORÇAMENTO.Nivel="Serviço"),2),0,1,2,3,4,"S")</f>
        <v>4</v>
      </c>
      <c r="B190" s="75">
        <f ca="1">IF(OR(C190="s",C190=0),OFFSET(B190,-1,0),C190)</f>
        <v>4</v>
      </c>
      <c r="C190" s="75">
        <f ca="1">IF(OFFSET(C190,-1,0)="L",1,IF(OFFSET(C190,-1,0)=1,2,IF(OR(A190="s",A190=0),"S",IF(AND(OFFSET(C190,-1,0)=2,A190=4),3,IF(AND(OR(OFFSET(C190,-1,0)="s",OFFSET(C190,-1,0)=0),A190&lt;&gt;"s",A190&gt;OFFSET(B190,-1,0)),OFFSET(B190,-1,0),A190)))))</f>
        <v>4</v>
      </c>
      <c r="D190" s="75">
        <f ca="1">IF(OR(C190="S",C190=0),0,IF(ISERROR(K190),J190,SMALL(J190:K190,1)))</f>
        <v>3</v>
      </c>
      <c r="E190" s="75">
        <f ca="1">IF($C190=1,OFFSET(E190,-1,0)+1,OFFSET(E190,-1,0))</f>
        <v>1</v>
      </c>
      <c r="F190" s="75">
        <f ca="1">IF($C190=1,0,IF($C190=2,OFFSET(F190,-1,0)+1,OFFSET(F190,-1,0)))</f>
        <v>7</v>
      </c>
      <c r="G190" s="75">
        <f ca="1">IF(AND($C190&lt;=2,$C190&lt;&gt;0),0,IF($C190=3,OFFSET(G190,-1,0)+1,OFFSET(G190,-1,0)))</f>
        <v>2</v>
      </c>
      <c r="H190" s="75">
        <f ca="1">IF(AND($C190&lt;=3,$C190&lt;&gt;0),0,IF($C190=4,OFFSET(H190,-1,0)+1,OFFSET(H190,-1,0)))</f>
        <v>1</v>
      </c>
      <c r="I190" s="75">
        <f ca="1">IF(AND($C190&lt;=4,$C190&lt;&gt;0),0,IF(AND($C190="S",$W190&gt;0),OFFSET(I190,-1,0)+1,OFFSET(I190,-1,0)))</f>
        <v>0</v>
      </c>
      <c r="J190" s="75">
        <f ca="1">IF(OR($C190="S",$C190=0),0,MATCH(0,OFFSET($D190,1,$C190,ROW($C$540)-ROW($C190)),0))</f>
        <v>14</v>
      </c>
      <c r="K190" s="75">
        <f ca="1">IF(OR($C190="S",$C190=0),0,MATCH(OFFSET($D190,0,$C190)+1,OFFSET($D190,1,$C190,ROW($C$540)-ROW($C190)),0))</f>
        <v>3</v>
      </c>
      <c r="L190" s="74" t="s">
        <v>24</v>
      </c>
      <c r="M190" s="73" t="s">
        <v>452</v>
      </c>
      <c r="N190" s="72" t="s">
        <v>452</v>
      </c>
      <c r="O190" s="71" t="s">
        <v>761</v>
      </c>
      <c r="P190" s="70" t="s">
        <v>58</v>
      </c>
      <c r="Q190" s="69"/>
      <c r="R190" s="68" t="s">
        <v>760</v>
      </c>
      <c r="S190" s="67" t="s">
        <v>52</v>
      </c>
      <c r="T190" s="66"/>
      <c r="U190" s="65"/>
      <c r="V190" s="65"/>
      <c r="W190" s="64"/>
      <c r="X190" s="63" t="s">
        <v>37</v>
      </c>
      <c r="Y190" s="62"/>
      <c r="Z190" s="61"/>
      <c r="AA190" s="61"/>
    </row>
    <row r="191" spans="1:27" s="18" customFormat="1" x14ac:dyDescent="0.2">
      <c r="A191" s="76" t="str">
        <f>CHOOSE(1+LOG(1+2*(ORÇAMENTO.Nivel="Nível 1")+4*(ORÇAMENTO.Nivel="Nível 2")+8*(ORÇAMENTO.Nivel="Nível 3")+16*(ORÇAMENTO.Nivel="Nível 4")+32*(ORÇAMENTO.Nivel="Serviço"),2),0,1,2,3,4,"S")</f>
        <v>S</v>
      </c>
      <c r="B191" s="75">
        <f ca="1">IF(OR(C191="s",C191=0),OFFSET(B191,-1,0),C191)</f>
        <v>4</v>
      </c>
      <c r="C191" s="75" t="str">
        <f ca="1">IF(OFFSET(C191,-1,0)="L",1,IF(OFFSET(C191,-1,0)=1,2,IF(OR(A191="s",A191=0),"S",IF(AND(OFFSET(C191,-1,0)=2,A191=4),3,IF(AND(OR(OFFSET(C191,-1,0)="s",OFFSET(C191,-1,0)=0),A191&lt;&gt;"s",A191&gt;OFFSET(B191,-1,0)),OFFSET(B191,-1,0),A191)))))</f>
        <v>S</v>
      </c>
      <c r="D191" s="75">
        <f ca="1">IF(OR(C191="S",C191=0),0,IF(ISERROR(K191),J191,SMALL(J191:K191,1)))</f>
        <v>0</v>
      </c>
      <c r="E191" s="75">
        <f ca="1">IF($C191=1,OFFSET(E191,-1,0)+1,OFFSET(E191,-1,0))</f>
        <v>1</v>
      </c>
      <c r="F191" s="75">
        <f ca="1">IF($C191=1,0,IF($C191=2,OFFSET(F191,-1,0)+1,OFFSET(F191,-1,0)))</f>
        <v>7</v>
      </c>
      <c r="G191" s="75">
        <f ca="1">IF(AND($C191&lt;=2,$C191&lt;&gt;0),0,IF($C191=3,OFFSET(G191,-1,0)+1,OFFSET(G191,-1,0)))</f>
        <v>2</v>
      </c>
      <c r="H191" s="75">
        <f ca="1">IF(AND($C191&lt;=3,$C191&lt;&gt;0),0,IF($C191=4,OFFSET(H191,-1,0)+1,OFFSET(H191,-1,0)))</f>
        <v>1</v>
      </c>
      <c r="I191" s="75">
        <f ca="1">IF(AND($C191&lt;=4,$C191&lt;&gt;0),0,IF(AND($C191="S",$W191&gt;0),OFFSET(I191,-1,0)+1,OFFSET(I191,-1,0)))</f>
        <v>0</v>
      </c>
      <c r="J191" s="75">
        <f ca="1">IF(OR($C191="S",$C191=0),0,MATCH(0,OFFSET($D191,1,$C191,ROW($C$540)-ROW($C191)),0))</f>
        <v>0</v>
      </c>
      <c r="K191" s="75">
        <f ca="1">IF(OR($C191="S",$C191=0),0,MATCH(OFFSET($D191,0,$C191)+1,OFFSET($D191,1,$C191,ROW($C$540)-ROW($C191)),0))</f>
        <v>0</v>
      </c>
      <c r="L191" s="74" t="s">
        <v>24</v>
      </c>
      <c r="M191" s="73" t="s">
        <v>43</v>
      </c>
      <c r="N191" s="72" t="s">
        <v>43</v>
      </c>
      <c r="O191" s="71" t="s">
        <v>759</v>
      </c>
      <c r="P191" s="70" t="s">
        <v>58</v>
      </c>
      <c r="Q191" s="69">
        <v>6171</v>
      </c>
      <c r="R191" s="81" t="s">
        <v>231</v>
      </c>
      <c r="S191" s="67" t="s">
        <v>159</v>
      </c>
      <c r="T191" s="66">
        <v>2</v>
      </c>
      <c r="U191" s="65"/>
      <c r="V191" s="65"/>
      <c r="W191" s="64"/>
      <c r="X191" s="63" t="s">
        <v>37</v>
      </c>
      <c r="Y191" s="62"/>
      <c r="Z191" s="61"/>
      <c r="AA191" s="61"/>
    </row>
    <row r="192" spans="1:27" s="18" customFormat="1" x14ac:dyDescent="0.2">
      <c r="A192" s="76" t="str">
        <f>CHOOSE(1+LOG(1+2*(ORÇAMENTO.Nivel="Nível 1")+4*(ORÇAMENTO.Nivel="Nível 2")+8*(ORÇAMENTO.Nivel="Nível 3")+16*(ORÇAMENTO.Nivel="Nível 4")+32*(ORÇAMENTO.Nivel="Serviço"),2),0,1,2,3,4,"S")</f>
        <v>S</v>
      </c>
      <c r="B192" s="75">
        <f ca="1">IF(OR(C192="s",C192=0),OFFSET(B192,-1,0),C192)</f>
        <v>4</v>
      </c>
      <c r="C192" s="75" t="str">
        <f ca="1">IF(OFFSET(C192,-1,0)="L",1,IF(OFFSET(C192,-1,0)=1,2,IF(OR(A192="s",A192=0),"S",IF(AND(OFFSET(C192,-1,0)=2,A192=4),3,IF(AND(OR(OFFSET(C192,-1,0)="s",OFFSET(C192,-1,0)=0),A192&lt;&gt;"s",A192&gt;OFFSET(B192,-1,0)),OFFSET(B192,-1,0),A192)))))</f>
        <v>S</v>
      </c>
      <c r="D192" s="75">
        <f ca="1">IF(OR(C192="S",C192=0),0,IF(ISERROR(K192),J192,SMALL(J192:K192,1)))</f>
        <v>0</v>
      </c>
      <c r="E192" s="75">
        <f ca="1">IF($C192=1,OFFSET(E192,-1,0)+1,OFFSET(E192,-1,0))</f>
        <v>1</v>
      </c>
      <c r="F192" s="75">
        <f ca="1">IF($C192=1,0,IF($C192=2,OFFSET(F192,-1,0)+1,OFFSET(F192,-1,0)))</f>
        <v>7</v>
      </c>
      <c r="G192" s="75">
        <f ca="1">IF(AND($C192&lt;=2,$C192&lt;&gt;0),0,IF($C192=3,OFFSET(G192,-1,0)+1,OFFSET(G192,-1,0)))</f>
        <v>2</v>
      </c>
      <c r="H192" s="75">
        <f ca="1">IF(AND($C192&lt;=3,$C192&lt;&gt;0),0,IF($C192=4,OFFSET(H192,-1,0)+1,OFFSET(H192,-1,0)))</f>
        <v>1</v>
      </c>
      <c r="I192" s="75">
        <f ca="1">IF(AND($C192&lt;=4,$C192&lt;&gt;0),0,IF(AND($C192="S",$W192&gt;0),OFFSET(I192,-1,0)+1,OFFSET(I192,-1,0)))</f>
        <v>0</v>
      </c>
      <c r="J192" s="75">
        <f ca="1">IF(OR($C192="S",$C192=0),0,MATCH(0,OFFSET($D192,1,$C192,ROW($C$540)-ROW($C192)),0))</f>
        <v>0</v>
      </c>
      <c r="K192" s="75">
        <f ca="1">IF(OR($C192="S",$C192=0),0,MATCH(OFFSET($D192,0,$C192)+1,OFFSET($D192,1,$C192,ROW($C$540)-ROW($C192)),0))</f>
        <v>0</v>
      </c>
      <c r="L192" s="74" t="s">
        <v>24</v>
      </c>
      <c r="M192" s="73" t="s">
        <v>43</v>
      </c>
      <c r="N192" s="72" t="s">
        <v>43</v>
      </c>
      <c r="O192" s="71" t="s">
        <v>758</v>
      </c>
      <c r="P192" s="70" t="s">
        <v>50</v>
      </c>
      <c r="Q192" s="69">
        <v>81825</v>
      </c>
      <c r="R192" s="81" t="s">
        <v>757</v>
      </c>
      <c r="S192" s="67" t="s">
        <v>169</v>
      </c>
      <c r="T192" s="66">
        <v>2</v>
      </c>
      <c r="U192" s="65"/>
      <c r="V192" s="65"/>
      <c r="W192" s="64"/>
      <c r="X192" s="63" t="s">
        <v>37</v>
      </c>
      <c r="Y192" s="62"/>
      <c r="Z192" s="61"/>
      <c r="AA192" s="61"/>
    </row>
    <row r="193" spans="1:27" s="18" customFormat="1" x14ac:dyDescent="0.2">
      <c r="A193" s="76">
        <f>CHOOSE(1+LOG(1+2*(ORÇAMENTO.Nivel="Nível 1")+4*(ORÇAMENTO.Nivel="Nível 2")+8*(ORÇAMENTO.Nivel="Nível 3")+16*(ORÇAMENTO.Nivel="Nível 4")+32*(ORÇAMENTO.Nivel="Serviço"),2),0,1,2,3,4,"S")</f>
        <v>4</v>
      </c>
      <c r="B193" s="75">
        <f ca="1">IF(OR(C193="s",C193=0),OFFSET(B193,-1,0),C193)</f>
        <v>4</v>
      </c>
      <c r="C193" s="75">
        <f ca="1">IF(OFFSET(C193,-1,0)="L",1,IF(OFFSET(C193,-1,0)=1,2,IF(OR(A193="s",A193=0),"S",IF(AND(OFFSET(C193,-1,0)=2,A193=4),3,IF(AND(OR(OFFSET(C193,-1,0)="s",OFFSET(C193,-1,0)=0),A193&lt;&gt;"s",A193&gt;OFFSET(B193,-1,0)),OFFSET(B193,-1,0),A193)))))</f>
        <v>4</v>
      </c>
      <c r="D193" s="75">
        <f ca="1">IF(OR(C193="S",C193=0),0,IF(ISERROR(K193),J193,SMALL(J193:K193,1)))</f>
        <v>2</v>
      </c>
      <c r="E193" s="75">
        <f ca="1">IF($C193=1,OFFSET(E193,-1,0)+1,OFFSET(E193,-1,0))</f>
        <v>1</v>
      </c>
      <c r="F193" s="75">
        <f ca="1">IF($C193=1,0,IF($C193=2,OFFSET(F193,-1,0)+1,OFFSET(F193,-1,0)))</f>
        <v>7</v>
      </c>
      <c r="G193" s="75">
        <f ca="1">IF(AND($C193&lt;=2,$C193&lt;&gt;0),0,IF($C193=3,OFFSET(G193,-1,0)+1,OFFSET(G193,-1,0)))</f>
        <v>2</v>
      </c>
      <c r="H193" s="75">
        <f ca="1">IF(AND($C193&lt;=3,$C193&lt;&gt;0),0,IF($C193=4,OFFSET(H193,-1,0)+1,OFFSET(H193,-1,0)))</f>
        <v>2</v>
      </c>
      <c r="I193" s="75">
        <f ca="1">IF(AND($C193&lt;=4,$C193&lt;&gt;0),0,IF(AND($C193="S",$W193&gt;0),OFFSET(I193,-1,0)+1,OFFSET(I193,-1,0)))</f>
        <v>0</v>
      </c>
      <c r="J193" s="75">
        <f ca="1">IF(OR($C193="S",$C193=0),0,MATCH(0,OFFSET($D193,1,$C193,ROW($C$540)-ROW($C193)),0))</f>
        <v>11</v>
      </c>
      <c r="K193" s="75">
        <f ca="1">IF(OR($C193="S",$C193=0),0,MATCH(OFFSET($D193,0,$C193)+1,OFFSET($D193,1,$C193,ROW($C$540)-ROW($C193)),0))</f>
        <v>2</v>
      </c>
      <c r="L193" s="74" t="s">
        <v>24</v>
      </c>
      <c r="M193" s="73" t="s">
        <v>452</v>
      </c>
      <c r="N193" s="72" t="s">
        <v>452</v>
      </c>
      <c r="O193" s="71" t="s">
        <v>756</v>
      </c>
      <c r="P193" s="70" t="s">
        <v>58</v>
      </c>
      <c r="Q193" s="69"/>
      <c r="R193" s="81" t="s">
        <v>755</v>
      </c>
      <c r="S193" s="67" t="s">
        <v>52</v>
      </c>
      <c r="T193" s="66"/>
      <c r="U193" s="65"/>
      <c r="V193" s="65"/>
      <c r="W193" s="64"/>
      <c r="X193" s="63" t="s">
        <v>37</v>
      </c>
      <c r="Y193" s="62"/>
      <c r="Z193" s="61"/>
      <c r="AA193" s="61"/>
    </row>
    <row r="194" spans="1:27" s="18" customFormat="1" ht="22.5" x14ac:dyDescent="0.2">
      <c r="A194" s="76" t="str">
        <f>CHOOSE(1+LOG(1+2*(ORÇAMENTO.Nivel="Nível 1")+4*(ORÇAMENTO.Nivel="Nível 2")+8*(ORÇAMENTO.Nivel="Nível 3")+16*(ORÇAMENTO.Nivel="Nível 4")+32*(ORÇAMENTO.Nivel="Serviço"),2),0,1,2,3,4,"S")</f>
        <v>S</v>
      </c>
      <c r="B194" s="75">
        <f ca="1">IF(OR(C194="s",C194=0),OFFSET(B194,-1,0),C194)</f>
        <v>4</v>
      </c>
      <c r="C194" s="75" t="str">
        <f ca="1">IF(OFFSET(C194,-1,0)="L",1,IF(OFFSET(C194,-1,0)=1,2,IF(OR(A194="s",A194=0),"S",IF(AND(OFFSET(C194,-1,0)=2,A194=4),3,IF(AND(OR(OFFSET(C194,-1,0)="s",OFFSET(C194,-1,0)=0),A194&lt;&gt;"s",A194&gt;OFFSET(B194,-1,0)),OFFSET(B194,-1,0),A194)))))</f>
        <v>S</v>
      </c>
      <c r="D194" s="75">
        <f ca="1">IF(OR(C194="S",C194=0),0,IF(ISERROR(K194),J194,SMALL(J194:K194,1)))</f>
        <v>0</v>
      </c>
      <c r="E194" s="75">
        <f ca="1">IF($C194=1,OFFSET(E194,-1,0)+1,OFFSET(E194,-1,0))</f>
        <v>1</v>
      </c>
      <c r="F194" s="75">
        <f ca="1">IF($C194=1,0,IF($C194=2,OFFSET(F194,-1,0)+1,OFFSET(F194,-1,0)))</f>
        <v>7</v>
      </c>
      <c r="G194" s="75">
        <f ca="1">IF(AND($C194&lt;=2,$C194&lt;&gt;0),0,IF($C194=3,OFFSET(G194,-1,0)+1,OFFSET(G194,-1,0)))</f>
        <v>2</v>
      </c>
      <c r="H194" s="75">
        <f ca="1">IF(AND($C194&lt;=3,$C194&lt;&gt;0),0,IF($C194=4,OFFSET(H194,-1,0)+1,OFFSET(H194,-1,0)))</f>
        <v>2</v>
      </c>
      <c r="I194" s="75">
        <f ca="1">IF(AND($C194&lt;=4,$C194&lt;&gt;0),0,IF(AND($C194="S",$W194&gt;0),OFFSET(I194,-1,0)+1,OFFSET(I194,-1,0)))</f>
        <v>0</v>
      </c>
      <c r="J194" s="75">
        <f ca="1">IF(OR($C194="S",$C194=0),0,MATCH(0,OFFSET($D194,1,$C194,ROW($C$540)-ROW($C194)),0))</f>
        <v>0</v>
      </c>
      <c r="K194" s="75">
        <f ca="1">IF(OR($C194="S",$C194=0),0,MATCH(OFFSET($D194,0,$C194)+1,OFFSET($D194,1,$C194,ROW($C$540)-ROW($C194)),0))</f>
        <v>0</v>
      </c>
      <c r="L194" s="74" t="s">
        <v>24</v>
      </c>
      <c r="M194" s="73" t="s">
        <v>43</v>
      </c>
      <c r="N194" s="72" t="s">
        <v>43</v>
      </c>
      <c r="O194" s="71" t="s">
        <v>754</v>
      </c>
      <c r="P194" s="70" t="s">
        <v>58</v>
      </c>
      <c r="Q194" s="69">
        <v>99635</v>
      </c>
      <c r="R194" s="81" t="s">
        <v>753</v>
      </c>
      <c r="S194" s="67" t="s">
        <v>159</v>
      </c>
      <c r="T194" s="66">
        <v>2</v>
      </c>
      <c r="U194" s="65"/>
      <c r="V194" s="65"/>
      <c r="W194" s="64"/>
      <c r="X194" s="63" t="s">
        <v>752</v>
      </c>
      <c r="Y194" s="62"/>
      <c r="Z194" s="61"/>
      <c r="AA194" s="61"/>
    </row>
    <row r="195" spans="1:27" s="18" customFormat="1" x14ac:dyDescent="0.2">
      <c r="A195" s="76">
        <f>CHOOSE(1+LOG(1+2*(ORÇAMENTO.Nivel="Nível 1")+4*(ORÇAMENTO.Nivel="Nível 2")+8*(ORÇAMENTO.Nivel="Nível 3")+16*(ORÇAMENTO.Nivel="Nível 4")+32*(ORÇAMENTO.Nivel="Serviço"),2),0,1,2,3,4,"S")</f>
        <v>4</v>
      </c>
      <c r="B195" s="75">
        <f ca="1">IF(OR(C195="s",C195=0),OFFSET(B195,-1,0),C195)</f>
        <v>4</v>
      </c>
      <c r="C195" s="75">
        <f ca="1">IF(OFFSET(C195,-1,0)="L",1,IF(OFFSET(C195,-1,0)=1,2,IF(OR(A195="s",A195=0),"S",IF(AND(OFFSET(C195,-1,0)=2,A195=4),3,IF(AND(OR(OFFSET(C195,-1,0)="s",OFFSET(C195,-1,0)=0),A195&lt;&gt;"s",A195&gt;OFFSET(B195,-1,0)),OFFSET(B195,-1,0),A195)))))</f>
        <v>4</v>
      </c>
      <c r="D195" s="75">
        <f ca="1">IF(OR(C195="S",C195=0),0,IF(ISERROR(K195),J195,SMALL(J195:K195,1)))</f>
        <v>5</v>
      </c>
      <c r="E195" s="75">
        <f ca="1">IF($C195=1,OFFSET(E195,-1,0)+1,OFFSET(E195,-1,0))</f>
        <v>1</v>
      </c>
      <c r="F195" s="75">
        <f ca="1">IF($C195=1,0,IF($C195=2,OFFSET(F195,-1,0)+1,OFFSET(F195,-1,0)))</f>
        <v>7</v>
      </c>
      <c r="G195" s="75">
        <f ca="1">IF(AND($C195&lt;=2,$C195&lt;&gt;0),0,IF($C195=3,OFFSET(G195,-1,0)+1,OFFSET(G195,-1,0)))</f>
        <v>2</v>
      </c>
      <c r="H195" s="75">
        <f ca="1">IF(AND($C195&lt;=3,$C195&lt;&gt;0),0,IF($C195=4,OFFSET(H195,-1,0)+1,OFFSET(H195,-1,0)))</f>
        <v>3</v>
      </c>
      <c r="I195" s="75">
        <f ca="1">IF(AND($C195&lt;=4,$C195&lt;&gt;0),0,IF(AND($C195="S",$W195&gt;0),OFFSET(I195,-1,0)+1,OFFSET(I195,-1,0)))</f>
        <v>0</v>
      </c>
      <c r="J195" s="75">
        <f ca="1">IF(OR($C195="S",$C195=0),0,MATCH(0,OFFSET($D195,1,$C195,ROW($C$540)-ROW($C195)),0))</f>
        <v>9</v>
      </c>
      <c r="K195" s="75">
        <f ca="1">IF(OR($C195="S",$C195=0),0,MATCH(OFFSET($D195,0,$C195)+1,OFFSET($D195,1,$C195,ROW($C$540)-ROW($C195)),0))</f>
        <v>5</v>
      </c>
      <c r="L195" s="74" t="s">
        <v>24</v>
      </c>
      <c r="M195" s="73" t="s">
        <v>452</v>
      </c>
      <c r="N195" s="72" t="s">
        <v>452</v>
      </c>
      <c r="O195" s="71" t="s">
        <v>751</v>
      </c>
      <c r="P195" s="70" t="s">
        <v>58</v>
      </c>
      <c r="Q195" s="69"/>
      <c r="R195" s="81" t="s">
        <v>750</v>
      </c>
      <c r="S195" s="67" t="s">
        <v>52</v>
      </c>
      <c r="T195" s="66"/>
      <c r="U195" s="65"/>
      <c r="V195" s="65"/>
      <c r="W195" s="64"/>
      <c r="X195" s="63" t="s">
        <v>37</v>
      </c>
      <c r="Y195" s="62"/>
      <c r="Z195" s="61"/>
      <c r="AA195" s="61"/>
    </row>
    <row r="196" spans="1:27" s="18" customFormat="1" ht="22.5" x14ac:dyDescent="0.2">
      <c r="A196" s="76" t="str">
        <f>CHOOSE(1+LOG(1+2*(ORÇAMENTO.Nivel="Nível 1")+4*(ORÇAMENTO.Nivel="Nível 2")+8*(ORÇAMENTO.Nivel="Nível 3")+16*(ORÇAMENTO.Nivel="Nível 4")+32*(ORÇAMENTO.Nivel="Serviço"),2),0,1,2,3,4,"S")</f>
        <v>S</v>
      </c>
      <c r="B196" s="75">
        <f ca="1">IF(OR(C196="s",C196=0),OFFSET(B196,-1,0),C196)</f>
        <v>4</v>
      </c>
      <c r="C196" s="75" t="str">
        <f ca="1">IF(OFFSET(C196,-1,0)="L",1,IF(OFFSET(C196,-1,0)=1,2,IF(OR(A196="s",A196=0),"S",IF(AND(OFFSET(C196,-1,0)=2,A196=4),3,IF(AND(OR(OFFSET(C196,-1,0)="s",OFFSET(C196,-1,0)=0),A196&lt;&gt;"s",A196&gt;OFFSET(B196,-1,0)),OFFSET(B196,-1,0),A196)))))</f>
        <v>S</v>
      </c>
      <c r="D196" s="75">
        <f ca="1">IF(OR(C196="S",C196=0),0,IF(ISERROR(K196),J196,SMALL(J196:K196,1)))</f>
        <v>0</v>
      </c>
      <c r="E196" s="75">
        <f ca="1">IF($C196=1,OFFSET(E196,-1,0)+1,OFFSET(E196,-1,0))</f>
        <v>1</v>
      </c>
      <c r="F196" s="75">
        <f ca="1">IF($C196=1,0,IF($C196=2,OFFSET(F196,-1,0)+1,OFFSET(F196,-1,0)))</f>
        <v>7</v>
      </c>
      <c r="G196" s="75">
        <f ca="1">IF(AND($C196&lt;=2,$C196&lt;&gt;0),0,IF($C196=3,OFFSET(G196,-1,0)+1,OFFSET(G196,-1,0)))</f>
        <v>2</v>
      </c>
      <c r="H196" s="75">
        <f ca="1">IF(AND($C196&lt;=3,$C196&lt;&gt;0),0,IF($C196=4,OFFSET(H196,-1,0)+1,OFFSET(H196,-1,0)))</f>
        <v>3</v>
      </c>
      <c r="I196" s="75">
        <f ca="1">IF(AND($C196&lt;=4,$C196&lt;&gt;0),0,IF(AND($C196="S",$W196&gt;0),OFFSET(I196,-1,0)+1,OFFSET(I196,-1,0)))</f>
        <v>0</v>
      </c>
      <c r="J196" s="75">
        <f ca="1">IF(OR($C196="S",$C196=0),0,MATCH(0,OFFSET($D196,1,$C196,ROW($C$540)-ROW($C196)),0))</f>
        <v>0</v>
      </c>
      <c r="K196" s="75">
        <f ca="1">IF(OR($C196="S",$C196=0),0,MATCH(OFFSET($D196,0,$C196)+1,OFFSET($D196,1,$C196,ROW($C$540)-ROW($C196)),0))</f>
        <v>0</v>
      </c>
      <c r="L196" s="74" t="s">
        <v>24</v>
      </c>
      <c r="M196" s="73" t="s">
        <v>43</v>
      </c>
      <c r="N196" s="72" t="s">
        <v>43</v>
      </c>
      <c r="O196" s="71" t="s">
        <v>749</v>
      </c>
      <c r="P196" s="70" t="s">
        <v>58</v>
      </c>
      <c r="Q196" s="69">
        <v>86883</v>
      </c>
      <c r="R196" s="81" t="s">
        <v>261</v>
      </c>
      <c r="S196" s="67" t="s">
        <v>159</v>
      </c>
      <c r="T196" s="66">
        <v>6</v>
      </c>
      <c r="U196" s="65"/>
      <c r="V196" s="65"/>
      <c r="W196" s="64"/>
      <c r="X196" s="63" t="s">
        <v>37</v>
      </c>
      <c r="Y196" s="62"/>
      <c r="Z196" s="61"/>
      <c r="AA196" s="61"/>
    </row>
    <row r="197" spans="1:27" s="18" customFormat="1" ht="22.5" x14ac:dyDescent="0.2">
      <c r="A197" s="76" t="str">
        <f>CHOOSE(1+LOG(1+2*(ORÇAMENTO.Nivel="Nível 1")+4*(ORÇAMENTO.Nivel="Nível 2")+8*(ORÇAMENTO.Nivel="Nível 3")+16*(ORÇAMENTO.Nivel="Nível 4")+32*(ORÇAMENTO.Nivel="Serviço"),2),0,1,2,3,4,"S")</f>
        <v>S</v>
      </c>
      <c r="B197" s="75">
        <f ca="1">IF(OR(C197="s",C197=0),OFFSET(B197,-1,0),C197)</f>
        <v>4</v>
      </c>
      <c r="C197" s="75" t="str">
        <f ca="1">IF(OFFSET(C197,-1,0)="L",1,IF(OFFSET(C197,-1,0)=1,2,IF(OR(A197="s",A197=0),"S",IF(AND(OFFSET(C197,-1,0)=2,A197=4),3,IF(AND(OR(OFFSET(C197,-1,0)="s",OFFSET(C197,-1,0)=0),A197&lt;&gt;"s",A197&gt;OFFSET(B197,-1,0)),OFFSET(B197,-1,0),A197)))))</f>
        <v>S</v>
      </c>
      <c r="D197" s="75">
        <f ca="1">IF(OR(C197="S",C197=0),0,IF(ISERROR(K197),J197,SMALL(J197:K197,1)))</f>
        <v>0</v>
      </c>
      <c r="E197" s="75">
        <f ca="1">IF($C197=1,OFFSET(E197,-1,0)+1,OFFSET(E197,-1,0))</f>
        <v>1</v>
      </c>
      <c r="F197" s="75">
        <f ca="1">IF($C197=1,0,IF($C197=2,OFFSET(F197,-1,0)+1,OFFSET(F197,-1,0)))</f>
        <v>7</v>
      </c>
      <c r="G197" s="75">
        <f ca="1">IF(AND($C197&lt;=2,$C197&lt;&gt;0),0,IF($C197=3,OFFSET(G197,-1,0)+1,OFFSET(G197,-1,0)))</f>
        <v>2</v>
      </c>
      <c r="H197" s="75">
        <f ca="1">IF(AND($C197&lt;=3,$C197&lt;&gt;0),0,IF($C197=4,OFFSET(H197,-1,0)+1,OFFSET(H197,-1,0)))</f>
        <v>3</v>
      </c>
      <c r="I197" s="75">
        <f ca="1">IF(AND($C197&lt;=4,$C197&lt;&gt;0),0,IF(AND($C197="S",$W197&gt;0),OFFSET(I197,-1,0)+1,OFFSET(I197,-1,0)))</f>
        <v>0</v>
      </c>
      <c r="J197" s="75">
        <f ca="1">IF(OR($C197="S",$C197=0),0,MATCH(0,OFFSET($D197,1,$C197,ROW($C$540)-ROW($C197)),0))</f>
        <v>0</v>
      </c>
      <c r="K197" s="75">
        <f ca="1">IF(OR($C197="S",$C197=0),0,MATCH(OFFSET($D197,0,$C197)+1,OFFSET($D197,1,$C197,ROW($C$540)-ROW($C197)),0))</f>
        <v>0</v>
      </c>
      <c r="L197" s="74" t="s">
        <v>24</v>
      </c>
      <c r="M197" s="73" t="s">
        <v>43</v>
      </c>
      <c r="N197" s="72" t="s">
        <v>43</v>
      </c>
      <c r="O197" s="71" t="s">
        <v>748</v>
      </c>
      <c r="P197" s="70" t="s">
        <v>58</v>
      </c>
      <c r="Q197" s="69">
        <v>86915</v>
      </c>
      <c r="R197" s="81" t="s">
        <v>747</v>
      </c>
      <c r="S197" s="67" t="s">
        <v>159</v>
      </c>
      <c r="T197" s="66">
        <v>6</v>
      </c>
      <c r="U197" s="65"/>
      <c r="V197" s="65"/>
      <c r="W197" s="64"/>
      <c r="X197" s="63" t="s">
        <v>746</v>
      </c>
      <c r="Y197" s="62"/>
      <c r="Z197" s="61"/>
      <c r="AA197" s="61"/>
    </row>
    <row r="198" spans="1:27" s="18" customFormat="1" ht="33.75" x14ac:dyDescent="0.2">
      <c r="A198" s="76" t="str">
        <f>CHOOSE(1+LOG(1+2*(ORÇAMENTO.Nivel="Nível 1")+4*(ORÇAMENTO.Nivel="Nível 2")+8*(ORÇAMENTO.Nivel="Nível 3")+16*(ORÇAMENTO.Nivel="Nível 4")+32*(ORÇAMENTO.Nivel="Serviço"),2),0,1,2,3,4,"S")</f>
        <v>S</v>
      </c>
      <c r="B198" s="75">
        <f ca="1">IF(OR(C198="s",C198=0),OFFSET(B198,-1,0),C198)</f>
        <v>4</v>
      </c>
      <c r="C198" s="75" t="str">
        <f ca="1">IF(OFFSET(C198,-1,0)="L",1,IF(OFFSET(C198,-1,0)=1,2,IF(OR(A198="s",A198=0),"S",IF(AND(OFFSET(C198,-1,0)=2,A198=4),3,IF(AND(OR(OFFSET(C198,-1,0)="s",OFFSET(C198,-1,0)=0),A198&lt;&gt;"s",A198&gt;OFFSET(B198,-1,0)),OFFSET(B198,-1,0),A198)))))</f>
        <v>S</v>
      </c>
      <c r="D198" s="75">
        <f ca="1">IF(OR(C198="S",C198=0),0,IF(ISERROR(K198),J198,SMALL(J198:K198,1)))</f>
        <v>0</v>
      </c>
      <c r="E198" s="75">
        <f ca="1">IF($C198=1,OFFSET(E198,-1,0)+1,OFFSET(E198,-1,0))</f>
        <v>1</v>
      </c>
      <c r="F198" s="75">
        <f ca="1">IF($C198=1,0,IF($C198=2,OFFSET(F198,-1,0)+1,OFFSET(F198,-1,0)))</f>
        <v>7</v>
      </c>
      <c r="G198" s="75">
        <f ca="1">IF(AND($C198&lt;=2,$C198&lt;&gt;0),0,IF($C198=3,OFFSET(G198,-1,0)+1,OFFSET(G198,-1,0)))</f>
        <v>2</v>
      </c>
      <c r="H198" s="75">
        <f ca="1">IF(AND($C198&lt;=3,$C198&lt;&gt;0),0,IF($C198=4,OFFSET(H198,-1,0)+1,OFFSET(H198,-1,0)))</f>
        <v>3</v>
      </c>
      <c r="I198" s="75">
        <f ca="1">IF(AND($C198&lt;=4,$C198&lt;&gt;0),0,IF(AND($C198="S",$W198&gt;0),OFFSET(I198,-1,0)+1,OFFSET(I198,-1,0)))</f>
        <v>0</v>
      </c>
      <c r="J198" s="75">
        <f ca="1">IF(OR($C198="S",$C198=0),0,MATCH(0,OFFSET($D198,1,$C198,ROW($C$540)-ROW($C198)),0))</f>
        <v>0</v>
      </c>
      <c r="K198" s="75">
        <f ca="1">IF(OR($C198="S",$C198=0),0,MATCH(OFFSET($D198,0,$C198)+1,OFFSET($D198,1,$C198,ROW($C$540)-ROW($C198)),0))</f>
        <v>0</v>
      </c>
      <c r="L198" s="74" t="s">
        <v>24</v>
      </c>
      <c r="M198" s="73" t="s">
        <v>43</v>
      </c>
      <c r="N198" s="72" t="s">
        <v>43</v>
      </c>
      <c r="O198" s="71" t="s">
        <v>745</v>
      </c>
      <c r="P198" s="70" t="s">
        <v>58</v>
      </c>
      <c r="Q198" s="69">
        <v>86877</v>
      </c>
      <c r="R198" s="81" t="s">
        <v>257</v>
      </c>
      <c r="S198" s="67" t="s">
        <v>159</v>
      </c>
      <c r="T198" s="66">
        <v>6</v>
      </c>
      <c r="U198" s="65"/>
      <c r="V198" s="65"/>
      <c r="W198" s="64"/>
      <c r="X198" s="63" t="s">
        <v>37</v>
      </c>
      <c r="Y198" s="62"/>
      <c r="Z198" s="61"/>
      <c r="AA198" s="61"/>
    </row>
    <row r="199" spans="1:27" s="18" customFormat="1" ht="22.5" x14ac:dyDescent="0.2">
      <c r="A199" s="76" t="str">
        <f>CHOOSE(1+LOG(1+2*(ORÇAMENTO.Nivel="Nível 1")+4*(ORÇAMENTO.Nivel="Nível 2")+8*(ORÇAMENTO.Nivel="Nível 3")+16*(ORÇAMENTO.Nivel="Nível 4")+32*(ORÇAMENTO.Nivel="Serviço"),2),0,1,2,3,4,"S")</f>
        <v>S</v>
      </c>
      <c r="B199" s="75">
        <f ca="1">IF(OR(C199="s",C199=0),OFFSET(B199,-1,0),C199)</f>
        <v>4</v>
      </c>
      <c r="C199" s="75" t="str">
        <f ca="1">IF(OFFSET(C199,-1,0)="L",1,IF(OFFSET(C199,-1,0)=1,2,IF(OR(A199="s",A199=0),"S",IF(AND(OFFSET(C199,-1,0)=2,A199=4),3,IF(AND(OR(OFFSET(C199,-1,0)="s",OFFSET(C199,-1,0)=0),A199&lt;&gt;"s",A199&gt;OFFSET(B199,-1,0)),OFFSET(B199,-1,0),A199)))))</f>
        <v>S</v>
      </c>
      <c r="D199" s="75">
        <f ca="1">IF(OR(C199="S",C199=0),0,IF(ISERROR(K199),J199,SMALL(J199:K199,1)))</f>
        <v>0</v>
      </c>
      <c r="E199" s="75">
        <f ca="1">IF($C199=1,OFFSET(E199,-1,0)+1,OFFSET(E199,-1,0))</f>
        <v>1</v>
      </c>
      <c r="F199" s="75">
        <f ca="1">IF($C199=1,0,IF($C199=2,OFFSET(F199,-1,0)+1,OFFSET(F199,-1,0)))</f>
        <v>7</v>
      </c>
      <c r="G199" s="75">
        <f ca="1">IF(AND($C199&lt;=2,$C199&lt;&gt;0),0,IF($C199=3,OFFSET(G199,-1,0)+1,OFFSET(G199,-1,0)))</f>
        <v>2</v>
      </c>
      <c r="H199" s="75">
        <f ca="1">IF(AND($C199&lt;=3,$C199&lt;&gt;0),0,IF($C199=4,OFFSET(H199,-1,0)+1,OFFSET(H199,-1,0)))</f>
        <v>3</v>
      </c>
      <c r="I199" s="75">
        <f ca="1">IF(AND($C199&lt;=4,$C199&lt;&gt;0),0,IF(AND($C199="S",$W199&gt;0),OFFSET(I199,-1,0)+1,OFFSET(I199,-1,0)))</f>
        <v>0</v>
      </c>
      <c r="J199" s="75">
        <f ca="1">IF(OR($C199="S",$C199=0),0,MATCH(0,OFFSET($D199,1,$C199,ROW($C$540)-ROW($C199)),0))</f>
        <v>0</v>
      </c>
      <c r="K199" s="75">
        <f ca="1">IF(OR($C199="S",$C199=0),0,MATCH(OFFSET($D199,0,$C199)+1,OFFSET($D199,1,$C199,ROW($C$540)-ROW($C199)),0))</f>
        <v>0</v>
      </c>
      <c r="L199" s="74" t="s">
        <v>24</v>
      </c>
      <c r="M199" s="73" t="s">
        <v>43</v>
      </c>
      <c r="N199" s="72" t="s">
        <v>43</v>
      </c>
      <c r="O199" s="71" t="s">
        <v>744</v>
      </c>
      <c r="P199" s="70" t="s">
        <v>58</v>
      </c>
      <c r="Q199" s="69">
        <v>86901</v>
      </c>
      <c r="R199" s="81" t="s">
        <v>255</v>
      </c>
      <c r="S199" s="67" t="s">
        <v>159</v>
      </c>
      <c r="T199" s="66">
        <v>6</v>
      </c>
      <c r="U199" s="65"/>
      <c r="V199" s="65"/>
      <c r="W199" s="64"/>
      <c r="X199" s="63" t="s">
        <v>254</v>
      </c>
      <c r="Y199" s="62"/>
      <c r="Z199" s="61"/>
      <c r="AA199" s="61"/>
    </row>
    <row r="200" spans="1:27" s="18" customFormat="1" x14ac:dyDescent="0.2">
      <c r="A200" s="76">
        <f>CHOOSE(1+LOG(1+2*(ORÇAMENTO.Nivel="Nível 1")+4*(ORÇAMENTO.Nivel="Nível 2")+8*(ORÇAMENTO.Nivel="Nível 3")+16*(ORÇAMENTO.Nivel="Nível 4")+32*(ORÇAMENTO.Nivel="Serviço"),2),0,1,2,3,4,"S")</f>
        <v>4</v>
      </c>
      <c r="B200" s="75">
        <f ca="1">IF(OR(C200="s",C200=0),OFFSET(B200,-1,0),C200)</f>
        <v>4</v>
      </c>
      <c r="C200" s="75">
        <f ca="1">IF(OFFSET(C200,-1,0)="L",1,IF(OFFSET(C200,-1,0)=1,2,IF(OR(A200="s",A200=0),"S",IF(AND(OFFSET(C200,-1,0)=2,A200=4),3,IF(AND(OR(OFFSET(C200,-1,0)="s",OFFSET(C200,-1,0)=0),A200&lt;&gt;"s",A200&gt;OFFSET(B200,-1,0)),OFFSET(B200,-1,0),A200)))))</f>
        <v>4</v>
      </c>
      <c r="D200" s="75">
        <f ca="1">IF(OR(C200="S",C200=0),0,IF(ISERROR(K200),J200,SMALL(J200:K200,1)))</f>
        <v>2</v>
      </c>
      <c r="E200" s="75">
        <f ca="1">IF($C200=1,OFFSET(E200,-1,0)+1,OFFSET(E200,-1,0))</f>
        <v>1</v>
      </c>
      <c r="F200" s="75">
        <f ca="1">IF($C200=1,0,IF($C200=2,OFFSET(F200,-1,0)+1,OFFSET(F200,-1,0)))</f>
        <v>7</v>
      </c>
      <c r="G200" s="75">
        <f ca="1">IF(AND($C200&lt;=2,$C200&lt;&gt;0),0,IF($C200=3,OFFSET(G200,-1,0)+1,OFFSET(G200,-1,0)))</f>
        <v>2</v>
      </c>
      <c r="H200" s="75">
        <f ca="1">IF(AND($C200&lt;=3,$C200&lt;&gt;0),0,IF($C200=4,OFFSET(H200,-1,0)+1,OFFSET(H200,-1,0)))</f>
        <v>4</v>
      </c>
      <c r="I200" s="75">
        <f ca="1">IF(AND($C200&lt;=4,$C200&lt;&gt;0),0,IF(AND($C200="S",$W200&gt;0),OFFSET(I200,-1,0)+1,OFFSET(I200,-1,0)))</f>
        <v>0</v>
      </c>
      <c r="J200" s="75">
        <f ca="1">IF(OR($C200="S",$C200=0),0,MATCH(0,OFFSET($D200,1,$C200,ROW($C$540)-ROW($C200)),0))</f>
        <v>4</v>
      </c>
      <c r="K200" s="75">
        <f ca="1">IF(OR($C200="S",$C200=0),0,MATCH(OFFSET($D200,0,$C200)+1,OFFSET($D200,1,$C200,ROW($C$540)-ROW($C200)),0))</f>
        <v>2</v>
      </c>
      <c r="L200" s="74" t="s">
        <v>24</v>
      </c>
      <c r="M200" s="73" t="s">
        <v>452</v>
      </c>
      <c r="N200" s="72" t="s">
        <v>452</v>
      </c>
      <c r="O200" s="71" t="s">
        <v>743</v>
      </c>
      <c r="P200" s="70" t="s">
        <v>58</v>
      </c>
      <c r="Q200" s="69"/>
      <c r="R200" s="81" t="s">
        <v>742</v>
      </c>
      <c r="S200" s="67" t="s">
        <v>52</v>
      </c>
      <c r="T200" s="66"/>
      <c r="U200" s="65"/>
      <c r="V200" s="65"/>
      <c r="W200" s="64"/>
      <c r="X200" s="63" t="s">
        <v>37</v>
      </c>
      <c r="Y200" s="62"/>
      <c r="Z200" s="61"/>
      <c r="AA200" s="61"/>
    </row>
    <row r="201" spans="1:27" s="18" customFormat="1" x14ac:dyDescent="0.2">
      <c r="A201" s="76" t="str">
        <f>CHOOSE(1+LOG(1+2*(ORÇAMENTO.Nivel="Nível 1")+4*(ORÇAMENTO.Nivel="Nível 2")+8*(ORÇAMENTO.Nivel="Nível 3")+16*(ORÇAMENTO.Nivel="Nível 4")+32*(ORÇAMENTO.Nivel="Serviço"),2),0,1,2,3,4,"S")</f>
        <v>S</v>
      </c>
      <c r="B201" s="75">
        <f ca="1">IF(OR(C201="s",C201=0),OFFSET(B201,-1,0),C201)</f>
        <v>4</v>
      </c>
      <c r="C201" s="75" t="str">
        <f ca="1">IF(OFFSET(C201,-1,0)="L",1,IF(OFFSET(C201,-1,0)=1,2,IF(OR(A201="s",A201=0),"S",IF(AND(OFFSET(C201,-1,0)=2,A201=4),3,IF(AND(OR(OFFSET(C201,-1,0)="s",OFFSET(C201,-1,0)=0),A201&lt;&gt;"s",A201&gt;OFFSET(B201,-1,0)),OFFSET(B201,-1,0),A201)))))</f>
        <v>S</v>
      </c>
      <c r="D201" s="75">
        <f ca="1">IF(OR(C201="S",C201=0),0,IF(ISERROR(K201),J201,SMALL(J201:K201,1)))</f>
        <v>0</v>
      </c>
      <c r="E201" s="75">
        <f ca="1">IF($C201=1,OFFSET(E201,-1,0)+1,OFFSET(E201,-1,0))</f>
        <v>1</v>
      </c>
      <c r="F201" s="75">
        <f ca="1">IF($C201=1,0,IF($C201=2,OFFSET(F201,-1,0)+1,OFFSET(F201,-1,0)))</f>
        <v>7</v>
      </c>
      <c r="G201" s="75">
        <f ca="1">IF(AND($C201&lt;=2,$C201&lt;&gt;0),0,IF($C201=3,OFFSET(G201,-1,0)+1,OFFSET(G201,-1,0)))</f>
        <v>2</v>
      </c>
      <c r="H201" s="75">
        <f ca="1">IF(AND($C201&lt;=3,$C201&lt;&gt;0),0,IF($C201=4,OFFSET(H201,-1,0)+1,OFFSET(H201,-1,0)))</f>
        <v>4</v>
      </c>
      <c r="I201" s="75">
        <f ca="1">IF(AND($C201&lt;=4,$C201&lt;&gt;0),0,IF(AND($C201="S",$W201&gt;0),OFFSET(I201,-1,0)+1,OFFSET(I201,-1,0)))</f>
        <v>0</v>
      </c>
      <c r="J201" s="75">
        <f ca="1">IF(OR($C201="S",$C201=0),0,MATCH(0,OFFSET($D201,1,$C201,ROW($C$540)-ROW($C201)),0))</f>
        <v>0</v>
      </c>
      <c r="K201" s="75">
        <f ca="1">IF(OR($C201="S",$C201=0),0,MATCH(OFFSET($D201,0,$C201)+1,OFFSET($D201,1,$C201,ROW($C$540)-ROW($C201)),0))</f>
        <v>0</v>
      </c>
      <c r="L201" s="74" t="s">
        <v>24</v>
      </c>
      <c r="M201" s="73" t="s">
        <v>43</v>
      </c>
      <c r="N201" s="72" t="s">
        <v>43</v>
      </c>
      <c r="O201" s="71" t="s">
        <v>741</v>
      </c>
      <c r="P201" s="70" t="s">
        <v>50</v>
      </c>
      <c r="Q201" s="69">
        <v>80911</v>
      </c>
      <c r="R201" s="81" t="s">
        <v>740</v>
      </c>
      <c r="S201" s="67" t="s">
        <v>169</v>
      </c>
      <c r="T201" s="66">
        <v>1</v>
      </c>
      <c r="U201" s="65"/>
      <c r="V201" s="65"/>
      <c r="W201" s="64"/>
      <c r="X201" s="63" t="s">
        <v>37</v>
      </c>
      <c r="Y201" s="62"/>
      <c r="Z201" s="61"/>
      <c r="AA201" s="61"/>
    </row>
    <row r="202" spans="1:27" s="18" customFormat="1" x14ac:dyDescent="0.2">
      <c r="A202" s="76">
        <f>CHOOSE(1+LOG(1+2*(ORÇAMENTO.Nivel="Nível 1")+4*(ORÇAMENTO.Nivel="Nível 2")+8*(ORÇAMENTO.Nivel="Nível 3")+16*(ORÇAMENTO.Nivel="Nível 4")+32*(ORÇAMENTO.Nivel="Serviço"),2),0,1,2,3,4,"S")</f>
        <v>4</v>
      </c>
      <c r="B202" s="75">
        <f ca="1">IF(OR(C202="s",C202=0),OFFSET(B202,-1,0),C202)</f>
        <v>4</v>
      </c>
      <c r="C202" s="75">
        <f ca="1">IF(OFFSET(C202,-1,0)="L",1,IF(OFFSET(C202,-1,0)=1,2,IF(OR(A202="s",A202=0),"S",IF(AND(OFFSET(C202,-1,0)=2,A202=4),3,IF(AND(OR(OFFSET(C202,-1,0)="s",OFFSET(C202,-1,0)=0),A202&lt;&gt;"s",A202&gt;OFFSET(B202,-1,0)),OFFSET(B202,-1,0),A202)))))</f>
        <v>4</v>
      </c>
      <c r="D202" s="75">
        <f ca="1">IF(OR(C202="S",C202=0),0,IF(ISERROR(K202),J202,SMALL(J202:K202,1)))</f>
        <v>2</v>
      </c>
      <c r="E202" s="75">
        <f ca="1">IF($C202=1,OFFSET(E202,-1,0)+1,OFFSET(E202,-1,0))</f>
        <v>1</v>
      </c>
      <c r="F202" s="75">
        <f ca="1">IF($C202=1,0,IF($C202=2,OFFSET(F202,-1,0)+1,OFFSET(F202,-1,0)))</f>
        <v>7</v>
      </c>
      <c r="G202" s="75">
        <f ca="1">IF(AND($C202&lt;=2,$C202&lt;&gt;0),0,IF($C202=3,OFFSET(G202,-1,0)+1,OFFSET(G202,-1,0)))</f>
        <v>2</v>
      </c>
      <c r="H202" s="75">
        <f ca="1">IF(AND($C202&lt;=3,$C202&lt;&gt;0),0,IF($C202=4,OFFSET(H202,-1,0)+1,OFFSET(H202,-1,0)))</f>
        <v>5</v>
      </c>
      <c r="I202" s="75">
        <f ca="1">IF(AND($C202&lt;=4,$C202&lt;&gt;0),0,IF(AND($C202="S",$W202&gt;0),OFFSET(I202,-1,0)+1,OFFSET(I202,-1,0)))</f>
        <v>0</v>
      </c>
      <c r="J202" s="75">
        <f ca="1">IF(OR($C202="S",$C202=0),0,MATCH(0,OFFSET($D202,1,$C202,ROW($C$540)-ROW($C202)),0))</f>
        <v>2</v>
      </c>
      <c r="K202" s="75">
        <f ca="1">IF(OR($C202="S",$C202=0),0,MATCH(OFFSET($D202,0,$C202)+1,OFFSET($D202,1,$C202,ROW($C$540)-ROW($C202)),0))</f>
        <v>24</v>
      </c>
      <c r="L202" s="74" t="s">
        <v>24</v>
      </c>
      <c r="M202" s="73" t="s">
        <v>452</v>
      </c>
      <c r="N202" s="72" t="s">
        <v>452</v>
      </c>
      <c r="O202" s="71" t="s">
        <v>739</v>
      </c>
      <c r="P202" s="70" t="s">
        <v>58</v>
      </c>
      <c r="Q202" s="69"/>
      <c r="R202" s="68" t="s">
        <v>738</v>
      </c>
      <c r="S202" s="67" t="s">
        <v>52</v>
      </c>
      <c r="T202" s="66"/>
      <c r="U202" s="65"/>
      <c r="V202" s="65"/>
      <c r="W202" s="64"/>
      <c r="X202" s="63" t="s">
        <v>37</v>
      </c>
      <c r="Y202" s="62"/>
      <c r="Z202" s="61"/>
      <c r="AA202" s="61"/>
    </row>
    <row r="203" spans="1:27" s="18" customFormat="1" ht="22.5" x14ac:dyDescent="0.2">
      <c r="A203" s="76" t="str">
        <f>CHOOSE(1+LOG(1+2*(ORÇAMENTO.Nivel="Nível 1")+4*(ORÇAMENTO.Nivel="Nível 2")+8*(ORÇAMENTO.Nivel="Nível 3")+16*(ORÇAMENTO.Nivel="Nível 4")+32*(ORÇAMENTO.Nivel="Serviço"),2),0,1,2,3,4,"S")</f>
        <v>S</v>
      </c>
      <c r="B203" s="75">
        <f ca="1">IF(OR(C203="s",C203=0),OFFSET(B203,-1,0),C203)</f>
        <v>4</v>
      </c>
      <c r="C203" s="75" t="str">
        <f ca="1">IF(OFFSET(C203,-1,0)="L",1,IF(OFFSET(C203,-1,0)=1,2,IF(OR(A203="s",A203=0),"S",IF(AND(OFFSET(C203,-1,0)=2,A203=4),3,IF(AND(OR(OFFSET(C203,-1,0)="s",OFFSET(C203,-1,0)=0),A203&lt;&gt;"s",A203&gt;OFFSET(B203,-1,0)),OFFSET(B203,-1,0),A203)))))</f>
        <v>S</v>
      </c>
      <c r="D203" s="75">
        <f ca="1">IF(OR(C203="S",C203=0),0,IF(ISERROR(K203),J203,SMALL(J203:K203,1)))</f>
        <v>0</v>
      </c>
      <c r="E203" s="75">
        <f ca="1">IF($C203=1,OFFSET(E203,-1,0)+1,OFFSET(E203,-1,0))</f>
        <v>1</v>
      </c>
      <c r="F203" s="75">
        <f ca="1">IF($C203=1,0,IF($C203=2,OFFSET(F203,-1,0)+1,OFFSET(F203,-1,0)))</f>
        <v>7</v>
      </c>
      <c r="G203" s="75">
        <f ca="1">IF(AND($C203&lt;=2,$C203&lt;&gt;0),0,IF($C203=3,OFFSET(G203,-1,0)+1,OFFSET(G203,-1,0)))</f>
        <v>2</v>
      </c>
      <c r="H203" s="75">
        <f ca="1">IF(AND($C203&lt;=3,$C203&lt;&gt;0),0,IF($C203=4,OFFSET(H203,-1,0)+1,OFFSET(H203,-1,0)))</f>
        <v>5</v>
      </c>
      <c r="I203" s="75">
        <f ca="1">IF(AND($C203&lt;=4,$C203&lt;&gt;0),0,IF(AND($C203="S",$W203&gt;0),OFFSET(I203,-1,0)+1,OFFSET(I203,-1,0)))</f>
        <v>0</v>
      </c>
      <c r="J203" s="75">
        <f ca="1">IF(OR($C203="S",$C203=0),0,MATCH(0,OFFSET($D203,1,$C203,ROW($C$540)-ROW($C203)),0))</f>
        <v>0</v>
      </c>
      <c r="K203" s="75">
        <f ca="1">IF(OR($C203="S",$C203=0),0,MATCH(OFFSET($D203,0,$C203)+1,OFFSET($D203,1,$C203,ROW($C$540)-ROW($C203)),0))</f>
        <v>0</v>
      </c>
      <c r="L203" s="74" t="s">
        <v>24</v>
      </c>
      <c r="M203" s="73" t="s">
        <v>43</v>
      </c>
      <c r="N203" s="72" t="s">
        <v>43</v>
      </c>
      <c r="O203" s="71" t="s">
        <v>737</v>
      </c>
      <c r="P203" s="70" t="s">
        <v>58</v>
      </c>
      <c r="Q203" s="69">
        <v>9535</v>
      </c>
      <c r="R203" s="68" t="s">
        <v>252</v>
      </c>
      <c r="S203" s="67" t="s">
        <v>159</v>
      </c>
      <c r="T203" s="66">
        <v>4</v>
      </c>
      <c r="U203" s="65"/>
      <c r="V203" s="65"/>
      <c r="W203" s="64"/>
      <c r="X203" s="63" t="s">
        <v>37</v>
      </c>
      <c r="Y203" s="62"/>
      <c r="Z203" s="61"/>
      <c r="AA203" s="61"/>
    </row>
    <row r="204" spans="1:27" s="18" customFormat="1" x14ac:dyDescent="0.2">
      <c r="A204" s="76">
        <f>CHOOSE(1+LOG(1+2*(ORÇAMENTO.Nivel="Nível 1")+4*(ORÇAMENTO.Nivel="Nível 2")+8*(ORÇAMENTO.Nivel="Nível 3")+16*(ORÇAMENTO.Nivel="Nível 4")+32*(ORÇAMENTO.Nivel="Serviço"),2),0,1,2,3,4,"S")</f>
        <v>3</v>
      </c>
      <c r="B204" s="75">
        <f ca="1">IF(OR(C204="s",C204=0),OFFSET(B204,-1,0),C204)</f>
        <v>3</v>
      </c>
      <c r="C204" s="75">
        <f ca="1">IF(OFFSET(C204,-1,0)="L",1,IF(OFFSET(C204,-1,0)=1,2,IF(OR(A204="s",A204=0),"S",IF(AND(OFFSET(C204,-1,0)=2,A204=4),3,IF(AND(OR(OFFSET(C204,-1,0)="s",OFFSET(C204,-1,0)=0),A204&lt;&gt;"s",A204&gt;OFFSET(B204,-1,0)),OFFSET(B204,-1,0),A204)))))</f>
        <v>3</v>
      </c>
      <c r="D204" s="75">
        <f ca="1">IF(OR(C204="S",C204=0),0,IF(ISERROR(K204),J204,SMALL(J204:K204,1)))</f>
        <v>27</v>
      </c>
      <c r="E204" s="75">
        <f ca="1">IF($C204=1,OFFSET(E204,-1,0)+1,OFFSET(E204,-1,0))</f>
        <v>1</v>
      </c>
      <c r="F204" s="75">
        <f ca="1">IF($C204=1,0,IF($C204=2,OFFSET(F204,-1,0)+1,OFFSET(F204,-1,0)))</f>
        <v>7</v>
      </c>
      <c r="G204" s="75">
        <f ca="1">IF(AND($C204&lt;=2,$C204&lt;&gt;0),0,IF($C204=3,OFFSET(G204,-1,0)+1,OFFSET(G204,-1,0)))</f>
        <v>3</v>
      </c>
      <c r="H204" s="75">
        <f ca="1">IF(AND($C204&lt;=3,$C204&lt;&gt;0),0,IF($C204=4,OFFSET(H204,-1,0)+1,OFFSET(H204,-1,0)))</f>
        <v>0</v>
      </c>
      <c r="I204" s="75">
        <f ca="1">IF(AND($C204&lt;=4,$C204&lt;&gt;0),0,IF(AND($C204="S",$W204&gt;0),OFFSET(I204,-1,0)+1,OFFSET(I204,-1,0)))</f>
        <v>0</v>
      </c>
      <c r="J204" s="75">
        <f ca="1">IF(OR($C204="S",$C204=0),0,MATCH(0,OFFSET($D204,1,$C204,ROW($C$540)-ROW($C204)),0))</f>
        <v>31</v>
      </c>
      <c r="K204" s="75">
        <f ca="1">IF(OR($C204="S",$C204=0),0,MATCH(OFFSET($D204,0,$C204)+1,OFFSET($D204,1,$C204,ROW($C$540)-ROW($C204)),0))</f>
        <v>27</v>
      </c>
      <c r="L204" s="74" t="s">
        <v>24</v>
      </c>
      <c r="M204" s="73" t="s">
        <v>176</v>
      </c>
      <c r="N204" s="72" t="s">
        <v>176</v>
      </c>
      <c r="O204" s="71" t="s">
        <v>736</v>
      </c>
      <c r="P204" s="70" t="s">
        <v>58</v>
      </c>
      <c r="Q204" s="69"/>
      <c r="R204" s="81" t="s">
        <v>227</v>
      </c>
      <c r="S204" s="67" t="s">
        <v>52</v>
      </c>
      <c r="T204" s="66"/>
      <c r="U204" s="65"/>
      <c r="V204" s="65"/>
      <c r="W204" s="64"/>
      <c r="X204" s="63" t="s">
        <v>37</v>
      </c>
      <c r="Y204" s="62"/>
      <c r="Z204" s="61"/>
      <c r="AA204" s="61"/>
    </row>
    <row r="205" spans="1:27" s="18" customFormat="1" x14ac:dyDescent="0.2">
      <c r="A205" s="76">
        <f>CHOOSE(1+LOG(1+2*(ORÇAMENTO.Nivel="Nível 1")+4*(ORÇAMENTO.Nivel="Nível 2")+8*(ORÇAMENTO.Nivel="Nível 3")+16*(ORÇAMENTO.Nivel="Nível 4")+32*(ORÇAMENTO.Nivel="Serviço"),2),0,1,2,3,4,"S")</f>
        <v>4</v>
      </c>
      <c r="B205" s="75">
        <f ca="1">IF(OR(C205="s",C205=0),OFFSET(B205,-1,0),C205)</f>
        <v>4</v>
      </c>
      <c r="C205" s="75">
        <f ca="1">IF(OFFSET(C205,-1,0)="L",1,IF(OFFSET(C205,-1,0)=1,2,IF(OR(A205="s",A205=0),"S",IF(AND(OFFSET(C205,-1,0)=2,A205=4),3,IF(AND(OR(OFFSET(C205,-1,0)="s",OFFSET(C205,-1,0)=0),A205&lt;&gt;"s",A205&gt;OFFSET(B205,-1,0)),OFFSET(B205,-1,0),A205)))))</f>
        <v>4</v>
      </c>
      <c r="D205" s="75">
        <f ca="1">IF(OR(C205="S",C205=0),0,IF(ISERROR(K205),J205,SMALL(J205:K205,1)))</f>
        <v>6</v>
      </c>
      <c r="E205" s="75">
        <f ca="1">IF($C205=1,OFFSET(E205,-1,0)+1,OFFSET(E205,-1,0))</f>
        <v>1</v>
      </c>
      <c r="F205" s="75">
        <f ca="1">IF($C205=1,0,IF($C205=2,OFFSET(F205,-1,0)+1,OFFSET(F205,-1,0)))</f>
        <v>7</v>
      </c>
      <c r="G205" s="75">
        <f ca="1">IF(AND($C205&lt;=2,$C205&lt;&gt;0),0,IF($C205=3,OFFSET(G205,-1,0)+1,OFFSET(G205,-1,0)))</f>
        <v>3</v>
      </c>
      <c r="H205" s="75">
        <f ca="1">IF(AND($C205&lt;=3,$C205&lt;&gt;0),0,IF($C205=4,OFFSET(H205,-1,0)+1,OFFSET(H205,-1,0)))</f>
        <v>1</v>
      </c>
      <c r="I205" s="75">
        <f ca="1">IF(AND($C205&lt;=4,$C205&lt;&gt;0),0,IF(AND($C205="S",$W205&gt;0),OFFSET(I205,-1,0)+1,OFFSET(I205,-1,0)))</f>
        <v>0</v>
      </c>
      <c r="J205" s="75">
        <f ca="1">IF(OR($C205="S",$C205=0),0,MATCH(0,OFFSET($D205,1,$C205,ROW($C$540)-ROW($C205)),0))</f>
        <v>26</v>
      </c>
      <c r="K205" s="75">
        <f ca="1">IF(OR($C205="S",$C205=0),0,MATCH(OFFSET($D205,0,$C205)+1,OFFSET($D205,1,$C205,ROW($C$540)-ROW($C205)),0))</f>
        <v>6</v>
      </c>
      <c r="L205" s="74" t="s">
        <v>24</v>
      </c>
      <c r="M205" s="73" t="s">
        <v>452</v>
      </c>
      <c r="N205" s="72" t="s">
        <v>452</v>
      </c>
      <c r="O205" s="71" t="s">
        <v>735</v>
      </c>
      <c r="P205" s="70" t="s">
        <v>58</v>
      </c>
      <c r="Q205" s="69"/>
      <c r="R205" s="81" t="s">
        <v>734</v>
      </c>
      <c r="S205" s="67" t="s">
        <v>52</v>
      </c>
      <c r="T205" s="66"/>
      <c r="U205" s="65"/>
      <c r="V205" s="65"/>
      <c r="W205" s="64"/>
      <c r="X205" s="63" t="s">
        <v>37</v>
      </c>
      <c r="Y205" s="62"/>
      <c r="Z205" s="61"/>
      <c r="AA205" s="61"/>
    </row>
    <row r="206" spans="1:27" s="18" customFormat="1" ht="22.5" x14ac:dyDescent="0.2">
      <c r="A206" s="76" t="str">
        <f>CHOOSE(1+LOG(1+2*(ORÇAMENTO.Nivel="Nível 1")+4*(ORÇAMENTO.Nivel="Nível 2")+8*(ORÇAMENTO.Nivel="Nível 3")+16*(ORÇAMENTO.Nivel="Nível 4")+32*(ORÇAMENTO.Nivel="Serviço"),2),0,1,2,3,4,"S")</f>
        <v>S</v>
      </c>
      <c r="B206" s="75">
        <f ca="1">IF(OR(C206="s",C206=0),OFFSET(B206,-1,0),C206)</f>
        <v>4</v>
      </c>
      <c r="C206" s="75" t="str">
        <f ca="1">IF(OFFSET(C206,-1,0)="L",1,IF(OFFSET(C206,-1,0)=1,2,IF(OR(A206="s",A206=0),"S",IF(AND(OFFSET(C206,-1,0)=2,A206=4),3,IF(AND(OR(OFFSET(C206,-1,0)="s",OFFSET(C206,-1,0)=0),A206&lt;&gt;"s",A206&gt;OFFSET(B206,-1,0)),OFFSET(B206,-1,0),A206)))))</f>
        <v>S</v>
      </c>
      <c r="D206" s="75">
        <f ca="1">IF(OR(C206="S",C206=0),0,IF(ISERROR(K206),J206,SMALL(J206:K206,1)))</f>
        <v>0</v>
      </c>
      <c r="E206" s="75">
        <f ca="1">IF($C206=1,OFFSET(E206,-1,0)+1,OFFSET(E206,-1,0))</f>
        <v>1</v>
      </c>
      <c r="F206" s="75">
        <f ca="1">IF($C206=1,0,IF($C206=2,OFFSET(F206,-1,0)+1,OFFSET(F206,-1,0)))</f>
        <v>7</v>
      </c>
      <c r="G206" s="75">
        <f ca="1">IF(AND($C206&lt;=2,$C206&lt;&gt;0),0,IF($C206=3,OFFSET(G206,-1,0)+1,OFFSET(G206,-1,0)))</f>
        <v>3</v>
      </c>
      <c r="H206" s="75">
        <f ca="1">IF(AND($C206&lt;=3,$C206&lt;&gt;0),0,IF($C206=4,OFFSET(H206,-1,0)+1,OFFSET(H206,-1,0)))</f>
        <v>1</v>
      </c>
      <c r="I206" s="75">
        <f ca="1">IF(AND($C206&lt;=4,$C206&lt;&gt;0),0,IF(AND($C206="S",$W206&gt;0),OFFSET(I206,-1,0)+1,OFFSET(I206,-1,0)))</f>
        <v>0</v>
      </c>
      <c r="J206" s="75">
        <f ca="1">IF(OR($C206="S",$C206=0),0,MATCH(0,OFFSET($D206,1,$C206,ROW($C$540)-ROW($C206)),0))</f>
        <v>0</v>
      </c>
      <c r="K206" s="75">
        <f ca="1">IF(OR($C206="S",$C206=0),0,MATCH(OFFSET($D206,0,$C206)+1,OFFSET($D206,1,$C206,ROW($C$540)-ROW($C206)),0))</f>
        <v>0</v>
      </c>
      <c r="L206" s="74" t="s">
        <v>24</v>
      </c>
      <c r="M206" s="73" t="s">
        <v>43</v>
      </c>
      <c r="N206" s="72" t="s">
        <v>43</v>
      </c>
      <c r="O206" s="71" t="s">
        <v>733</v>
      </c>
      <c r="P206" s="70" t="s">
        <v>58</v>
      </c>
      <c r="Q206" s="69">
        <v>89402</v>
      </c>
      <c r="R206" s="81" t="s">
        <v>217</v>
      </c>
      <c r="S206" s="67" t="s">
        <v>124</v>
      </c>
      <c r="T206" s="66">
        <v>26</v>
      </c>
      <c r="U206" s="65"/>
      <c r="V206" s="65"/>
      <c r="W206" s="64"/>
      <c r="X206" s="63" t="s">
        <v>216</v>
      </c>
      <c r="Y206" s="62"/>
      <c r="Z206" s="61"/>
      <c r="AA206" s="61"/>
    </row>
    <row r="207" spans="1:27" s="18" customFormat="1" ht="33.75" x14ac:dyDescent="0.2">
      <c r="A207" s="76" t="str">
        <f>CHOOSE(1+LOG(1+2*(ORÇAMENTO.Nivel="Nível 1")+4*(ORÇAMENTO.Nivel="Nível 2")+8*(ORÇAMENTO.Nivel="Nível 3")+16*(ORÇAMENTO.Nivel="Nível 4")+32*(ORÇAMENTO.Nivel="Serviço"),2),0,1,2,3,4,"S")</f>
        <v>S</v>
      </c>
      <c r="B207" s="75">
        <f ca="1">IF(OR(C207="s",C207=0),OFFSET(B207,-1,0),C207)</f>
        <v>4</v>
      </c>
      <c r="C207" s="75" t="str">
        <f ca="1">IF(OFFSET(C207,-1,0)="L",1,IF(OFFSET(C207,-1,0)=1,2,IF(OR(A207="s",A207=0),"S",IF(AND(OFFSET(C207,-1,0)=2,A207=4),3,IF(AND(OR(OFFSET(C207,-1,0)="s",OFFSET(C207,-1,0)=0),A207&lt;&gt;"s",A207&gt;OFFSET(B207,-1,0)),OFFSET(B207,-1,0),A207)))))</f>
        <v>S</v>
      </c>
      <c r="D207" s="75">
        <f ca="1">IF(OR(C207="S",C207=0),0,IF(ISERROR(K207),J207,SMALL(J207:K207,1)))</f>
        <v>0</v>
      </c>
      <c r="E207" s="75">
        <f ca="1">IF($C207=1,OFFSET(E207,-1,0)+1,OFFSET(E207,-1,0))</f>
        <v>1</v>
      </c>
      <c r="F207" s="75">
        <f ca="1">IF($C207=1,0,IF($C207=2,OFFSET(F207,-1,0)+1,OFFSET(F207,-1,0)))</f>
        <v>7</v>
      </c>
      <c r="G207" s="75">
        <f ca="1">IF(AND($C207&lt;=2,$C207&lt;&gt;0),0,IF($C207=3,OFFSET(G207,-1,0)+1,OFFSET(G207,-1,0)))</f>
        <v>3</v>
      </c>
      <c r="H207" s="75">
        <f ca="1">IF(AND($C207&lt;=3,$C207&lt;&gt;0),0,IF($C207=4,OFFSET(H207,-1,0)+1,OFFSET(H207,-1,0)))</f>
        <v>1</v>
      </c>
      <c r="I207" s="75">
        <f ca="1">IF(AND($C207&lt;=4,$C207&lt;&gt;0),0,IF(AND($C207="S",$W207&gt;0),OFFSET(I207,-1,0)+1,OFFSET(I207,-1,0)))</f>
        <v>0</v>
      </c>
      <c r="J207" s="75">
        <f ca="1">IF(OR($C207="S",$C207=0),0,MATCH(0,OFFSET($D207,1,$C207,ROW($C$540)-ROW($C207)),0))</f>
        <v>0</v>
      </c>
      <c r="K207" s="75">
        <f ca="1">IF(OR($C207="S",$C207=0),0,MATCH(OFFSET($D207,0,$C207)+1,OFFSET($D207,1,$C207,ROW($C$540)-ROW($C207)),0))</f>
        <v>0</v>
      </c>
      <c r="L207" s="74" t="s">
        <v>24</v>
      </c>
      <c r="M207" s="73" t="s">
        <v>43</v>
      </c>
      <c r="N207" s="72" t="s">
        <v>43</v>
      </c>
      <c r="O207" s="71" t="s">
        <v>732</v>
      </c>
      <c r="P207" s="70" t="s">
        <v>58</v>
      </c>
      <c r="Q207" s="69">
        <v>94652</v>
      </c>
      <c r="R207" s="81" t="s">
        <v>211</v>
      </c>
      <c r="S207" s="67" t="s">
        <v>124</v>
      </c>
      <c r="T207" s="66">
        <v>6</v>
      </c>
      <c r="U207" s="65"/>
      <c r="V207" s="65"/>
      <c r="W207" s="64"/>
      <c r="X207" s="63" t="s">
        <v>37</v>
      </c>
      <c r="Y207" s="62"/>
      <c r="Z207" s="61"/>
      <c r="AA207" s="61"/>
    </row>
    <row r="208" spans="1:27" s="18" customFormat="1" ht="33.75" x14ac:dyDescent="0.2">
      <c r="A208" s="76" t="str">
        <f>CHOOSE(1+LOG(1+2*(ORÇAMENTO.Nivel="Nível 1")+4*(ORÇAMENTO.Nivel="Nível 2")+8*(ORÇAMENTO.Nivel="Nível 3")+16*(ORÇAMENTO.Nivel="Nível 4")+32*(ORÇAMENTO.Nivel="Serviço"),2),0,1,2,3,4,"S")</f>
        <v>S</v>
      </c>
      <c r="B208" s="75">
        <f ca="1">IF(OR(C208="s",C208=0),OFFSET(B208,-1,0),C208)</f>
        <v>4</v>
      </c>
      <c r="C208" s="75" t="str">
        <f ca="1">IF(OFFSET(C208,-1,0)="L",1,IF(OFFSET(C208,-1,0)=1,2,IF(OR(A208="s",A208=0),"S",IF(AND(OFFSET(C208,-1,0)=2,A208=4),3,IF(AND(OR(OFFSET(C208,-1,0)="s",OFFSET(C208,-1,0)=0),A208&lt;&gt;"s",A208&gt;OFFSET(B208,-1,0)),OFFSET(B208,-1,0),A208)))))</f>
        <v>S</v>
      </c>
      <c r="D208" s="75">
        <f ca="1">IF(OR(C208="S",C208=0),0,IF(ISERROR(K208),J208,SMALL(J208:K208,1)))</f>
        <v>0</v>
      </c>
      <c r="E208" s="75">
        <f ca="1">IF($C208=1,OFFSET(E208,-1,0)+1,OFFSET(E208,-1,0))</f>
        <v>1</v>
      </c>
      <c r="F208" s="75">
        <f ca="1">IF($C208=1,0,IF($C208=2,OFFSET(F208,-1,0)+1,OFFSET(F208,-1,0)))</f>
        <v>7</v>
      </c>
      <c r="G208" s="75">
        <f ca="1">IF(AND($C208&lt;=2,$C208&lt;&gt;0),0,IF($C208=3,OFFSET(G208,-1,0)+1,OFFSET(G208,-1,0)))</f>
        <v>3</v>
      </c>
      <c r="H208" s="75">
        <f ca="1">IF(AND($C208&lt;=3,$C208&lt;&gt;0),0,IF($C208=4,OFFSET(H208,-1,0)+1,OFFSET(H208,-1,0)))</f>
        <v>1</v>
      </c>
      <c r="I208" s="75">
        <f ca="1">IF(AND($C208&lt;=4,$C208&lt;&gt;0),0,IF(AND($C208="S",$W208&gt;0),OFFSET(I208,-1,0)+1,OFFSET(I208,-1,0)))</f>
        <v>0</v>
      </c>
      <c r="J208" s="75">
        <f ca="1">IF(OR($C208="S",$C208=0),0,MATCH(0,OFFSET($D208,1,$C208,ROW($C$540)-ROW($C208)),0))</f>
        <v>0</v>
      </c>
      <c r="K208" s="75">
        <f ca="1">IF(OR($C208="S",$C208=0),0,MATCH(OFFSET($D208,0,$C208)+1,OFFSET($D208,1,$C208,ROW($C$540)-ROW($C208)),0))</f>
        <v>0</v>
      </c>
      <c r="L208" s="74" t="s">
        <v>24</v>
      </c>
      <c r="M208" s="73" t="s">
        <v>43</v>
      </c>
      <c r="N208" s="72" t="s">
        <v>43</v>
      </c>
      <c r="O208" s="71" t="s">
        <v>731</v>
      </c>
      <c r="P208" s="70" t="s">
        <v>58</v>
      </c>
      <c r="Q208" s="69">
        <v>94654</v>
      </c>
      <c r="R208" s="81" t="s">
        <v>730</v>
      </c>
      <c r="S208" s="67" t="s">
        <v>124</v>
      </c>
      <c r="T208" s="66">
        <v>20</v>
      </c>
      <c r="U208" s="65"/>
      <c r="V208" s="65"/>
      <c r="W208" s="64"/>
      <c r="X208" s="63" t="s">
        <v>729</v>
      </c>
      <c r="Y208" s="62"/>
      <c r="Z208" s="61"/>
      <c r="AA208" s="61"/>
    </row>
    <row r="209" spans="1:27" s="18" customFormat="1" ht="22.5" x14ac:dyDescent="0.2">
      <c r="A209" s="76" t="str">
        <f>CHOOSE(1+LOG(1+2*(ORÇAMENTO.Nivel="Nível 1")+4*(ORÇAMENTO.Nivel="Nível 2")+8*(ORÇAMENTO.Nivel="Nível 3")+16*(ORÇAMENTO.Nivel="Nível 4")+32*(ORÇAMENTO.Nivel="Serviço"),2),0,1,2,3,4,"S")</f>
        <v>S</v>
      </c>
      <c r="B209" s="75">
        <f ca="1">IF(OR(C209="s",C209=0),OFFSET(B209,-1,0),C209)</f>
        <v>4</v>
      </c>
      <c r="C209" s="75" t="str">
        <f ca="1">IF(OFFSET(C209,-1,0)="L",1,IF(OFFSET(C209,-1,0)=1,2,IF(OR(A209="s",A209=0),"S",IF(AND(OFFSET(C209,-1,0)=2,A209=4),3,IF(AND(OR(OFFSET(C209,-1,0)="s",OFFSET(C209,-1,0)=0),A209&lt;&gt;"s",A209&gt;OFFSET(B209,-1,0)),OFFSET(B209,-1,0),A209)))))</f>
        <v>S</v>
      </c>
      <c r="D209" s="75">
        <f ca="1">IF(OR(C209="S",C209=0),0,IF(ISERROR(K209),J209,SMALL(J209:K209,1)))</f>
        <v>0</v>
      </c>
      <c r="E209" s="75">
        <f ca="1">IF($C209=1,OFFSET(E209,-1,0)+1,OFFSET(E209,-1,0))</f>
        <v>1</v>
      </c>
      <c r="F209" s="75">
        <f ca="1">IF($C209=1,0,IF($C209=2,OFFSET(F209,-1,0)+1,OFFSET(F209,-1,0)))</f>
        <v>7</v>
      </c>
      <c r="G209" s="75">
        <f ca="1">IF(AND($C209&lt;=2,$C209&lt;&gt;0),0,IF($C209=3,OFFSET(G209,-1,0)+1,OFFSET(G209,-1,0)))</f>
        <v>3</v>
      </c>
      <c r="H209" s="75">
        <f ca="1">IF(AND($C209&lt;=3,$C209&lt;&gt;0),0,IF($C209=4,OFFSET(H209,-1,0)+1,OFFSET(H209,-1,0)))</f>
        <v>1</v>
      </c>
      <c r="I209" s="75">
        <f ca="1">IF(AND($C209&lt;=4,$C209&lt;&gt;0),0,IF(AND($C209="S",$W209&gt;0),OFFSET(I209,-1,0)+1,OFFSET(I209,-1,0)))</f>
        <v>0</v>
      </c>
      <c r="J209" s="75">
        <f ca="1">IF(OR($C209="S",$C209=0),0,MATCH(0,OFFSET($D209,1,$C209,ROW($C$540)-ROW($C209)),0))</f>
        <v>0</v>
      </c>
      <c r="K209" s="75">
        <f ca="1">IF(OR($C209="S",$C209=0),0,MATCH(OFFSET($D209,0,$C209)+1,OFFSET($D209,1,$C209,ROW($C$540)-ROW($C209)),0))</f>
        <v>0</v>
      </c>
      <c r="L209" s="74" t="s">
        <v>24</v>
      </c>
      <c r="M209" s="73" t="s">
        <v>43</v>
      </c>
      <c r="N209" s="72" t="s">
        <v>43</v>
      </c>
      <c r="O209" s="71" t="s">
        <v>728</v>
      </c>
      <c r="P209" s="70" t="s">
        <v>58</v>
      </c>
      <c r="Q209" s="69">
        <v>89449</v>
      </c>
      <c r="R209" s="81" t="s">
        <v>727</v>
      </c>
      <c r="S209" s="67" t="s">
        <v>124</v>
      </c>
      <c r="T209" s="66">
        <v>60</v>
      </c>
      <c r="U209" s="65"/>
      <c r="V209" s="65"/>
      <c r="W209" s="64"/>
      <c r="X209" s="63" t="s">
        <v>37</v>
      </c>
      <c r="Y209" s="62"/>
      <c r="Z209" s="61"/>
      <c r="AA209" s="61"/>
    </row>
    <row r="210" spans="1:27" s="18" customFormat="1" ht="22.5" x14ac:dyDescent="0.2">
      <c r="A210" s="76" t="str">
        <f>CHOOSE(1+LOG(1+2*(ORÇAMENTO.Nivel="Nível 1")+4*(ORÇAMENTO.Nivel="Nível 2")+8*(ORÇAMENTO.Nivel="Nível 3")+16*(ORÇAMENTO.Nivel="Nível 4")+32*(ORÇAMENTO.Nivel="Serviço"),2),0,1,2,3,4,"S")</f>
        <v>S</v>
      </c>
      <c r="B210" s="75">
        <f ca="1">IF(OR(C210="s",C210=0),OFFSET(B210,-1,0),C210)</f>
        <v>4</v>
      </c>
      <c r="C210" s="75" t="str">
        <f ca="1">IF(OFFSET(C210,-1,0)="L",1,IF(OFFSET(C210,-1,0)=1,2,IF(OR(A210="s",A210=0),"S",IF(AND(OFFSET(C210,-1,0)=2,A210=4),3,IF(AND(OR(OFFSET(C210,-1,0)="s",OFFSET(C210,-1,0)=0),A210&lt;&gt;"s",A210&gt;OFFSET(B210,-1,0)),OFFSET(B210,-1,0),A210)))))</f>
        <v>S</v>
      </c>
      <c r="D210" s="75">
        <f ca="1">IF(OR(C210="S",C210=0),0,IF(ISERROR(K210),J210,SMALL(J210:K210,1)))</f>
        <v>0</v>
      </c>
      <c r="E210" s="75">
        <f ca="1">IF($C210=1,OFFSET(E210,-1,0)+1,OFFSET(E210,-1,0))</f>
        <v>1</v>
      </c>
      <c r="F210" s="75">
        <f ca="1">IF($C210=1,0,IF($C210=2,OFFSET(F210,-1,0)+1,OFFSET(F210,-1,0)))</f>
        <v>7</v>
      </c>
      <c r="G210" s="75">
        <f ca="1">IF(AND($C210&lt;=2,$C210&lt;&gt;0),0,IF($C210=3,OFFSET(G210,-1,0)+1,OFFSET(G210,-1,0)))</f>
        <v>3</v>
      </c>
      <c r="H210" s="75">
        <f ca="1">IF(AND($C210&lt;=3,$C210&lt;&gt;0),0,IF($C210=4,OFFSET(H210,-1,0)+1,OFFSET(H210,-1,0)))</f>
        <v>1</v>
      </c>
      <c r="I210" s="75">
        <f ca="1">IF(AND($C210&lt;=4,$C210&lt;&gt;0),0,IF(AND($C210="S",$W210&gt;0),OFFSET(I210,-1,0)+1,OFFSET(I210,-1,0)))</f>
        <v>0</v>
      </c>
      <c r="J210" s="75">
        <f ca="1">IF(OR($C210="S",$C210=0),0,MATCH(0,OFFSET($D210,1,$C210,ROW($C$540)-ROW($C210)),0))</f>
        <v>0</v>
      </c>
      <c r="K210" s="75">
        <f ca="1">IF(OR($C210="S",$C210=0),0,MATCH(OFFSET($D210,0,$C210)+1,OFFSET($D210,1,$C210,ROW($C$540)-ROW($C210)),0))</f>
        <v>0</v>
      </c>
      <c r="L210" s="74" t="s">
        <v>24</v>
      </c>
      <c r="M210" s="73" t="s">
        <v>43</v>
      </c>
      <c r="N210" s="72" t="s">
        <v>43</v>
      </c>
      <c r="O210" s="71" t="s">
        <v>726</v>
      </c>
      <c r="P210" s="70" t="s">
        <v>58</v>
      </c>
      <c r="Q210" s="69">
        <v>89451</v>
      </c>
      <c r="R210" s="81" t="s">
        <v>725</v>
      </c>
      <c r="S210" s="67" t="s">
        <v>124</v>
      </c>
      <c r="T210" s="66">
        <v>26</v>
      </c>
      <c r="U210" s="65"/>
      <c r="V210" s="65"/>
      <c r="W210" s="64"/>
      <c r="X210" s="63" t="s">
        <v>37</v>
      </c>
      <c r="Y210" s="62"/>
      <c r="Z210" s="61"/>
      <c r="AA210" s="61"/>
    </row>
    <row r="211" spans="1:27" s="18" customFormat="1" x14ac:dyDescent="0.2">
      <c r="A211" s="76">
        <f>CHOOSE(1+LOG(1+2*(ORÇAMENTO.Nivel="Nível 1")+4*(ORÇAMENTO.Nivel="Nível 2")+8*(ORÇAMENTO.Nivel="Nível 3")+16*(ORÇAMENTO.Nivel="Nível 4")+32*(ORÇAMENTO.Nivel="Serviço"),2),0,1,2,3,4,"S")</f>
        <v>4</v>
      </c>
      <c r="B211" s="75">
        <f ca="1">IF(OR(C211="s",C211=0),OFFSET(B211,-1,0),C211)</f>
        <v>4</v>
      </c>
      <c r="C211" s="75">
        <f ca="1">IF(OFFSET(C211,-1,0)="L",1,IF(OFFSET(C211,-1,0)=1,2,IF(OR(A211="s",A211=0),"S",IF(AND(OFFSET(C211,-1,0)=2,A211=4),3,IF(AND(OR(OFFSET(C211,-1,0)="s",OFFSET(C211,-1,0)=0),A211&lt;&gt;"s",A211&gt;OFFSET(B211,-1,0)),OFFSET(B211,-1,0),A211)))))</f>
        <v>4</v>
      </c>
      <c r="D211" s="75">
        <f ca="1">IF(OR(C211="S",C211=0),0,IF(ISERROR(K211),J211,SMALL(J211:K211,1)))</f>
        <v>2</v>
      </c>
      <c r="E211" s="75">
        <f ca="1">IF($C211=1,OFFSET(E211,-1,0)+1,OFFSET(E211,-1,0))</f>
        <v>1</v>
      </c>
      <c r="F211" s="75">
        <f ca="1">IF($C211=1,0,IF($C211=2,OFFSET(F211,-1,0)+1,OFFSET(F211,-1,0)))</f>
        <v>7</v>
      </c>
      <c r="G211" s="75">
        <f ca="1">IF(AND($C211&lt;=2,$C211&lt;&gt;0),0,IF($C211=3,OFFSET(G211,-1,0)+1,OFFSET(G211,-1,0)))</f>
        <v>3</v>
      </c>
      <c r="H211" s="75">
        <f ca="1">IF(AND($C211&lt;=3,$C211&lt;&gt;0),0,IF($C211=4,OFFSET(H211,-1,0)+1,OFFSET(H211,-1,0)))</f>
        <v>2</v>
      </c>
      <c r="I211" s="75">
        <f ca="1">IF(AND($C211&lt;=4,$C211&lt;&gt;0),0,IF(AND($C211="S",$W211&gt;0),OFFSET(I211,-1,0)+1,OFFSET(I211,-1,0)))</f>
        <v>0</v>
      </c>
      <c r="J211" s="75">
        <f ca="1">IF(OR($C211="S",$C211=0),0,MATCH(0,OFFSET($D211,1,$C211,ROW($C$540)-ROW($C211)),0))</f>
        <v>20</v>
      </c>
      <c r="K211" s="75">
        <f ca="1">IF(OR($C211="S",$C211=0),0,MATCH(OFFSET($D211,0,$C211)+1,OFFSET($D211,1,$C211,ROW($C$540)-ROW($C211)),0))</f>
        <v>2</v>
      </c>
      <c r="L211" s="74" t="s">
        <v>24</v>
      </c>
      <c r="M211" s="73" t="s">
        <v>452</v>
      </c>
      <c r="N211" s="72" t="s">
        <v>452</v>
      </c>
      <c r="O211" s="71" t="s">
        <v>724</v>
      </c>
      <c r="P211" s="70" t="s">
        <v>58</v>
      </c>
      <c r="Q211" s="69"/>
      <c r="R211" s="81" t="s">
        <v>723</v>
      </c>
      <c r="S211" s="67" t="s">
        <v>52</v>
      </c>
      <c r="T211" s="66"/>
      <c r="U211" s="65"/>
      <c r="V211" s="65"/>
      <c r="W211" s="64"/>
      <c r="X211" s="63" t="s">
        <v>37</v>
      </c>
      <c r="Y211" s="62"/>
      <c r="Z211" s="61"/>
      <c r="AA211" s="61"/>
    </row>
    <row r="212" spans="1:27" s="18" customFormat="1" ht="45" x14ac:dyDescent="0.2">
      <c r="A212" s="76" t="str">
        <f>CHOOSE(1+LOG(1+2*(ORÇAMENTO.Nivel="Nível 1")+4*(ORÇAMENTO.Nivel="Nível 2")+8*(ORÇAMENTO.Nivel="Nível 3")+16*(ORÇAMENTO.Nivel="Nível 4")+32*(ORÇAMENTO.Nivel="Serviço"),2),0,1,2,3,4,"S")</f>
        <v>S</v>
      </c>
      <c r="B212" s="75">
        <f ca="1">IF(OR(C212="s",C212=0),OFFSET(B212,-1,0),C212)</f>
        <v>4</v>
      </c>
      <c r="C212" s="75" t="str">
        <f ca="1">IF(OFFSET(C212,-1,0)="L",1,IF(OFFSET(C212,-1,0)=1,2,IF(OR(A212="s",A212=0),"S",IF(AND(OFFSET(C212,-1,0)=2,A212=4),3,IF(AND(OR(OFFSET(C212,-1,0)="s",OFFSET(C212,-1,0)=0),A212&lt;&gt;"s",A212&gt;OFFSET(B212,-1,0)),OFFSET(B212,-1,0),A212)))))</f>
        <v>S</v>
      </c>
      <c r="D212" s="75">
        <f ca="1">IF(OR(C212="S",C212=0),0,IF(ISERROR(K212),J212,SMALL(J212:K212,1)))</f>
        <v>0</v>
      </c>
      <c r="E212" s="75">
        <f ca="1">IF($C212=1,OFFSET(E212,-1,0)+1,OFFSET(E212,-1,0))</f>
        <v>1</v>
      </c>
      <c r="F212" s="75">
        <f ca="1">IF($C212=1,0,IF($C212=2,OFFSET(F212,-1,0)+1,OFFSET(F212,-1,0)))</f>
        <v>7</v>
      </c>
      <c r="G212" s="75">
        <f ca="1">IF(AND($C212&lt;=2,$C212&lt;&gt;0),0,IF($C212=3,OFFSET(G212,-1,0)+1,OFFSET(G212,-1,0)))</f>
        <v>3</v>
      </c>
      <c r="H212" s="75">
        <f ca="1">IF(AND($C212&lt;=3,$C212&lt;&gt;0),0,IF($C212=4,OFFSET(H212,-1,0)+1,OFFSET(H212,-1,0)))</f>
        <v>2</v>
      </c>
      <c r="I212" s="75">
        <f ca="1">IF(AND($C212&lt;=4,$C212&lt;&gt;0),0,IF(AND($C212="S",$W212&gt;0),OFFSET(I212,-1,0)+1,OFFSET(I212,-1,0)))</f>
        <v>0</v>
      </c>
      <c r="J212" s="75">
        <f ca="1">IF(OR($C212="S",$C212=0),0,MATCH(0,OFFSET($D212,1,$C212,ROW($C$540)-ROW($C212)),0))</f>
        <v>0</v>
      </c>
      <c r="K212" s="75">
        <f ca="1">IF(OR($C212="S",$C212=0),0,MATCH(OFFSET($D212,0,$C212)+1,OFFSET($D212,1,$C212,ROW($C$540)-ROW($C212)),0))</f>
        <v>0</v>
      </c>
      <c r="L212" s="74" t="s">
        <v>24</v>
      </c>
      <c r="M212" s="73" t="s">
        <v>43</v>
      </c>
      <c r="N212" s="72" t="s">
        <v>43</v>
      </c>
      <c r="O212" s="71" t="s">
        <v>722</v>
      </c>
      <c r="P212" s="70" t="s">
        <v>58</v>
      </c>
      <c r="Q212" s="69">
        <v>94668</v>
      </c>
      <c r="R212" s="81" t="s">
        <v>721</v>
      </c>
      <c r="S212" s="67" t="s">
        <v>159</v>
      </c>
      <c r="T212" s="66">
        <v>2</v>
      </c>
      <c r="U212" s="65"/>
      <c r="V212" s="65"/>
      <c r="W212" s="64"/>
      <c r="X212" s="63" t="s">
        <v>720</v>
      </c>
      <c r="Y212" s="62"/>
      <c r="Z212" s="61"/>
      <c r="AA212" s="61"/>
    </row>
    <row r="213" spans="1:27" s="18" customFormat="1" x14ac:dyDescent="0.2">
      <c r="A213" s="76">
        <f>CHOOSE(1+LOG(1+2*(ORÇAMENTO.Nivel="Nível 1")+4*(ORÇAMENTO.Nivel="Nível 2")+8*(ORÇAMENTO.Nivel="Nível 3")+16*(ORÇAMENTO.Nivel="Nível 4")+32*(ORÇAMENTO.Nivel="Serviço"),2),0,1,2,3,4,"S")</f>
        <v>4</v>
      </c>
      <c r="B213" s="75">
        <f ca="1">IF(OR(C213="s",C213=0),OFFSET(B213,-1,0),C213)</f>
        <v>4</v>
      </c>
      <c r="C213" s="75">
        <f ca="1">IF(OFFSET(C213,-1,0)="L",1,IF(OFFSET(C213,-1,0)=1,2,IF(OR(A213="s",A213=0),"S",IF(AND(OFFSET(C213,-1,0)=2,A213=4),3,IF(AND(OR(OFFSET(C213,-1,0)="s",OFFSET(C213,-1,0)=0),A213&lt;&gt;"s",A213&gt;OFFSET(B213,-1,0)),OFFSET(B213,-1,0),A213)))))</f>
        <v>4</v>
      </c>
      <c r="D213" s="75">
        <f ca="1">IF(OR(C213="S",C213=0),0,IF(ISERROR(K213),J213,SMALL(J213:K213,1)))</f>
        <v>5</v>
      </c>
      <c r="E213" s="75">
        <f ca="1">IF($C213=1,OFFSET(E213,-1,0)+1,OFFSET(E213,-1,0))</f>
        <v>1</v>
      </c>
      <c r="F213" s="75">
        <f ca="1">IF($C213=1,0,IF($C213=2,OFFSET(F213,-1,0)+1,OFFSET(F213,-1,0)))</f>
        <v>7</v>
      </c>
      <c r="G213" s="75">
        <f ca="1">IF(AND($C213&lt;=2,$C213&lt;&gt;0),0,IF($C213=3,OFFSET(G213,-1,0)+1,OFFSET(G213,-1,0)))</f>
        <v>3</v>
      </c>
      <c r="H213" s="75">
        <f ca="1">IF(AND($C213&lt;=3,$C213&lt;&gt;0),0,IF($C213=4,OFFSET(H213,-1,0)+1,OFFSET(H213,-1,0)))</f>
        <v>3</v>
      </c>
      <c r="I213" s="75">
        <f ca="1">IF(AND($C213&lt;=4,$C213&lt;&gt;0),0,IF(AND($C213="S",$W213&gt;0),OFFSET(I213,-1,0)+1,OFFSET(I213,-1,0)))</f>
        <v>0</v>
      </c>
      <c r="J213" s="75">
        <f ca="1">IF(OR($C213="S",$C213=0),0,MATCH(0,OFFSET($D213,1,$C213,ROW($C$540)-ROW($C213)),0))</f>
        <v>18</v>
      </c>
      <c r="K213" s="75">
        <f ca="1">IF(OR($C213="S",$C213=0),0,MATCH(OFFSET($D213,0,$C213)+1,OFFSET($D213,1,$C213,ROW($C$540)-ROW($C213)),0))</f>
        <v>5</v>
      </c>
      <c r="L213" s="74" t="s">
        <v>24</v>
      </c>
      <c r="M213" s="73" t="s">
        <v>452</v>
      </c>
      <c r="N213" s="72" t="s">
        <v>452</v>
      </c>
      <c r="O213" s="71" t="s">
        <v>719</v>
      </c>
      <c r="P213" s="70" t="s">
        <v>58</v>
      </c>
      <c r="Q213" s="69"/>
      <c r="R213" s="81" t="s">
        <v>718</v>
      </c>
      <c r="S213" s="67" t="s">
        <v>52</v>
      </c>
      <c r="T213" s="66"/>
      <c r="U213" s="65"/>
      <c r="V213" s="65"/>
      <c r="W213" s="64"/>
      <c r="X213" s="63" t="s">
        <v>37</v>
      </c>
      <c r="Y213" s="62"/>
      <c r="Z213" s="61"/>
      <c r="AA213" s="61"/>
    </row>
    <row r="214" spans="1:27" s="18" customFormat="1" ht="22.5" x14ac:dyDescent="0.2">
      <c r="A214" s="76" t="str">
        <f>CHOOSE(1+LOG(1+2*(ORÇAMENTO.Nivel="Nível 1")+4*(ORÇAMENTO.Nivel="Nível 2")+8*(ORÇAMENTO.Nivel="Nível 3")+16*(ORÇAMENTO.Nivel="Nível 4")+32*(ORÇAMENTO.Nivel="Serviço"),2),0,1,2,3,4,"S")</f>
        <v>S</v>
      </c>
      <c r="B214" s="75">
        <f ca="1">IF(OR(C214="s",C214=0),OFFSET(B214,-1,0),C214)</f>
        <v>4</v>
      </c>
      <c r="C214" s="75" t="str">
        <f ca="1">IF(OFFSET(C214,-1,0)="L",1,IF(OFFSET(C214,-1,0)=1,2,IF(OR(A214="s",A214=0),"S",IF(AND(OFFSET(C214,-1,0)=2,A214=4),3,IF(AND(OR(OFFSET(C214,-1,0)="s",OFFSET(C214,-1,0)=0),A214&lt;&gt;"s",A214&gt;OFFSET(B214,-1,0)),OFFSET(B214,-1,0),A214)))))</f>
        <v>S</v>
      </c>
      <c r="D214" s="75">
        <f ca="1">IF(OR(C214="S",C214=0),0,IF(ISERROR(K214),J214,SMALL(J214:K214,1)))</f>
        <v>0</v>
      </c>
      <c r="E214" s="75">
        <f ca="1">IF($C214=1,OFFSET(E214,-1,0)+1,OFFSET(E214,-1,0))</f>
        <v>1</v>
      </c>
      <c r="F214" s="75">
        <f ca="1">IF($C214=1,0,IF($C214=2,OFFSET(F214,-1,0)+1,OFFSET(F214,-1,0)))</f>
        <v>7</v>
      </c>
      <c r="G214" s="75">
        <f ca="1">IF(AND($C214&lt;=2,$C214&lt;&gt;0),0,IF($C214=3,OFFSET(G214,-1,0)+1,OFFSET(G214,-1,0)))</f>
        <v>3</v>
      </c>
      <c r="H214" s="75">
        <f ca="1">IF(AND($C214&lt;=3,$C214&lt;&gt;0),0,IF($C214=4,OFFSET(H214,-1,0)+1,OFFSET(H214,-1,0)))</f>
        <v>3</v>
      </c>
      <c r="I214" s="75">
        <f ca="1">IF(AND($C214&lt;=4,$C214&lt;&gt;0),0,IF(AND($C214="S",$W214&gt;0),OFFSET(I214,-1,0)+1,OFFSET(I214,-1,0)))</f>
        <v>0</v>
      </c>
      <c r="J214" s="75">
        <f ca="1">IF(OR($C214="S",$C214=0),0,MATCH(0,OFFSET($D214,1,$C214,ROW($C$540)-ROW($C214)),0))</f>
        <v>0</v>
      </c>
      <c r="K214" s="75">
        <f ca="1">IF(OR($C214="S",$C214=0),0,MATCH(OFFSET($D214,0,$C214)+1,OFFSET($D214,1,$C214,ROW($C$540)-ROW($C214)),0))</f>
        <v>0</v>
      </c>
      <c r="L214" s="74" t="s">
        <v>24</v>
      </c>
      <c r="M214" s="73" t="s">
        <v>43</v>
      </c>
      <c r="N214" s="72" t="s">
        <v>43</v>
      </c>
      <c r="O214" s="71" t="s">
        <v>717</v>
      </c>
      <c r="P214" s="70" t="s">
        <v>58</v>
      </c>
      <c r="Q214" s="69">
        <v>89528</v>
      </c>
      <c r="R214" s="81" t="s">
        <v>716</v>
      </c>
      <c r="S214" s="67" t="s">
        <v>159</v>
      </c>
      <c r="T214" s="66">
        <v>4</v>
      </c>
      <c r="U214" s="65"/>
      <c r="V214" s="65"/>
      <c r="W214" s="64"/>
      <c r="X214" s="63" t="s">
        <v>37</v>
      </c>
      <c r="Y214" s="62"/>
      <c r="Z214" s="61"/>
      <c r="AA214" s="61"/>
    </row>
    <row r="215" spans="1:27" s="18" customFormat="1" ht="22.5" x14ac:dyDescent="0.2">
      <c r="A215" s="76" t="str">
        <f>CHOOSE(1+LOG(1+2*(ORÇAMENTO.Nivel="Nível 1")+4*(ORÇAMENTO.Nivel="Nível 2")+8*(ORÇAMENTO.Nivel="Nível 3")+16*(ORÇAMENTO.Nivel="Nível 4")+32*(ORÇAMENTO.Nivel="Serviço"),2),0,1,2,3,4,"S")</f>
        <v>S</v>
      </c>
      <c r="B215" s="75">
        <f ca="1">IF(OR(C215="s",C215=0),OFFSET(B215,-1,0),C215)</f>
        <v>4</v>
      </c>
      <c r="C215" s="75" t="str">
        <f ca="1">IF(OFFSET(C215,-1,0)="L",1,IF(OFFSET(C215,-1,0)=1,2,IF(OR(A215="s",A215=0),"S",IF(AND(OFFSET(C215,-1,0)=2,A215=4),3,IF(AND(OR(OFFSET(C215,-1,0)="s",OFFSET(C215,-1,0)=0),A215&lt;&gt;"s",A215&gt;OFFSET(B215,-1,0)),OFFSET(B215,-1,0),A215)))))</f>
        <v>S</v>
      </c>
      <c r="D215" s="75">
        <f ca="1">IF(OR(C215="S",C215=0),0,IF(ISERROR(K215),J215,SMALL(J215:K215,1)))</f>
        <v>0</v>
      </c>
      <c r="E215" s="75">
        <f ca="1">IF($C215=1,OFFSET(E215,-1,0)+1,OFFSET(E215,-1,0))</f>
        <v>1</v>
      </c>
      <c r="F215" s="75">
        <f ca="1">IF($C215=1,0,IF($C215=2,OFFSET(F215,-1,0)+1,OFFSET(F215,-1,0)))</f>
        <v>7</v>
      </c>
      <c r="G215" s="75">
        <f ca="1">IF(AND($C215&lt;=2,$C215&lt;&gt;0),0,IF($C215=3,OFFSET(G215,-1,0)+1,OFFSET(G215,-1,0)))</f>
        <v>3</v>
      </c>
      <c r="H215" s="75">
        <f ca="1">IF(AND($C215&lt;=3,$C215&lt;&gt;0),0,IF($C215=4,OFFSET(H215,-1,0)+1,OFFSET(H215,-1,0)))</f>
        <v>3</v>
      </c>
      <c r="I215" s="75">
        <f ca="1">IF(AND($C215&lt;=4,$C215&lt;&gt;0),0,IF(AND($C215="S",$W215&gt;0),OFFSET(I215,-1,0)+1,OFFSET(I215,-1,0)))</f>
        <v>0</v>
      </c>
      <c r="J215" s="75">
        <f ca="1">IF(OR($C215="S",$C215=0),0,MATCH(0,OFFSET($D215,1,$C215,ROW($C$540)-ROW($C215)),0))</f>
        <v>0</v>
      </c>
      <c r="K215" s="75">
        <f ca="1">IF(OR($C215="S",$C215=0),0,MATCH(OFFSET($D215,0,$C215)+1,OFFSET($D215,1,$C215,ROW($C$540)-ROW($C215)),0))</f>
        <v>0</v>
      </c>
      <c r="L215" s="74" t="s">
        <v>24</v>
      </c>
      <c r="M215" s="73" t="s">
        <v>43</v>
      </c>
      <c r="N215" s="72" t="s">
        <v>43</v>
      </c>
      <c r="O215" s="71" t="s">
        <v>715</v>
      </c>
      <c r="P215" s="70" t="s">
        <v>58</v>
      </c>
      <c r="Q215" s="69">
        <v>89575</v>
      </c>
      <c r="R215" s="81" t="s">
        <v>714</v>
      </c>
      <c r="S215" s="67" t="s">
        <v>159</v>
      </c>
      <c r="T215" s="66">
        <v>2</v>
      </c>
      <c r="U215" s="65"/>
      <c r="V215" s="65"/>
      <c r="W215" s="64"/>
      <c r="X215" s="63" t="s">
        <v>713</v>
      </c>
      <c r="Y215" s="62"/>
      <c r="Z215" s="61"/>
      <c r="AA215" s="61"/>
    </row>
    <row r="216" spans="1:27" s="18" customFormat="1" ht="22.5" x14ac:dyDescent="0.2">
      <c r="A216" s="76" t="str">
        <f>CHOOSE(1+LOG(1+2*(ORÇAMENTO.Nivel="Nível 1")+4*(ORÇAMENTO.Nivel="Nível 2")+8*(ORÇAMENTO.Nivel="Nível 3")+16*(ORÇAMENTO.Nivel="Nível 4")+32*(ORÇAMENTO.Nivel="Serviço"),2),0,1,2,3,4,"S")</f>
        <v>S</v>
      </c>
      <c r="B216" s="75">
        <f ca="1">IF(OR(C216="s",C216=0),OFFSET(B216,-1,0),C216)</f>
        <v>4</v>
      </c>
      <c r="C216" s="75" t="str">
        <f ca="1">IF(OFFSET(C216,-1,0)="L",1,IF(OFFSET(C216,-1,0)=1,2,IF(OR(A216="s",A216=0),"S",IF(AND(OFFSET(C216,-1,0)=2,A216=4),3,IF(AND(OR(OFFSET(C216,-1,0)="s",OFFSET(C216,-1,0)=0),A216&lt;&gt;"s",A216&gt;OFFSET(B216,-1,0)),OFFSET(B216,-1,0),A216)))))</f>
        <v>S</v>
      </c>
      <c r="D216" s="75">
        <f ca="1">IF(OR(C216="S",C216=0),0,IF(ISERROR(K216),J216,SMALL(J216:K216,1)))</f>
        <v>0</v>
      </c>
      <c r="E216" s="75">
        <f ca="1">IF($C216=1,OFFSET(E216,-1,0)+1,OFFSET(E216,-1,0))</f>
        <v>1</v>
      </c>
      <c r="F216" s="75">
        <f ca="1">IF($C216=1,0,IF($C216=2,OFFSET(F216,-1,0)+1,OFFSET(F216,-1,0)))</f>
        <v>7</v>
      </c>
      <c r="G216" s="75">
        <f ca="1">IF(AND($C216&lt;=2,$C216&lt;&gt;0),0,IF($C216=3,OFFSET(G216,-1,0)+1,OFFSET(G216,-1,0)))</f>
        <v>3</v>
      </c>
      <c r="H216" s="75">
        <f ca="1">IF(AND($C216&lt;=3,$C216&lt;&gt;0),0,IF($C216=4,OFFSET(H216,-1,0)+1,OFFSET(H216,-1,0)))</f>
        <v>3</v>
      </c>
      <c r="I216" s="75">
        <f ca="1">IF(AND($C216&lt;=4,$C216&lt;&gt;0),0,IF(AND($C216="S",$W216&gt;0),OFFSET(I216,-1,0)+1,OFFSET(I216,-1,0)))</f>
        <v>0</v>
      </c>
      <c r="J216" s="75">
        <f ca="1">IF(OR($C216="S",$C216=0),0,MATCH(0,OFFSET($D216,1,$C216,ROW($C$540)-ROW($C216)),0))</f>
        <v>0</v>
      </c>
      <c r="K216" s="75">
        <f ca="1">IF(OR($C216="S",$C216=0),0,MATCH(OFFSET($D216,0,$C216)+1,OFFSET($D216,1,$C216,ROW($C$540)-ROW($C216)),0))</f>
        <v>0</v>
      </c>
      <c r="L216" s="74" t="s">
        <v>24</v>
      </c>
      <c r="M216" s="73" t="s">
        <v>43</v>
      </c>
      <c r="N216" s="72" t="s">
        <v>43</v>
      </c>
      <c r="O216" s="71" t="s">
        <v>712</v>
      </c>
      <c r="P216" s="70" t="s">
        <v>58</v>
      </c>
      <c r="Q216" s="69">
        <v>89611</v>
      </c>
      <c r="R216" s="81" t="s">
        <v>711</v>
      </c>
      <c r="S216" s="67" t="s">
        <v>159</v>
      </c>
      <c r="T216" s="66">
        <v>2</v>
      </c>
      <c r="U216" s="65"/>
      <c r="V216" s="65"/>
      <c r="W216" s="64"/>
      <c r="X216" s="63" t="s">
        <v>37</v>
      </c>
      <c r="Y216" s="62"/>
      <c r="Z216" s="61"/>
      <c r="AA216" s="61"/>
    </row>
    <row r="217" spans="1:27" s="18" customFormat="1" ht="33.75" x14ac:dyDescent="0.2">
      <c r="A217" s="76" t="str">
        <f>CHOOSE(1+LOG(1+2*(ORÇAMENTO.Nivel="Nível 1")+4*(ORÇAMENTO.Nivel="Nível 2")+8*(ORÇAMENTO.Nivel="Nível 3")+16*(ORÇAMENTO.Nivel="Nível 4")+32*(ORÇAMENTO.Nivel="Serviço"),2),0,1,2,3,4,"S")</f>
        <v>S</v>
      </c>
      <c r="B217" s="75">
        <f ca="1">IF(OR(C217="s",C217=0),OFFSET(B217,-1,0),C217)</f>
        <v>4</v>
      </c>
      <c r="C217" s="75" t="str">
        <f ca="1">IF(OFFSET(C217,-1,0)="L",1,IF(OFFSET(C217,-1,0)=1,2,IF(OR(A217="s",A217=0),"S",IF(AND(OFFSET(C217,-1,0)=2,A217=4),3,IF(AND(OR(OFFSET(C217,-1,0)="s",OFFSET(C217,-1,0)=0),A217&lt;&gt;"s",A217&gt;OFFSET(B217,-1,0)),OFFSET(B217,-1,0),A217)))))</f>
        <v>S</v>
      </c>
      <c r="D217" s="75">
        <f ca="1">IF(OR(C217="S",C217=0),0,IF(ISERROR(K217),J217,SMALL(J217:K217,1)))</f>
        <v>0</v>
      </c>
      <c r="E217" s="75">
        <f ca="1">IF($C217=1,OFFSET(E217,-1,0)+1,OFFSET(E217,-1,0))</f>
        <v>1</v>
      </c>
      <c r="F217" s="75">
        <f ca="1">IF($C217=1,0,IF($C217=2,OFFSET(F217,-1,0)+1,OFFSET(F217,-1,0)))</f>
        <v>7</v>
      </c>
      <c r="G217" s="75">
        <f ca="1">IF(AND($C217&lt;=2,$C217&lt;&gt;0),0,IF($C217=3,OFFSET(G217,-1,0)+1,OFFSET(G217,-1,0)))</f>
        <v>3</v>
      </c>
      <c r="H217" s="75">
        <f ca="1">IF(AND($C217&lt;=3,$C217&lt;&gt;0),0,IF($C217=4,OFFSET(H217,-1,0)+1,OFFSET(H217,-1,0)))</f>
        <v>3</v>
      </c>
      <c r="I217" s="75">
        <f ca="1">IF(AND($C217&lt;=4,$C217&lt;&gt;0),0,IF(AND($C217="S",$W217&gt;0),OFFSET(I217,-1,0)+1,OFFSET(I217,-1,0)))</f>
        <v>0</v>
      </c>
      <c r="J217" s="75">
        <f ca="1">IF(OR($C217="S",$C217=0),0,MATCH(0,OFFSET($D217,1,$C217,ROW($C$540)-ROW($C217)),0))</f>
        <v>0</v>
      </c>
      <c r="K217" s="75">
        <f ca="1">IF(OR($C217="S",$C217=0),0,MATCH(OFFSET($D217,0,$C217)+1,OFFSET($D217,1,$C217,ROW($C$540)-ROW($C217)),0))</f>
        <v>0</v>
      </c>
      <c r="L217" s="74" t="s">
        <v>24</v>
      </c>
      <c r="M217" s="73" t="s">
        <v>43</v>
      </c>
      <c r="N217" s="72" t="s">
        <v>43</v>
      </c>
      <c r="O217" s="71" t="s">
        <v>710</v>
      </c>
      <c r="P217" s="70" t="s">
        <v>58</v>
      </c>
      <c r="Q217" s="69">
        <v>94669</v>
      </c>
      <c r="R217" s="81" t="s">
        <v>709</v>
      </c>
      <c r="S217" s="67" t="s">
        <v>159</v>
      </c>
      <c r="T217" s="66">
        <v>2</v>
      </c>
      <c r="U217" s="65"/>
      <c r="V217" s="65"/>
      <c r="W217" s="64"/>
      <c r="X217" s="63" t="s">
        <v>37</v>
      </c>
      <c r="Y217" s="62"/>
      <c r="Z217" s="61"/>
      <c r="AA217" s="61"/>
    </row>
    <row r="218" spans="1:27" s="18" customFormat="1" x14ac:dyDescent="0.2">
      <c r="A218" s="76">
        <f>CHOOSE(1+LOG(1+2*(ORÇAMENTO.Nivel="Nível 1")+4*(ORÇAMENTO.Nivel="Nível 2")+8*(ORÇAMENTO.Nivel="Nível 3")+16*(ORÇAMENTO.Nivel="Nível 4")+32*(ORÇAMENTO.Nivel="Serviço"),2),0,1,2,3,4,"S")</f>
        <v>4</v>
      </c>
      <c r="B218" s="75">
        <f ca="1">IF(OR(C218="s",C218=0),OFFSET(B218,-1,0),C218)</f>
        <v>4</v>
      </c>
      <c r="C218" s="75">
        <f ca="1">IF(OFFSET(C218,-1,0)="L",1,IF(OFFSET(C218,-1,0)=1,2,IF(OR(A218="s",A218=0),"S",IF(AND(OFFSET(C218,-1,0)=2,A218=4),3,IF(AND(OR(OFFSET(C218,-1,0)="s",OFFSET(C218,-1,0)=0),A218&lt;&gt;"s",A218&gt;OFFSET(B218,-1,0)),OFFSET(B218,-1,0),A218)))))</f>
        <v>4</v>
      </c>
      <c r="D218" s="75">
        <f ca="1">IF(OR(C218="S",C218=0),0,IF(ISERROR(K218),J218,SMALL(J218:K218,1)))</f>
        <v>4</v>
      </c>
      <c r="E218" s="75">
        <f ca="1">IF($C218=1,OFFSET(E218,-1,0)+1,OFFSET(E218,-1,0))</f>
        <v>1</v>
      </c>
      <c r="F218" s="75">
        <f ca="1">IF($C218=1,0,IF($C218=2,OFFSET(F218,-1,0)+1,OFFSET(F218,-1,0)))</f>
        <v>7</v>
      </c>
      <c r="G218" s="75">
        <f ca="1">IF(AND($C218&lt;=2,$C218&lt;&gt;0),0,IF($C218=3,OFFSET(G218,-1,0)+1,OFFSET(G218,-1,0)))</f>
        <v>3</v>
      </c>
      <c r="H218" s="75">
        <f ca="1">IF(AND($C218&lt;=3,$C218&lt;&gt;0),0,IF($C218=4,OFFSET(H218,-1,0)+1,OFFSET(H218,-1,0)))</f>
        <v>4</v>
      </c>
      <c r="I218" s="75">
        <f ca="1">IF(AND($C218&lt;=4,$C218&lt;&gt;0),0,IF(AND($C218="S",$W218&gt;0),OFFSET(I218,-1,0)+1,OFFSET(I218,-1,0)))</f>
        <v>0</v>
      </c>
      <c r="J218" s="75">
        <f ca="1">IF(OR($C218="S",$C218=0),0,MATCH(0,OFFSET($D218,1,$C218,ROW($C$540)-ROW($C218)),0))</f>
        <v>13</v>
      </c>
      <c r="K218" s="75">
        <f ca="1">IF(OR($C218="S",$C218=0),0,MATCH(OFFSET($D218,0,$C218)+1,OFFSET($D218,1,$C218,ROW($C$540)-ROW($C218)),0))</f>
        <v>4</v>
      </c>
      <c r="L218" s="74" t="s">
        <v>24</v>
      </c>
      <c r="M218" s="73" t="s">
        <v>452</v>
      </c>
      <c r="N218" s="72" t="s">
        <v>452</v>
      </c>
      <c r="O218" s="71" t="s">
        <v>708</v>
      </c>
      <c r="P218" s="70" t="s">
        <v>58</v>
      </c>
      <c r="Q218" s="69"/>
      <c r="R218" s="81" t="s">
        <v>707</v>
      </c>
      <c r="S218" s="67" t="s">
        <v>52</v>
      </c>
      <c r="T218" s="66"/>
      <c r="U218" s="65"/>
      <c r="V218" s="65"/>
      <c r="W218" s="64"/>
      <c r="X218" s="63" t="s">
        <v>37</v>
      </c>
      <c r="Y218" s="62"/>
      <c r="Z218" s="61"/>
      <c r="AA218" s="61"/>
    </row>
    <row r="219" spans="1:27" s="18" customFormat="1" x14ac:dyDescent="0.2">
      <c r="A219" s="76" t="str">
        <f>CHOOSE(1+LOG(1+2*(ORÇAMENTO.Nivel="Nível 1")+4*(ORÇAMENTO.Nivel="Nível 2")+8*(ORÇAMENTO.Nivel="Nível 3")+16*(ORÇAMENTO.Nivel="Nível 4")+32*(ORÇAMENTO.Nivel="Serviço"),2),0,1,2,3,4,"S")</f>
        <v>S</v>
      </c>
      <c r="B219" s="75">
        <f ca="1">IF(OR(C219="s",C219=0),OFFSET(B219,-1,0),C219)</f>
        <v>4</v>
      </c>
      <c r="C219" s="75" t="str">
        <f ca="1">IF(OFFSET(C219,-1,0)="L",1,IF(OFFSET(C219,-1,0)=1,2,IF(OR(A219="s",A219=0),"S",IF(AND(OFFSET(C219,-1,0)=2,A219=4),3,IF(AND(OR(OFFSET(C219,-1,0)="s",OFFSET(C219,-1,0)=0),A219&lt;&gt;"s",A219&gt;OFFSET(B219,-1,0)),OFFSET(B219,-1,0),A219)))))</f>
        <v>S</v>
      </c>
      <c r="D219" s="75">
        <f ca="1">IF(OR(C219="S",C219=0),0,IF(ISERROR(K219),J219,SMALL(J219:K219,1)))</f>
        <v>0</v>
      </c>
      <c r="E219" s="75">
        <f ca="1">IF($C219=1,OFFSET(E219,-1,0)+1,OFFSET(E219,-1,0))</f>
        <v>1</v>
      </c>
      <c r="F219" s="75">
        <f ca="1">IF($C219=1,0,IF($C219=2,OFFSET(F219,-1,0)+1,OFFSET(F219,-1,0)))</f>
        <v>7</v>
      </c>
      <c r="G219" s="75">
        <f ca="1">IF(AND($C219&lt;=2,$C219&lt;&gt;0),0,IF($C219=3,OFFSET(G219,-1,0)+1,OFFSET(G219,-1,0)))</f>
        <v>3</v>
      </c>
      <c r="H219" s="75">
        <f ca="1">IF(AND($C219&lt;=3,$C219&lt;&gt;0),0,IF($C219=4,OFFSET(H219,-1,0)+1,OFFSET(H219,-1,0)))</f>
        <v>4</v>
      </c>
      <c r="I219" s="75">
        <f ca="1">IF(AND($C219&lt;=4,$C219&lt;&gt;0),0,IF(AND($C219="S",$W219&gt;0),OFFSET(I219,-1,0)+1,OFFSET(I219,-1,0)))</f>
        <v>0</v>
      </c>
      <c r="J219" s="75">
        <f ca="1">IF(OR($C219="S",$C219=0),0,MATCH(0,OFFSET($D219,1,$C219,ROW($C$540)-ROW($C219)),0))</f>
        <v>0</v>
      </c>
      <c r="K219" s="75">
        <f ca="1">IF(OR($C219="S",$C219=0),0,MATCH(OFFSET($D219,0,$C219)+1,OFFSET($D219,1,$C219,ROW($C$540)-ROW($C219)),0))</f>
        <v>0</v>
      </c>
      <c r="L219" s="74" t="s">
        <v>24</v>
      </c>
      <c r="M219" s="73" t="s">
        <v>43</v>
      </c>
      <c r="N219" s="72" t="s">
        <v>43</v>
      </c>
      <c r="O219" s="71" t="s">
        <v>706</v>
      </c>
      <c r="P219" s="70" t="s">
        <v>50</v>
      </c>
      <c r="Q219" s="69">
        <v>81166</v>
      </c>
      <c r="R219" s="81" t="s">
        <v>705</v>
      </c>
      <c r="S219" s="67" t="s">
        <v>169</v>
      </c>
      <c r="T219" s="66">
        <v>1</v>
      </c>
      <c r="U219" s="65"/>
      <c r="V219" s="65"/>
      <c r="W219" s="64"/>
      <c r="X219" s="63" t="s">
        <v>37</v>
      </c>
      <c r="Y219" s="62"/>
      <c r="Z219" s="61"/>
      <c r="AA219" s="61"/>
    </row>
    <row r="220" spans="1:27" s="18" customFormat="1" x14ac:dyDescent="0.2">
      <c r="A220" s="76" t="str">
        <f>CHOOSE(1+LOG(1+2*(ORÇAMENTO.Nivel="Nível 1")+4*(ORÇAMENTO.Nivel="Nível 2")+8*(ORÇAMENTO.Nivel="Nível 3")+16*(ORÇAMENTO.Nivel="Nível 4")+32*(ORÇAMENTO.Nivel="Serviço"),2),0,1,2,3,4,"S")</f>
        <v>S</v>
      </c>
      <c r="B220" s="75">
        <f ca="1">IF(OR(C220="s",C220=0),OFFSET(B220,-1,0),C220)</f>
        <v>4</v>
      </c>
      <c r="C220" s="75" t="str">
        <f ca="1">IF(OFFSET(C220,-1,0)="L",1,IF(OFFSET(C220,-1,0)=1,2,IF(OR(A220="s",A220=0),"S",IF(AND(OFFSET(C220,-1,0)=2,A220=4),3,IF(AND(OR(OFFSET(C220,-1,0)="s",OFFSET(C220,-1,0)=0),A220&lt;&gt;"s",A220&gt;OFFSET(B220,-1,0)),OFFSET(B220,-1,0),A220)))))</f>
        <v>S</v>
      </c>
      <c r="D220" s="75">
        <f ca="1">IF(OR(C220="S",C220=0),0,IF(ISERROR(K220),J220,SMALL(J220:K220,1)))</f>
        <v>0</v>
      </c>
      <c r="E220" s="75">
        <f ca="1">IF($C220=1,OFFSET(E220,-1,0)+1,OFFSET(E220,-1,0))</f>
        <v>1</v>
      </c>
      <c r="F220" s="75">
        <f ca="1">IF($C220=1,0,IF($C220=2,OFFSET(F220,-1,0)+1,OFFSET(F220,-1,0)))</f>
        <v>7</v>
      </c>
      <c r="G220" s="75">
        <f ca="1">IF(AND($C220&lt;=2,$C220&lt;&gt;0),0,IF($C220=3,OFFSET(G220,-1,0)+1,OFFSET(G220,-1,0)))</f>
        <v>3</v>
      </c>
      <c r="H220" s="75">
        <f ca="1">IF(AND($C220&lt;=3,$C220&lt;&gt;0),0,IF($C220=4,OFFSET(H220,-1,0)+1,OFFSET(H220,-1,0)))</f>
        <v>4</v>
      </c>
      <c r="I220" s="75">
        <f ca="1">IF(AND($C220&lt;=4,$C220&lt;&gt;0),0,IF(AND($C220="S",$W220&gt;0),OFFSET(I220,-1,0)+1,OFFSET(I220,-1,0)))</f>
        <v>0</v>
      </c>
      <c r="J220" s="75">
        <f ca="1">IF(OR($C220="S",$C220=0),0,MATCH(0,OFFSET($D220,1,$C220,ROW($C$540)-ROW($C220)),0))</f>
        <v>0</v>
      </c>
      <c r="K220" s="75">
        <f ca="1">IF(OR($C220="S",$C220=0),0,MATCH(OFFSET($D220,0,$C220)+1,OFFSET($D220,1,$C220,ROW($C$540)-ROW($C220)),0))</f>
        <v>0</v>
      </c>
      <c r="L220" s="74" t="s">
        <v>24</v>
      </c>
      <c r="M220" s="73" t="s">
        <v>43</v>
      </c>
      <c r="N220" s="72" t="s">
        <v>43</v>
      </c>
      <c r="O220" s="71" t="s">
        <v>704</v>
      </c>
      <c r="P220" s="70" t="s">
        <v>50</v>
      </c>
      <c r="Q220" s="69">
        <v>81165</v>
      </c>
      <c r="R220" s="81" t="s">
        <v>703</v>
      </c>
      <c r="S220" s="67" t="s">
        <v>169</v>
      </c>
      <c r="T220" s="66">
        <v>4</v>
      </c>
      <c r="U220" s="65"/>
      <c r="V220" s="65"/>
      <c r="W220" s="64"/>
      <c r="X220" s="63" t="s">
        <v>37</v>
      </c>
      <c r="Y220" s="62"/>
      <c r="Z220" s="61"/>
      <c r="AA220" s="61"/>
    </row>
    <row r="221" spans="1:27" s="18" customFormat="1" x14ac:dyDescent="0.2">
      <c r="A221" s="76" t="str">
        <f>CHOOSE(1+LOG(1+2*(ORÇAMENTO.Nivel="Nível 1")+4*(ORÇAMENTO.Nivel="Nível 2")+8*(ORÇAMENTO.Nivel="Nível 3")+16*(ORÇAMENTO.Nivel="Nível 4")+32*(ORÇAMENTO.Nivel="Serviço"),2),0,1,2,3,4,"S")</f>
        <v>S</v>
      </c>
      <c r="B221" s="75">
        <f ca="1">IF(OR(C221="s",C221=0),OFFSET(B221,-1,0),C221)</f>
        <v>4</v>
      </c>
      <c r="C221" s="75" t="str">
        <f ca="1">IF(OFFSET(C221,-1,0)="L",1,IF(OFFSET(C221,-1,0)=1,2,IF(OR(A221="s",A221=0),"S",IF(AND(OFFSET(C221,-1,0)=2,A221=4),3,IF(AND(OR(OFFSET(C221,-1,0)="s",OFFSET(C221,-1,0)=0),A221&lt;&gt;"s",A221&gt;OFFSET(B221,-1,0)),OFFSET(B221,-1,0),A221)))))</f>
        <v>S</v>
      </c>
      <c r="D221" s="75">
        <f ca="1">IF(OR(C221="S",C221=0),0,IF(ISERROR(K221),J221,SMALL(J221:K221,1)))</f>
        <v>0</v>
      </c>
      <c r="E221" s="75">
        <f ca="1">IF($C221=1,OFFSET(E221,-1,0)+1,OFFSET(E221,-1,0))</f>
        <v>1</v>
      </c>
      <c r="F221" s="75">
        <f ca="1">IF($C221=1,0,IF($C221=2,OFFSET(F221,-1,0)+1,OFFSET(F221,-1,0)))</f>
        <v>7</v>
      </c>
      <c r="G221" s="75">
        <f ca="1">IF(AND($C221&lt;=2,$C221&lt;&gt;0),0,IF($C221=3,OFFSET(G221,-1,0)+1,OFFSET(G221,-1,0)))</f>
        <v>3</v>
      </c>
      <c r="H221" s="75">
        <f ca="1">IF(AND($C221&lt;=3,$C221&lt;&gt;0),0,IF($C221=4,OFFSET(H221,-1,0)+1,OFFSET(H221,-1,0)))</f>
        <v>4</v>
      </c>
      <c r="I221" s="75">
        <f ca="1">IF(AND($C221&lt;=4,$C221&lt;&gt;0),0,IF(AND($C221="S",$W221&gt;0),OFFSET(I221,-1,0)+1,OFFSET(I221,-1,0)))</f>
        <v>0</v>
      </c>
      <c r="J221" s="75">
        <f ca="1">IF(OR($C221="S",$C221=0),0,MATCH(0,OFFSET($D221,1,$C221,ROW($C$540)-ROW($C221)),0))</f>
        <v>0</v>
      </c>
      <c r="K221" s="75">
        <f ca="1">IF(OR($C221="S",$C221=0),0,MATCH(OFFSET($D221,0,$C221)+1,OFFSET($D221,1,$C221,ROW($C$540)-ROW($C221)),0))</f>
        <v>0</v>
      </c>
      <c r="L221" s="74" t="s">
        <v>24</v>
      </c>
      <c r="M221" s="73" t="s">
        <v>43</v>
      </c>
      <c r="N221" s="72" t="s">
        <v>43</v>
      </c>
      <c r="O221" s="71" t="s">
        <v>702</v>
      </c>
      <c r="P221" s="70" t="s">
        <v>50</v>
      </c>
      <c r="Q221" s="69">
        <v>81167</v>
      </c>
      <c r="R221" s="81" t="s">
        <v>701</v>
      </c>
      <c r="S221" s="67" t="s">
        <v>169</v>
      </c>
      <c r="T221" s="66">
        <v>1</v>
      </c>
      <c r="U221" s="65"/>
      <c r="V221" s="65"/>
      <c r="W221" s="64"/>
      <c r="X221" s="63" t="s">
        <v>37</v>
      </c>
      <c r="Y221" s="62"/>
      <c r="Z221" s="61"/>
      <c r="AA221" s="61"/>
    </row>
    <row r="222" spans="1:27" s="18" customFormat="1" x14ac:dyDescent="0.2">
      <c r="A222" s="76">
        <f>CHOOSE(1+LOG(1+2*(ORÇAMENTO.Nivel="Nível 1")+4*(ORÇAMENTO.Nivel="Nível 2")+8*(ORÇAMENTO.Nivel="Nível 3")+16*(ORÇAMENTO.Nivel="Nível 4")+32*(ORÇAMENTO.Nivel="Serviço"),2),0,1,2,3,4,"S")</f>
        <v>4</v>
      </c>
      <c r="B222" s="75">
        <f ca="1">IF(OR(C222="s",C222=0),OFFSET(B222,-1,0),C222)</f>
        <v>4</v>
      </c>
      <c r="C222" s="75">
        <f ca="1">IF(OFFSET(C222,-1,0)="L",1,IF(OFFSET(C222,-1,0)=1,2,IF(OR(A222="s",A222=0),"S",IF(AND(OFFSET(C222,-1,0)=2,A222=4),3,IF(AND(OR(OFFSET(C222,-1,0)="s",OFFSET(C222,-1,0)=0),A222&lt;&gt;"s",A222&gt;OFFSET(B222,-1,0)),OFFSET(B222,-1,0),A222)))))</f>
        <v>4</v>
      </c>
      <c r="D222" s="75">
        <f ca="1">IF(OR(C222="S",C222=0),0,IF(ISERROR(K222),J222,SMALL(J222:K222,1)))</f>
        <v>4</v>
      </c>
      <c r="E222" s="75">
        <f ca="1">IF($C222=1,OFFSET(E222,-1,0)+1,OFFSET(E222,-1,0))</f>
        <v>1</v>
      </c>
      <c r="F222" s="75">
        <f ca="1">IF($C222=1,0,IF($C222=2,OFFSET(F222,-1,0)+1,OFFSET(F222,-1,0)))</f>
        <v>7</v>
      </c>
      <c r="G222" s="75">
        <f ca="1">IF(AND($C222&lt;=2,$C222&lt;&gt;0),0,IF($C222=3,OFFSET(G222,-1,0)+1,OFFSET(G222,-1,0)))</f>
        <v>3</v>
      </c>
      <c r="H222" s="75">
        <f ca="1">IF(AND($C222&lt;=3,$C222&lt;&gt;0),0,IF($C222=4,OFFSET(H222,-1,0)+1,OFFSET(H222,-1,0)))</f>
        <v>5</v>
      </c>
      <c r="I222" s="75">
        <f ca="1">IF(AND($C222&lt;=4,$C222&lt;&gt;0),0,IF(AND($C222="S",$W222&gt;0),OFFSET(I222,-1,0)+1,OFFSET(I222,-1,0)))</f>
        <v>0</v>
      </c>
      <c r="J222" s="75">
        <f ca="1">IF(OR($C222="S",$C222=0),0,MATCH(0,OFFSET($D222,1,$C222,ROW($C$540)-ROW($C222)),0))</f>
        <v>9</v>
      </c>
      <c r="K222" s="75">
        <f ca="1">IF(OR($C222="S",$C222=0),0,MATCH(OFFSET($D222,0,$C222)+1,OFFSET($D222,1,$C222,ROW($C$540)-ROW($C222)),0))</f>
        <v>4</v>
      </c>
      <c r="L222" s="74" t="s">
        <v>24</v>
      </c>
      <c r="M222" s="73" t="s">
        <v>452</v>
      </c>
      <c r="N222" s="72" t="s">
        <v>452</v>
      </c>
      <c r="O222" s="71" t="s">
        <v>700</v>
      </c>
      <c r="P222" s="70" t="s">
        <v>58</v>
      </c>
      <c r="Q222" s="69"/>
      <c r="R222" s="81" t="s">
        <v>699</v>
      </c>
      <c r="S222" s="67" t="s">
        <v>52</v>
      </c>
      <c r="T222" s="66"/>
      <c r="U222" s="65"/>
      <c r="V222" s="65"/>
      <c r="W222" s="64"/>
      <c r="X222" s="63" t="s">
        <v>37</v>
      </c>
      <c r="Y222" s="62"/>
      <c r="Z222" s="61"/>
      <c r="AA222" s="61"/>
    </row>
    <row r="223" spans="1:27" s="18" customFormat="1" ht="22.5" x14ac:dyDescent="0.2">
      <c r="A223" s="76" t="str">
        <f>CHOOSE(1+LOG(1+2*(ORÇAMENTO.Nivel="Nível 1")+4*(ORÇAMENTO.Nivel="Nível 2")+8*(ORÇAMENTO.Nivel="Nível 3")+16*(ORÇAMENTO.Nivel="Nível 4")+32*(ORÇAMENTO.Nivel="Serviço"),2),0,1,2,3,4,"S")</f>
        <v>S</v>
      </c>
      <c r="B223" s="75">
        <f ca="1">IF(OR(C223="s",C223=0),OFFSET(B223,-1,0),C223)</f>
        <v>4</v>
      </c>
      <c r="C223" s="75" t="str">
        <f ca="1">IF(OFFSET(C223,-1,0)="L",1,IF(OFFSET(C223,-1,0)=1,2,IF(OR(A223="s",A223=0),"S",IF(AND(OFFSET(C223,-1,0)=2,A223=4),3,IF(AND(OR(OFFSET(C223,-1,0)="s",OFFSET(C223,-1,0)=0),A223&lt;&gt;"s",A223&gt;OFFSET(B223,-1,0)),OFFSET(B223,-1,0),A223)))))</f>
        <v>S</v>
      </c>
      <c r="D223" s="75">
        <f ca="1">IF(OR(C223="S",C223=0),0,IF(ISERROR(K223),J223,SMALL(J223:K223,1)))</f>
        <v>0</v>
      </c>
      <c r="E223" s="75">
        <f ca="1">IF($C223=1,OFFSET(E223,-1,0)+1,OFFSET(E223,-1,0))</f>
        <v>1</v>
      </c>
      <c r="F223" s="75">
        <f ca="1">IF($C223=1,0,IF($C223=2,OFFSET(F223,-1,0)+1,OFFSET(F223,-1,0)))</f>
        <v>7</v>
      </c>
      <c r="G223" s="75">
        <f ca="1">IF(AND($C223&lt;=2,$C223&lt;&gt;0),0,IF($C223=3,OFFSET(G223,-1,0)+1,OFFSET(G223,-1,0)))</f>
        <v>3</v>
      </c>
      <c r="H223" s="75">
        <f ca="1">IF(AND($C223&lt;=3,$C223&lt;&gt;0),0,IF($C223=4,OFFSET(H223,-1,0)+1,OFFSET(H223,-1,0)))</f>
        <v>5</v>
      </c>
      <c r="I223" s="75">
        <f ca="1">IF(AND($C223&lt;=4,$C223&lt;&gt;0),0,IF(AND($C223="S",$W223&gt;0),OFFSET(I223,-1,0)+1,OFFSET(I223,-1,0)))</f>
        <v>0</v>
      </c>
      <c r="J223" s="75">
        <f ca="1">IF(OR($C223="S",$C223=0),0,MATCH(0,OFFSET($D223,1,$C223,ROW($C$540)-ROW($C223)),0))</f>
        <v>0</v>
      </c>
      <c r="K223" s="75">
        <f ca="1">IF(OR($C223="S",$C223=0),0,MATCH(OFFSET($D223,0,$C223)+1,OFFSET($D223,1,$C223,ROW($C$540)-ROW($C223)),0))</f>
        <v>0</v>
      </c>
      <c r="L223" s="74" t="s">
        <v>24</v>
      </c>
      <c r="M223" s="73" t="s">
        <v>43</v>
      </c>
      <c r="N223" s="72" t="s">
        <v>43</v>
      </c>
      <c r="O223" s="71" t="s">
        <v>698</v>
      </c>
      <c r="P223" s="70" t="s">
        <v>58</v>
      </c>
      <c r="Q223" s="69">
        <v>89481</v>
      </c>
      <c r="R223" s="81" t="s">
        <v>697</v>
      </c>
      <c r="S223" s="67" t="s">
        <v>159</v>
      </c>
      <c r="T223" s="66">
        <v>3</v>
      </c>
      <c r="U223" s="65"/>
      <c r="V223" s="65"/>
      <c r="W223" s="64"/>
      <c r="X223" s="63" t="s">
        <v>37</v>
      </c>
      <c r="Y223" s="62"/>
      <c r="Z223" s="61"/>
      <c r="AA223" s="61"/>
    </row>
    <row r="224" spans="1:27" s="18" customFormat="1" ht="22.5" x14ac:dyDescent="0.2">
      <c r="A224" s="76" t="str">
        <f>CHOOSE(1+LOG(1+2*(ORÇAMENTO.Nivel="Nível 1")+4*(ORÇAMENTO.Nivel="Nível 2")+8*(ORÇAMENTO.Nivel="Nível 3")+16*(ORÇAMENTO.Nivel="Nível 4")+32*(ORÇAMENTO.Nivel="Serviço"),2),0,1,2,3,4,"S")</f>
        <v>S</v>
      </c>
      <c r="B224" s="75">
        <f ca="1">IF(OR(C224="s",C224=0),OFFSET(B224,-1,0),C224)</f>
        <v>4</v>
      </c>
      <c r="C224" s="75" t="str">
        <f ca="1">IF(OFFSET(C224,-1,0)="L",1,IF(OFFSET(C224,-1,0)=1,2,IF(OR(A224="s",A224=0),"S",IF(AND(OFFSET(C224,-1,0)=2,A224=4),3,IF(AND(OR(OFFSET(C224,-1,0)="s",OFFSET(C224,-1,0)=0),A224&lt;&gt;"s",A224&gt;OFFSET(B224,-1,0)),OFFSET(B224,-1,0),A224)))))</f>
        <v>S</v>
      </c>
      <c r="D224" s="75">
        <f ca="1">IF(OR(C224="S",C224=0),0,IF(ISERROR(K224),J224,SMALL(J224:K224,1)))</f>
        <v>0</v>
      </c>
      <c r="E224" s="75">
        <f ca="1">IF($C224=1,OFFSET(E224,-1,0)+1,OFFSET(E224,-1,0))</f>
        <v>1</v>
      </c>
      <c r="F224" s="75">
        <f ca="1">IF($C224=1,0,IF($C224=2,OFFSET(F224,-1,0)+1,OFFSET(F224,-1,0)))</f>
        <v>7</v>
      </c>
      <c r="G224" s="75">
        <f ca="1">IF(AND($C224&lt;=2,$C224&lt;&gt;0),0,IF($C224=3,OFFSET(G224,-1,0)+1,OFFSET(G224,-1,0)))</f>
        <v>3</v>
      </c>
      <c r="H224" s="75">
        <f ca="1">IF(AND($C224&lt;=3,$C224&lt;&gt;0),0,IF($C224=4,OFFSET(H224,-1,0)+1,OFFSET(H224,-1,0)))</f>
        <v>5</v>
      </c>
      <c r="I224" s="75">
        <f ca="1">IF(AND($C224&lt;=4,$C224&lt;&gt;0),0,IF(AND($C224="S",$W224&gt;0),OFFSET(I224,-1,0)+1,OFFSET(I224,-1,0)))</f>
        <v>0</v>
      </c>
      <c r="J224" s="75">
        <f ca="1">IF(OR($C224="S",$C224=0),0,MATCH(0,OFFSET($D224,1,$C224,ROW($C$540)-ROW($C224)),0))</f>
        <v>0</v>
      </c>
      <c r="K224" s="75">
        <f ca="1">IF(OR($C224="S",$C224=0),0,MATCH(OFFSET($D224,0,$C224)+1,OFFSET($D224,1,$C224,ROW($C$540)-ROW($C224)),0))</f>
        <v>0</v>
      </c>
      <c r="L224" s="74" t="s">
        <v>24</v>
      </c>
      <c r="M224" s="73" t="s">
        <v>43</v>
      </c>
      <c r="N224" s="72" t="s">
        <v>43</v>
      </c>
      <c r="O224" s="71" t="s">
        <v>696</v>
      </c>
      <c r="P224" s="70" t="s">
        <v>58</v>
      </c>
      <c r="Q224" s="69">
        <v>89501</v>
      </c>
      <c r="R224" s="81" t="s">
        <v>695</v>
      </c>
      <c r="S224" s="67" t="s">
        <v>159</v>
      </c>
      <c r="T224" s="66">
        <v>3</v>
      </c>
      <c r="U224" s="65"/>
      <c r="V224" s="65"/>
      <c r="W224" s="64"/>
      <c r="X224" s="63" t="s">
        <v>37</v>
      </c>
      <c r="Y224" s="62"/>
      <c r="Z224" s="61"/>
      <c r="AA224" s="61"/>
    </row>
    <row r="225" spans="1:27" s="18" customFormat="1" x14ac:dyDescent="0.2">
      <c r="A225" s="76" t="str">
        <f>CHOOSE(1+LOG(1+2*(ORÇAMENTO.Nivel="Nível 1")+4*(ORÇAMENTO.Nivel="Nível 2")+8*(ORÇAMENTO.Nivel="Nível 3")+16*(ORÇAMENTO.Nivel="Nível 4")+32*(ORÇAMENTO.Nivel="Serviço"),2),0,1,2,3,4,"S")</f>
        <v>S</v>
      </c>
      <c r="B225" s="75">
        <f ca="1">IF(OR(C225="s",C225=0),OFFSET(B225,-1,0),C225)</f>
        <v>4</v>
      </c>
      <c r="C225" s="75" t="str">
        <f ca="1">IF(OFFSET(C225,-1,0)="L",1,IF(OFFSET(C225,-1,0)=1,2,IF(OR(A225="s",A225=0),"S",IF(AND(OFFSET(C225,-1,0)=2,A225=4),3,IF(AND(OR(OFFSET(C225,-1,0)="s",OFFSET(C225,-1,0)=0),A225&lt;&gt;"s",A225&gt;OFFSET(B225,-1,0)),OFFSET(B225,-1,0),A225)))))</f>
        <v>S</v>
      </c>
      <c r="D225" s="75">
        <f ca="1">IF(OR(C225="S",C225=0),0,IF(ISERROR(K225),J225,SMALL(J225:K225,1)))</f>
        <v>0</v>
      </c>
      <c r="E225" s="75">
        <f ca="1">IF($C225=1,OFFSET(E225,-1,0)+1,OFFSET(E225,-1,0))</f>
        <v>1</v>
      </c>
      <c r="F225" s="75">
        <f ca="1">IF($C225=1,0,IF($C225=2,OFFSET(F225,-1,0)+1,OFFSET(F225,-1,0)))</f>
        <v>7</v>
      </c>
      <c r="G225" s="75">
        <f ca="1">IF(AND($C225&lt;=2,$C225&lt;&gt;0),0,IF($C225=3,OFFSET(G225,-1,0)+1,OFFSET(G225,-1,0)))</f>
        <v>3</v>
      </c>
      <c r="H225" s="75">
        <f ca="1">IF(AND($C225&lt;=3,$C225&lt;&gt;0),0,IF($C225=4,OFFSET(H225,-1,0)+1,OFFSET(H225,-1,0)))</f>
        <v>5</v>
      </c>
      <c r="I225" s="75">
        <f ca="1">IF(AND($C225&lt;=4,$C225&lt;&gt;0),0,IF(AND($C225="S",$W225&gt;0),OFFSET(I225,-1,0)+1,OFFSET(I225,-1,0)))</f>
        <v>0</v>
      </c>
      <c r="J225" s="75">
        <f ca="1">IF(OR($C225="S",$C225=0),0,MATCH(0,OFFSET($D225,1,$C225,ROW($C$540)-ROW($C225)),0))</f>
        <v>0</v>
      </c>
      <c r="K225" s="75">
        <f ca="1">IF(OR($C225="S",$C225=0),0,MATCH(OFFSET($D225,0,$C225)+1,OFFSET($D225,1,$C225,ROW($C$540)-ROW($C225)),0))</f>
        <v>0</v>
      </c>
      <c r="L225" s="74" t="s">
        <v>24</v>
      </c>
      <c r="M225" s="73" t="s">
        <v>43</v>
      </c>
      <c r="N225" s="72" t="s">
        <v>43</v>
      </c>
      <c r="O225" s="71" t="s">
        <v>694</v>
      </c>
      <c r="P225" s="70" t="s">
        <v>50</v>
      </c>
      <c r="Q225" s="69">
        <v>81327</v>
      </c>
      <c r="R225" s="81" t="s">
        <v>693</v>
      </c>
      <c r="S225" s="67" t="s">
        <v>169</v>
      </c>
      <c r="T225" s="66">
        <v>2</v>
      </c>
      <c r="U225" s="65"/>
      <c r="V225" s="65"/>
      <c r="W225" s="64"/>
      <c r="X225" s="63" t="s">
        <v>37</v>
      </c>
      <c r="Y225" s="62"/>
      <c r="Z225" s="61"/>
      <c r="AA225" s="61"/>
    </row>
    <row r="226" spans="1:27" s="18" customFormat="1" x14ac:dyDescent="0.2">
      <c r="A226" s="76">
        <f>CHOOSE(1+LOG(1+2*(ORÇAMENTO.Nivel="Nível 1")+4*(ORÇAMENTO.Nivel="Nível 2")+8*(ORÇAMENTO.Nivel="Nível 3")+16*(ORÇAMENTO.Nivel="Nível 4")+32*(ORÇAMENTO.Nivel="Serviço"),2),0,1,2,3,4,"S")</f>
        <v>4</v>
      </c>
      <c r="B226" s="75">
        <f ca="1">IF(OR(C226="s",C226=0),OFFSET(B226,-1,0),C226)</f>
        <v>4</v>
      </c>
      <c r="C226" s="75">
        <f ca="1">IF(OFFSET(C226,-1,0)="L",1,IF(OFFSET(C226,-1,0)=1,2,IF(OR(A226="s",A226=0),"S",IF(AND(OFFSET(C226,-1,0)=2,A226=4),3,IF(AND(OR(OFFSET(C226,-1,0)="s",OFFSET(C226,-1,0)=0),A226&lt;&gt;"s",A226&gt;OFFSET(B226,-1,0)),OFFSET(B226,-1,0),A226)))))</f>
        <v>4</v>
      </c>
      <c r="D226" s="75">
        <f ca="1">IF(OR(C226="S",C226=0),0,IF(ISERROR(K226),J226,SMALL(J226:K226,1)))</f>
        <v>5</v>
      </c>
      <c r="E226" s="75">
        <f ca="1">IF($C226=1,OFFSET(E226,-1,0)+1,OFFSET(E226,-1,0))</f>
        <v>1</v>
      </c>
      <c r="F226" s="75">
        <f ca="1">IF($C226=1,0,IF($C226=2,OFFSET(F226,-1,0)+1,OFFSET(F226,-1,0)))</f>
        <v>7</v>
      </c>
      <c r="G226" s="75">
        <f ca="1">IF(AND($C226&lt;=2,$C226&lt;&gt;0),0,IF($C226=3,OFFSET(G226,-1,0)+1,OFFSET(G226,-1,0)))</f>
        <v>3</v>
      </c>
      <c r="H226" s="75">
        <f ca="1">IF(AND($C226&lt;=3,$C226&lt;&gt;0),0,IF($C226=4,OFFSET(H226,-1,0)+1,OFFSET(H226,-1,0)))</f>
        <v>6</v>
      </c>
      <c r="I226" s="75">
        <f ca="1">IF(AND($C226&lt;=4,$C226&lt;&gt;0),0,IF(AND($C226="S",$W226&gt;0),OFFSET(I226,-1,0)+1,OFFSET(I226,-1,0)))</f>
        <v>0</v>
      </c>
      <c r="J226" s="75">
        <f ca="1">IF(OR($C226="S",$C226=0),0,MATCH(0,OFFSET($D226,1,$C226,ROW($C$540)-ROW($C226)),0))</f>
        <v>5</v>
      </c>
      <c r="K226" s="75" t="e">
        <f ca="1">IF(OR($C226="S",$C226=0),0,MATCH(OFFSET($D226,0,$C226)+1,OFFSET($D226,1,$C226,ROW($C$540)-ROW($C226)),0))</f>
        <v>#N/A</v>
      </c>
      <c r="L226" s="74" t="s">
        <v>24</v>
      </c>
      <c r="M226" s="73" t="s">
        <v>452</v>
      </c>
      <c r="N226" s="72" t="s">
        <v>452</v>
      </c>
      <c r="O226" s="71" t="s">
        <v>692</v>
      </c>
      <c r="P226" s="70" t="s">
        <v>58</v>
      </c>
      <c r="Q226" s="69"/>
      <c r="R226" s="81" t="s">
        <v>691</v>
      </c>
      <c r="S226" s="67" t="s">
        <v>52</v>
      </c>
      <c r="T226" s="66"/>
      <c r="U226" s="65"/>
      <c r="V226" s="65"/>
      <c r="W226" s="64"/>
      <c r="X226" s="63" t="s">
        <v>37</v>
      </c>
      <c r="Y226" s="62"/>
      <c r="Z226" s="61"/>
      <c r="AA226" s="61"/>
    </row>
    <row r="227" spans="1:27" s="18" customFormat="1" ht="22.5" x14ac:dyDescent="0.2">
      <c r="A227" s="76" t="str">
        <f>CHOOSE(1+LOG(1+2*(ORÇAMENTO.Nivel="Nível 1")+4*(ORÇAMENTO.Nivel="Nível 2")+8*(ORÇAMENTO.Nivel="Nível 3")+16*(ORÇAMENTO.Nivel="Nível 4")+32*(ORÇAMENTO.Nivel="Serviço"),2),0,1,2,3,4,"S")</f>
        <v>S</v>
      </c>
      <c r="B227" s="75">
        <f ca="1">IF(OR(C227="s",C227=0),OFFSET(B227,-1,0),C227)</f>
        <v>4</v>
      </c>
      <c r="C227" s="75" t="str">
        <f ca="1">IF(OFFSET(C227,-1,0)="L",1,IF(OFFSET(C227,-1,0)=1,2,IF(OR(A227="s",A227=0),"S",IF(AND(OFFSET(C227,-1,0)=2,A227=4),3,IF(AND(OR(OFFSET(C227,-1,0)="s",OFFSET(C227,-1,0)=0),A227&lt;&gt;"s",A227&gt;OFFSET(B227,-1,0)),OFFSET(B227,-1,0),A227)))))</f>
        <v>S</v>
      </c>
      <c r="D227" s="75">
        <f ca="1">IF(OR(C227="S",C227=0),0,IF(ISERROR(K227),J227,SMALL(J227:K227,1)))</f>
        <v>0</v>
      </c>
      <c r="E227" s="75">
        <f ca="1">IF($C227=1,OFFSET(E227,-1,0)+1,OFFSET(E227,-1,0))</f>
        <v>1</v>
      </c>
      <c r="F227" s="75">
        <f ca="1">IF($C227=1,0,IF($C227=2,OFFSET(F227,-1,0)+1,OFFSET(F227,-1,0)))</f>
        <v>7</v>
      </c>
      <c r="G227" s="75">
        <f ca="1">IF(AND($C227&lt;=2,$C227&lt;&gt;0),0,IF($C227=3,OFFSET(G227,-1,0)+1,OFFSET(G227,-1,0)))</f>
        <v>3</v>
      </c>
      <c r="H227" s="75">
        <f ca="1">IF(AND($C227&lt;=3,$C227&lt;&gt;0),0,IF($C227=4,OFFSET(H227,-1,0)+1,OFFSET(H227,-1,0)))</f>
        <v>6</v>
      </c>
      <c r="I227" s="75">
        <f ca="1">IF(AND($C227&lt;=4,$C227&lt;&gt;0),0,IF(AND($C227="S",$W227&gt;0),OFFSET(I227,-1,0)+1,OFFSET(I227,-1,0)))</f>
        <v>0</v>
      </c>
      <c r="J227" s="75">
        <f ca="1">IF(OR($C227="S",$C227=0),0,MATCH(0,OFFSET($D227,1,$C227,ROW($C$540)-ROW($C227)),0))</f>
        <v>0</v>
      </c>
      <c r="K227" s="75">
        <f ca="1">IF(OR($C227="S",$C227=0),0,MATCH(OFFSET($D227,0,$C227)+1,OFFSET($D227,1,$C227,ROW($C$540)-ROW($C227)),0))</f>
        <v>0</v>
      </c>
      <c r="L227" s="74" t="s">
        <v>24</v>
      </c>
      <c r="M227" s="73" t="s">
        <v>43</v>
      </c>
      <c r="N227" s="72" t="s">
        <v>43</v>
      </c>
      <c r="O227" s="71" t="s">
        <v>690</v>
      </c>
      <c r="P227" s="70" t="s">
        <v>58</v>
      </c>
      <c r="Q227" s="69">
        <v>89625</v>
      </c>
      <c r="R227" s="81" t="s">
        <v>689</v>
      </c>
      <c r="S227" s="67" t="s">
        <v>159</v>
      </c>
      <c r="T227" s="66">
        <v>2</v>
      </c>
      <c r="U227" s="65"/>
      <c r="V227" s="65"/>
      <c r="W227" s="64"/>
      <c r="X227" s="63" t="s">
        <v>37</v>
      </c>
      <c r="Y227" s="62"/>
      <c r="Z227" s="61"/>
      <c r="AA227" s="61"/>
    </row>
    <row r="228" spans="1:27" s="18" customFormat="1" ht="22.5" x14ac:dyDescent="0.2">
      <c r="A228" s="76" t="str">
        <f>CHOOSE(1+LOG(1+2*(ORÇAMENTO.Nivel="Nível 1")+4*(ORÇAMENTO.Nivel="Nível 2")+8*(ORÇAMENTO.Nivel="Nível 3")+16*(ORÇAMENTO.Nivel="Nível 4")+32*(ORÇAMENTO.Nivel="Serviço"),2),0,1,2,3,4,"S")</f>
        <v>S</v>
      </c>
      <c r="B228" s="75">
        <f ca="1">IF(OR(C228="s",C228=0),OFFSET(B228,-1,0),C228)</f>
        <v>4</v>
      </c>
      <c r="C228" s="75" t="str">
        <f ca="1">IF(OFFSET(C228,-1,0)="L",1,IF(OFFSET(C228,-1,0)=1,2,IF(OR(A228="s",A228=0),"S",IF(AND(OFFSET(C228,-1,0)=2,A228=4),3,IF(AND(OR(OFFSET(C228,-1,0)="s",OFFSET(C228,-1,0)=0),A228&lt;&gt;"s",A228&gt;OFFSET(B228,-1,0)),OFFSET(B228,-1,0),A228)))))</f>
        <v>S</v>
      </c>
      <c r="D228" s="75">
        <f ca="1">IF(OR(C228="S",C228=0),0,IF(ISERROR(K228),J228,SMALL(J228:K228,1)))</f>
        <v>0</v>
      </c>
      <c r="E228" s="75">
        <f ca="1">IF($C228=1,OFFSET(E228,-1,0)+1,OFFSET(E228,-1,0))</f>
        <v>1</v>
      </c>
      <c r="F228" s="75">
        <f ca="1">IF($C228=1,0,IF($C228=2,OFFSET(F228,-1,0)+1,OFFSET(F228,-1,0)))</f>
        <v>7</v>
      </c>
      <c r="G228" s="75">
        <f ca="1">IF(AND($C228&lt;=2,$C228&lt;&gt;0),0,IF($C228=3,OFFSET(G228,-1,0)+1,OFFSET(G228,-1,0)))</f>
        <v>3</v>
      </c>
      <c r="H228" s="75">
        <f ca="1">IF(AND($C228&lt;=3,$C228&lt;&gt;0),0,IF($C228=4,OFFSET(H228,-1,0)+1,OFFSET(H228,-1,0)))</f>
        <v>6</v>
      </c>
      <c r="I228" s="75">
        <f ca="1">IF(AND($C228&lt;=4,$C228&lt;&gt;0),0,IF(AND($C228="S",$W228&gt;0),OFFSET(I228,-1,0)+1,OFFSET(I228,-1,0)))</f>
        <v>0</v>
      </c>
      <c r="J228" s="75">
        <f ca="1">IF(OR($C228="S",$C228=0),0,MATCH(0,OFFSET($D228,1,$C228,ROW($C$540)-ROW($C228)),0))</f>
        <v>0</v>
      </c>
      <c r="K228" s="75">
        <f ca="1">IF(OR($C228="S",$C228=0),0,MATCH(OFFSET($D228,0,$C228)+1,OFFSET($D228,1,$C228,ROW($C$540)-ROW($C228)),0))</f>
        <v>0</v>
      </c>
      <c r="L228" s="74" t="s">
        <v>24</v>
      </c>
      <c r="M228" s="73" t="s">
        <v>43</v>
      </c>
      <c r="N228" s="72" t="s">
        <v>43</v>
      </c>
      <c r="O228" s="71" t="s">
        <v>688</v>
      </c>
      <c r="P228" s="70" t="s">
        <v>58</v>
      </c>
      <c r="Q228" s="69">
        <v>89628</v>
      </c>
      <c r="R228" s="81" t="s">
        <v>687</v>
      </c>
      <c r="S228" s="67" t="s">
        <v>159</v>
      </c>
      <c r="T228" s="66">
        <v>2</v>
      </c>
      <c r="U228" s="65"/>
      <c r="V228" s="65"/>
      <c r="W228" s="64"/>
      <c r="X228" s="63" t="s">
        <v>686</v>
      </c>
      <c r="Y228" s="62"/>
      <c r="Z228" s="61"/>
      <c r="AA228" s="61"/>
    </row>
    <row r="229" spans="1:27" s="18" customFormat="1" ht="33.75" x14ac:dyDescent="0.2">
      <c r="A229" s="76" t="str">
        <f>CHOOSE(1+LOG(1+2*(ORÇAMENTO.Nivel="Nível 1")+4*(ORÇAMENTO.Nivel="Nível 2")+8*(ORÇAMENTO.Nivel="Nível 3")+16*(ORÇAMENTO.Nivel="Nível 4")+32*(ORÇAMENTO.Nivel="Serviço"),2),0,1,2,3,4,"S")</f>
        <v>S</v>
      </c>
      <c r="B229" s="75">
        <f ca="1">IF(OR(C229="s",C229=0),OFFSET(B229,-1,0),C229)</f>
        <v>4</v>
      </c>
      <c r="C229" s="75" t="str">
        <f ca="1">IF(OFFSET(C229,-1,0)="L",1,IF(OFFSET(C229,-1,0)=1,2,IF(OR(A229="s",A229=0),"S",IF(AND(OFFSET(C229,-1,0)=2,A229=4),3,IF(AND(OR(OFFSET(C229,-1,0)="s",OFFSET(C229,-1,0)=0),A229&lt;&gt;"s",A229&gt;OFFSET(B229,-1,0)),OFFSET(B229,-1,0),A229)))))</f>
        <v>S</v>
      </c>
      <c r="D229" s="75">
        <f ca="1">IF(OR(C229="S",C229=0),0,IF(ISERROR(K229),J229,SMALL(J229:K229,1)))</f>
        <v>0</v>
      </c>
      <c r="E229" s="75">
        <f ca="1">IF($C229=1,OFFSET(E229,-1,0)+1,OFFSET(E229,-1,0))</f>
        <v>1</v>
      </c>
      <c r="F229" s="75">
        <f ca="1">IF($C229=1,0,IF($C229=2,OFFSET(F229,-1,0)+1,OFFSET(F229,-1,0)))</f>
        <v>7</v>
      </c>
      <c r="G229" s="75">
        <f ca="1">IF(AND($C229&lt;=2,$C229&lt;&gt;0),0,IF($C229=3,OFFSET(G229,-1,0)+1,OFFSET(G229,-1,0)))</f>
        <v>3</v>
      </c>
      <c r="H229" s="75">
        <f ca="1">IF(AND($C229&lt;=3,$C229&lt;&gt;0),0,IF($C229=4,OFFSET(H229,-1,0)+1,OFFSET(H229,-1,0)))</f>
        <v>6</v>
      </c>
      <c r="I229" s="75">
        <f ca="1">IF(AND($C229&lt;=4,$C229&lt;&gt;0),0,IF(AND($C229="S",$W229&gt;0),OFFSET(I229,-1,0)+1,OFFSET(I229,-1,0)))</f>
        <v>0</v>
      </c>
      <c r="J229" s="75">
        <f ca="1">IF(OR($C229="S",$C229=0),0,MATCH(0,OFFSET($D229,1,$C229,ROW($C$540)-ROW($C229)),0))</f>
        <v>0</v>
      </c>
      <c r="K229" s="75">
        <f ca="1">IF(OR($C229="S",$C229=0),0,MATCH(OFFSET($D229,0,$C229)+1,OFFSET($D229,1,$C229,ROW($C$540)-ROW($C229)),0))</f>
        <v>0</v>
      </c>
      <c r="L229" s="74" t="s">
        <v>24</v>
      </c>
      <c r="M229" s="73" t="s">
        <v>43</v>
      </c>
      <c r="N229" s="72" t="s">
        <v>43</v>
      </c>
      <c r="O229" s="71" t="s">
        <v>685</v>
      </c>
      <c r="P229" s="70" t="s">
        <v>58</v>
      </c>
      <c r="Q229" s="69">
        <v>94698</v>
      </c>
      <c r="R229" s="81" t="s">
        <v>180</v>
      </c>
      <c r="S229" s="67" t="s">
        <v>159</v>
      </c>
      <c r="T229" s="66">
        <v>1</v>
      </c>
      <c r="U229" s="65"/>
      <c r="V229" s="65"/>
      <c r="W229" s="64"/>
      <c r="X229" s="63" t="s">
        <v>179</v>
      </c>
      <c r="Y229" s="62"/>
      <c r="Z229" s="61"/>
      <c r="AA229" s="61"/>
    </row>
    <row r="230" spans="1:27" s="18" customFormat="1" x14ac:dyDescent="0.2">
      <c r="A230" s="76" t="str">
        <f>CHOOSE(1+LOG(1+2*(ORÇAMENTO.Nivel="Nível 1")+4*(ORÇAMENTO.Nivel="Nível 2")+8*(ORÇAMENTO.Nivel="Nível 3")+16*(ORÇAMENTO.Nivel="Nível 4")+32*(ORÇAMENTO.Nivel="Serviço"),2),0,1,2,3,4,"S")</f>
        <v>S</v>
      </c>
      <c r="B230" s="75">
        <f ca="1">IF(OR(C230="s",C230=0),OFFSET(B230,-1,0),C230)</f>
        <v>4</v>
      </c>
      <c r="C230" s="75" t="str">
        <f ca="1">IF(OFFSET(C230,-1,0)="L",1,IF(OFFSET(C230,-1,0)=1,2,IF(OR(A230="s",A230=0),"S",IF(AND(OFFSET(C230,-1,0)=2,A230=4),3,IF(AND(OR(OFFSET(C230,-1,0)="s",OFFSET(C230,-1,0)=0),A230&lt;&gt;"s",A230&gt;OFFSET(B230,-1,0)),OFFSET(B230,-1,0),A230)))))</f>
        <v>S</v>
      </c>
      <c r="D230" s="75">
        <f ca="1">IF(OR(C230="S",C230=0),0,IF(ISERROR(K230),J230,SMALL(J230:K230,1)))</f>
        <v>0</v>
      </c>
      <c r="E230" s="75">
        <f ca="1">IF($C230=1,OFFSET(E230,-1,0)+1,OFFSET(E230,-1,0))</f>
        <v>1</v>
      </c>
      <c r="F230" s="75">
        <f ca="1">IF($C230=1,0,IF($C230=2,OFFSET(F230,-1,0)+1,OFFSET(F230,-1,0)))</f>
        <v>7</v>
      </c>
      <c r="G230" s="75">
        <f ca="1">IF(AND($C230&lt;=2,$C230&lt;&gt;0),0,IF($C230=3,OFFSET(G230,-1,0)+1,OFFSET(G230,-1,0)))</f>
        <v>3</v>
      </c>
      <c r="H230" s="75">
        <f ca="1">IF(AND($C230&lt;=3,$C230&lt;&gt;0),0,IF($C230=4,OFFSET(H230,-1,0)+1,OFFSET(H230,-1,0)))</f>
        <v>6</v>
      </c>
      <c r="I230" s="75">
        <f ca="1">IF(AND($C230&lt;=4,$C230&lt;&gt;0),0,IF(AND($C230="S",$W230&gt;0),OFFSET(I230,-1,0)+1,OFFSET(I230,-1,0)))</f>
        <v>0</v>
      </c>
      <c r="J230" s="75">
        <f ca="1">IF(OR($C230="S",$C230=0),0,MATCH(0,OFFSET($D230,1,$C230,ROW($C$540)-ROW($C230)),0))</f>
        <v>0</v>
      </c>
      <c r="K230" s="75">
        <f ca="1">IF(OR($C230="S",$C230=0),0,MATCH(OFFSET($D230,0,$C230)+1,OFFSET($D230,1,$C230,ROW($C$540)-ROW($C230)),0))</f>
        <v>0</v>
      </c>
      <c r="L230" s="74" t="s">
        <v>24</v>
      </c>
      <c r="M230" s="73" t="s">
        <v>43</v>
      </c>
      <c r="N230" s="72" t="s">
        <v>43</v>
      </c>
      <c r="O230" s="71" t="s">
        <v>684</v>
      </c>
      <c r="P230" s="70" t="s">
        <v>50</v>
      </c>
      <c r="Q230" s="69">
        <v>81428</v>
      </c>
      <c r="R230" s="81" t="s">
        <v>683</v>
      </c>
      <c r="S230" s="67" t="s">
        <v>169</v>
      </c>
      <c r="T230" s="66">
        <v>2</v>
      </c>
      <c r="U230" s="65"/>
      <c r="V230" s="65"/>
      <c r="W230" s="64"/>
      <c r="X230" s="63" t="s">
        <v>37</v>
      </c>
      <c r="Y230" s="62"/>
      <c r="Z230" s="61"/>
      <c r="AA230" s="61"/>
    </row>
    <row r="231" spans="1:27" s="18" customFormat="1" x14ac:dyDescent="0.2">
      <c r="A231" s="76">
        <f>CHOOSE(1+LOG(1+2*(ORÇAMENTO.Nivel="Nível 1")+4*(ORÇAMENTO.Nivel="Nível 2")+8*(ORÇAMENTO.Nivel="Nível 3")+16*(ORÇAMENTO.Nivel="Nível 4")+32*(ORÇAMENTO.Nivel="Serviço"),2),0,1,2,3,4,"S")</f>
        <v>3</v>
      </c>
      <c r="B231" s="75">
        <f ca="1">IF(OR(C231="s",C231=0),OFFSET(B231,-1,0),C231)</f>
        <v>3</v>
      </c>
      <c r="C231" s="75">
        <f ca="1">IF(OFFSET(C231,-1,0)="L",1,IF(OFFSET(C231,-1,0)=1,2,IF(OR(A231="s",A231=0),"S",IF(AND(OFFSET(C231,-1,0)=2,A231=4),3,IF(AND(OR(OFFSET(C231,-1,0)="s",OFFSET(C231,-1,0)=0),A231&lt;&gt;"s",A231&gt;OFFSET(B231,-1,0)),OFFSET(B231,-1,0),A231)))))</f>
        <v>3</v>
      </c>
      <c r="D231" s="75">
        <f ca="1">IF(OR(C231="S",C231=0),0,IF(ISERROR(K231),J231,SMALL(J231:K231,1)))</f>
        <v>4</v>
      </c>
      <c r="E231" s="75">
        <f ca="1">IF($C231=1,OFFSET(E231,-1,0)+1,OFFSET(E231,-1,0))</f>
        <v>1</v>
      </c>
      <c r="F231" s="75">
        <f ca="1">IF($C231=1,0,IF($C231=2,OFFSET(F231,-1,0)+1,OFFSET(F231,-1,0)))</f>
        <v>7</v>
      </c>
      <c r="G231" s="75">
        <f ca="1">IF(AND($C231&lt;=2,$C231&lt;&gt;0),0,IF($C231=3,OFFSET(G231,-1,0)+1,OFFSET(G231,-1,0)))</f>
        <v>4</v>
      </c>
      <c r="H231" s="75">
        <f ca="1">IF(AND($C231&lt;=3,$C231&lt;&gt;0),0,IF($C231=4,OFFSET(H231,-1,0)+1,OFFSET(H231,-1,0)))</f>
        <v>0</v>
      </c>
      <c r="I231" s="75">
        <f ca="1">IF(AND($C231&lt;=4,$C231&lt;&gt;0),0,IF(AND($C231="S",$W231&gt;0),OFFSET(I231,-1,0)+1,OFFSET(I231,-1,0)))</f>
        <v>0</v>
      </c>
      <c r="J231" s="75">
        <f ca="1">IF(OR($C231="S",$C231=0),0,MATCH(0,OFFSET($D231,1,$C231,ROW($C$540)-ROW($C231)),0))</f>
        <v>4</v>
      </c>
      <c r="K231" s="75">
        <f ca="1">IF(OR($C231="S",$C231=0),0,MATCH(OFFSET($D231,0,$C231)+1,OFFSET($D231,1,$C231,ROW($C$540)-ROW($C231)),0))</f>
        <v>114</v>
      </c>
      <c r="L231" s="74" t="s">
        <v>24</v>
      </c>
      <c r="M231" s="73" t="s">
        <v>176</v>
      </c>
      <c r="N231" s="72" t="s">
        <v>176</v>
      </c>
      <c r="O231" s="71" t="s">
        <v>682</v>
      </c>
      <c r="P231" s="70" t="s">
        <v>58</v>
      </c>
      <c r="Q231" s="69"/>
      <c r="R231" s="81" t="s">
        <v>681</v>
      </c>
      <c r="S231" s="67" t="s">
        <v>52</v>
      </c>
      <c r="T231" s="66"/>
      <c r="U231" s="65"/>
      <c r="V231" s="65"/>
      <c r="W231" s="64"/>
      <c r="X231" s="63" t="s">
        <v>37</v>
      </c>
      <c r="Y231" s="62"/>
      <c r="Z231" s="61"/>
      <c r="AA231" s="61"/>
    </row>
    <row r="232" spans="1:27" s="18" customFormat="1" x14ac:dyDescent="0.2">
      <c r="A232" s="76">
        <f>CHOOSE(1+LOG(1+2*(ORÇAMENTO.Nivel="Nível 1")+4*(ORÇAMENTO.Nivel="Nível 2")+8*(ORÇAMENTO.Nivel="Nível 3")+16*(ORÇAMENTO.Nivel="Nível 4")+32*(ORÇAMENTO.Nivel="Serviço"),2),0,1,2,3,4,"S")</f>
        <v>4</v>
      </c>
      <c r="B232" s="75">
        <f ca="1">IF(OR(C232="s",C232=0),OFFSET(B232,-1,0),C232)</f>
        <v>4</v>
      </c>
      <c r="C232" s="75">
        <f ca="1">IF(OFFSET(C232,-1,0)="L",1,IF(OFFSET(C232,-1,0)=1,2,IF(OR(A232="s",A232=0),"S",IF(AND(OFFSET(C232,-1,0)=2,A232=4),3,IF(AND(OR(OFFSET(C232,-1,0)="s",OFFSET(C232,-1,0)=0),A232&lt;&gt;"s",A232&gt;OFFSET(B232,-1,0)),OFFSET(B232,-1,0),A232)))))</f>
        <v>4</v>
      </c>
      <c r="D232" s="75">
        <f ca="1">IF(OR(C232="S",C232=0),0,IF(ISERROR(K232),J232,SMALL(J232:K232,1)))</f>
        <v>3</v>
      </c>
      <c r="E232" s="75">
        <f ca="1">IF($C232=1,OFFSET(E232,-1,0)+1,OFFSET(E232,-1,0))</f>
        <v>1</v>
      </c>
      <c r="F232" s="75">
        <f ca="1">IF($C232=1,0,IF($C232=2,OFFSET(F232,-1,0)+1,OFFSET(F232,-1,0)))</f>
        <v>7</v>
      </c>
      <c r="G232" s="75">
        <f ca="1">IF(AND($C232&lt;=2,$C232&lt;&gt;0),0,IF($C232=3,OFFSET(G232,-1,0)+1,OFFSET(G232,-1,0)))</f>
        <v>4</v>
      </c>
      <c r="H232" s="75">
        <f ca="1">IF(AND($C232&lt;=3,$C232&lt;&gt;0),0,IF($C232=4,OFFSET(H232,-1,0)+1,OFFSET(H232,-1,0)))</f>
        <v>1</v>
      </c>
      <c r="I232" s="75">
        <f ca="1">IF(AND($C232&lt;=4,$C232&lt;&gt;0),0,IF(AND($C232="S",$W232&gt;0),OFFSET(I232,-1,0)+1,OFFSET(I232,-1,0)))</f>
        <v>0</v>
      </c>
      <c r="J232" s="75">
        <f ca="1">IF(OR($C232="S",$C232=0),0,MATCH(0,OFFSET($D232,1,$C232,ROW($C$540)-ROW($C232)),0))</f>
        <v>3</v>
      </c>
      <c r="K232" s="75">
        <f ca="1">IF(OR($C232="S",$C232=0),0,MATCH(OFFSET($D232,0,$C232)+1,OFFSET($D232,1,$C232,ROW($C$540)-ROW($C232)),0))</f>
        <v>89</v>
      </c>
      <c r="L232" s="74" t="s">
        <v>24</v>
      </c>
      <c r="M232" s="73" t="s">
        <v>452</v>
      </c>
      <c r="N232" s="72" t="s">
        <v>452</v>
      </c>
      <c r="O232" s="71" t="s">
        <v>680</v>
      </c>
      <c r="P232" s="70" t="s">
        <v>58</v>
      </c>
      <c r="Q232" s="69"/>
      <c r="R232" s="81" t="s">
        <v>679</v>
      </c>
      <c r="S232" s="67" t="s">
        <v>52</v>
      </c>
      <c r="T232" s="66"/>
      <c r="U232" s="65"/>
      <c r="V232" s="65"/>
      <c r="W232" s="64"/>
      <c r="X232" s="63" t="s">
        <v>37</v>
      </c>
      <c r="Y232" s="62"/>
      <c r="Z232" s="61"/>
      <c r="AA232" s="61"/>
    </row>
    <row r="233" spans="1:27" s="18" customFormat="1" ht="33.75" x14ac:dyDescent="0.2">
      <c r="A233" s="76" t="str">
        <f>CHOOSE(1+LOG(1+2*(ORÇAMENTO.Nivel="Nível 1")+4*(ORÇAMENTO.Nivel="Nível 2")+8*(ORÇAMENTO.Nivel="Nível 3")+16*(ORÇAMENTO.Nivel="Nível 4")+32*(ORÇAMENTO.Nivel="Serviço"),2),0,1,2,3,4,"S")</f>
        <v>S</v>
      </c>
      <c r="B233" s="75">
        <f ca="1">IF(OR(C233="s",C233=0),OFFSET(B233,-1,0),C233)</f>
        <v>4</v>
      </c>
      <c r="C233" s="75" t="str">
        <f ca="1">IF(OFFSET(C233,-1,0)="L",1,IF(OFFSET(C233,-1,0)=1,2,IF(OR(A233="s",A233=0),"S",IF(AND(OFFSET(C233,-1,0)=2,A233=4),3,IF(AND(OR(OFFSET(C233,-1,0)="s",OFFSET(C233,-1,0)=0),A233&lt;&gt;"s",A233&gt;OFFSET(B233,-1,0)),OFFSET(B233,-1,0),A233)))))</f>
        <v>S</v>
      </c>
      <c r="D233" s="75">
        <f ca="1">IF(OR(C233="S",C233=0),0,IF(ISERROR(K233),J233,SMALL(J233:K233,1)))</f>
        <v>0</v>
      </c>
      <c r="E233" s="75">
        <f ca="1">IF($C233=1,OFFSET(E233,-1,0)+1,OFFSET(E233,-1,0))</f>
        <v>1</v>
      </c>
      <c r="F233" s="75">
        <f ca="1">IF($C233=1,0,IF($C233=2,OFFSET(F233,-1,0)+1,OFFSET(F233,-1,0)))</f>
        <v>7</v>
      </c>
      <c r="G233" s="75">
        <f ca="1">IF(AND($C233&lt;=2,$C233&lt;&gt;0),0,IF($C233=3,OFFSET(G233,-1,0)+1,OFFSET(G233,-1,0)))</f>
        <v>4</v>
      </c>
      <c r="H233" s="75">
        <f ca="1">IF(AND($C233&lt;=3,$C233&lt;&gt;0),0,IF($C233=4,OFFSET(H233,-1,0)+1,OFFSET(H233,-1,0)))</f>
        <v>1</v>
      </c>
      <c r="I233" s="75">
        <f ca="1">IF(AND($C233&lt;=4,$C233&lt;&gt;0),0,IF(AND($C233="S",$W233&gt;0),OFFSET(I233,-1,0)+1,OFFSET(I233,-1,0)))</f>
        <v>0</v>
      </c>
      <c r="J233" s="75">
        <f ca="1">IF(OR($C233="S",$C233=0),0,MATCH(0,OFFSET($D233,1,$C233,ROW($C$540)-ROW($C233)),0))</f>
        <v>0</v>
      </c>
      <c r="K233" s="75">
        <f ca="1">IF(OR($C233="S",$C233=0),0,MATCH(OFFSET($D233,0,$C233)+1,OFFSET($D233,1,$C233,ROW($C$540)-ROW($C233)),0))</f>
        <v>0</v>
      </c>
      <c r="L233" s="74" t="s">
        <v>24</v>
      </c>
      <c r="M233" s="73" t="s">
        <v>43</v>
      </c>
      <c r="N233" s="72" t="s">
        <v>43</v>
      </c>
      <c r="O233" s="71" t="s">
        <v>678</v>
      </c>
      <c r="P233" s="70" t="s">
        <v>58</v>
      </c>
      <c r="Q233" s="69">
        <v>89800</v>
      </c>
      <c r="R233" s="81" t="s">
        <v>677</v>
      </c>
      <c r="S233" s="67" t="s">
        <v>124</v>
      </c>
      <c r="T233" s="66">
        <v>30</v>
      </c>
      <c r="U233" s="65"/>
      <c r="V233" s="65"/>
      <c r="W233" s="64"/>
      <c r="X233" s="63" t="s">
        <v>37</v>
      </c>
      <c r="Y233" s="62"/>
      <c r="Z233" s="61"/>
      <c r="AA233" s="61"/>
    </row>
    <row r="234" spans="1:27" s="18" customFormat="1" ht="22.5" x14ac:dyDescent="0.2">
      <c r="A234" s="76" t="str">
        <f>CHOOSE(1+LOG(1+2*(ORÇAMENTO.Nivel="Nível 1")+4*(ORÇAMENTO.Nivel="Nível 2")+8*(ORÇAMENTO.Nivel="Nível 3")+16*(ORÇAMENTO.Nivel="Nível 4")+32*(ORÇAMENTO.Nivel="Serviço"),2),0,1,2,3,4,"S")</f>
        <v>S</v>
      </c>
      <c r="B234" s="75">
        <f ca="1">IF(OR(C234="s",C234=0),OFFSET(B234,-1,0),C234)</f>
        <v>4</v>
      </c>
      <c r="C234" s="75" t="str">
        <f ca="1">IF(OFFSET(C234,-1,0)="L",1,IF(OFFSET(C234,-1,0)=1,2,IF(OR(A234="s",A234=0),"S",IF(AND(OFFSET(C234,-1,0)=2,A234=4),3,IF(AND(OR(OFFSET(C234,-1,0)="s",OFFSET(C234,-1,0)=0),A234&lt;&gt;"s",A234&gt;OFFSET(B234,-1,0)),OFFSET(B234,-1,0),A234)))))</f>
        <v>S</v>
      </c>
      <c r="D234" s="75">
        <f ca="1">IF(OR(C234="S",C234=0),0,IF(ISERROR(K234),J234,SMALL(J234:K234,1)))</f>
        <v>0</v>
      </c>
      <c r="E234" s="75">
        <f ca="1">IF($C234=1,OFFSET(E234,-1,0)+1,OFFSET(E234,-1,0))</f>
        <v>1</v>
      </c>
      <c r="F234" s="75">
        <f ca="1">IF($C234=1,0,IF($C234=2,OFFSET(F234,-1,0)+1,OFFSET(F234,-1,0)))</f>
        <v>7</v>
      </c>
      <c r="G234" s="75">
        <f ca="1">IF(AND($C234&lt;=2,$C234&lt;&gt;0),0,IF($C234=3,OFFSET(G234,-1,0)+1,OFFSET(G234,-1,0)))</f>
        <v>4</v>
      </c>
      <c r="H234" s="75">
        <f ca="1">IF(AND($C234&lt;=3,$C234&lt;&gt;0),0,IF($C234=4,OFFSET(H234,-1,0)+1,OFFSET(H234,-1,0)))</f>
        <v>1</v>
      </c>
      <c r="I234" s="75">
        <f ca="1">IF(AND($C234&lt;=4,$C234&lt;&gt;0),0,IF(AND($C234="S",$W234&gt;0),OFFSET(I234,-1,0)+1,OFFSET(I234,-1,0)))</f>
        <v>0</v>
      </c>
      <c r="J234" s="75">
        <f ca="1">IF(OR($C234="S",$C234=0),0,MATCH(0,OFFSET($D234,1,$C234,ROW($C$540)-ROW($C234)),0))</f>
        <v>0</v>
      </c>
      <c r="K234" s="75">
        <f ca="1">IF(OR($C234="S",$C234=0),0,MATCH(OFFSET($D234,0,$C234)+1,OFFSET($D234,1,$C234,ROW($C$540)-ROW($C234)),0))</f>
        <v>0</v>
      </c>
      <c r="L234" s="74" t="s">
        <v>24</v>
      </c>
      <c r="M234" s="73" t="s">
        <v>43</v>
      </c>
      <c r="N234" s="72" t="s">
        <v>43</v>
      </c>
      <c r="O234" s="71" t="s">
        <v>676</v>
      </c>
      <c r="P234" s="70" t="s">
        <v>58</v>
      </c>
      <c r="Q234" s="69">
        <v>89849</v>
      </c>
      <c r="R234" s="81" t="s">
        <v>675</v>
      </c>
      <c r="S234" s="67" t="s">
        <v>124</v>
      </c>
      <c r="T234" s="66">
        <v>6</v>
      </c>
      <c r="U234" s="65"/>
      <c r="V234" s="65"/>
      <c r="W234" s="64"/>
      <c r="X234" s="63" t="s">
        <v>37</v>
      </c>
      <c r="Y234" s="62"/>
      <c r="Z234" s="61"/>
      <c r="AA234" s="61"/>
    </row>
    <row r="235" spans="1:27" s="18" customFormat="1" x14ac:dyDescent="0.2">
      <c r="A235" s="76">
        <f>CHOOSE(1+LOG(1+2*(ORÇAMENTO.Nivel="Nível 1")+4*(ORÇAMENTO.Nivel="Nível 2")+8*(ORÇAMENTO.Nivel="Nível 3")+16*(ORÇAMENTO.Nivel="Nível 4")+32*(ORÇAMENTO.Nivel="Serviço"),2),0,1,2,3,4,"S")</f>
        <v>2</v>
      </c>
      <c r="B235" s="75">
        <f ca="1">IF(OR(C235="s",C235=0),OFFSET(B235,-1,0),C235)</f>
        <v>2</v>
      </c>
      <c r="C235" s="75">
        <f ca="1">IF(OFFSET(C235,-1,0)="L",1,IF(OFFSET(C235,-1,0)=1,2,IF(OR(A235="s",A235=0),"S",IF(AND(OFFSET(C235,-1,0)=2,A235=4),3,IF(AND(OR(OFFSET(C235,-1,0)="s",OFFSET(C235,-1,0)=0),A235&lt;&gt;"s",A235&gt;OFFSET(B235,-1,0)),OFFSET(B235,-1,0),A235)))))</f>
        <v>2</v>
      </c>
      <c r="D235" s="75">
        <f ca="1">IF(OR(C235="S",C235=0),0,IF(ISERROR(K235),J235,SMALL(J235:K235,1)))</f>
        <v>41</v>
      </c>
      <c r="E235" s="75">
        <f ca="1">IF($C235=1,OFFSET(E235,-1,0)+1,OFFSET(E235,-1,0))</f>
        <v>1</v>
      </c>
      <c r="F235" s="75">
        <f ca="1">IF($C235=1,0,IF($C235=2,OFFSET(F235,-1,0)+1,OFFSET(F235,-1,0)))</f>
        <v>8</v>
      </c>
      <c r="G235" s="75">
        <f ca="1">IF(AND($C235&lt;=2,$C235&lt;&gt;0),0,IF($C235=3,OFFSET(G235,-1,0)+1,OFFSET(G235,-1,0)))</f>
        <v>0</v>
      </c>
      <c r="H235" s="75">
        <f ca="1">IF(AND($C235&lt;=3,$C235&lt;&gt;0),0,IF($C235=4,OFFSET(H235,-1,0)+1,OFFSET(H235,-1,0)))</f>
        <v>0</v>
      </c>
      <c r="I235" s="75">
        <f ca="1">IF(AND($C235&lt;=4,$C235&lt;&gt;0),0,IF(AND($C235="S",$W235&gt;0),OFFSET(I235,-1,0)+1,OFFSET(I235,-1,0)))</f>
        <v>0</v>
      </c>
      <c r="J235" s="75">
        <f ca="1">IF(OR($C235="S",$C235=0),0,MATCH(0,OFFSET($D235,1,$C235,ROW($C$540)-ROW($C235)),0))</f>
        <v>135</v>
      </c>
      <c r="K235" s="75">
        <f ca="1">IF(OR($C235="S",$C235=0),0,MATCH(OFFSET($D235,0,$C235)+1,OFFSET($D235,1,$C235,ROW($C$540)-ROW($C235)),0))</f>
        <v>41</v>
      </c>
      <c r="L235" s="74" t="s">
        <v>24</v>
      </c>
      <c r="M235" s="73" t="s">
        <v>54</v>
      </c>
      <c r="N235" s="72" t="s">
        <v>54</v>
      </c>
      <c r="O235" s="71" t="s">
        <v>674</v>
      </c>
      <c r="P235" s="70"/>
      <c r="Q235" s="69"/>
      <c r="R235" s="78" t="s">
        <v>16</v>
      </c>
      <c r="S235" s="67" t="s">
        <v>52</v>
      </c>
      <c r="T235" s="66"/>
      <c r="U235" s="65"/>
      <c r="V235" s="65"/>
      <c r="W235" s="64"/>
      <c r="X235" s="63" t="s">
        <v>37</v>
      </c>
      <c r="Y235" s="62"/>
      <c r="Z235" s="61"/>
      <c r="AA235" s="61"/>
    </row>
    <row r="236" spans="1:27" s="18" customFormat="1" x14ac:dyDescent="0.2">
      <c r="A236" s="76">
        <f>CHOOSE(1+LOG(1+2*(ORÇAMENTO.Nivel="Nível 1")+4*(ORÇAMENTO.Nivel="Nível 2")+8*(ORÇAMENTO.Nivel="Nível 3")+16*(ORÇAMENTO.Nivel="Nível 4")+32*(ORÇAMENTO.Nivel="Serviço"),2),0,1,2,3,4,"S")</f>
        <v>3</v>
      </c>
      <c r="B236" s="75">
        <f ca="1">IF(OR(C236="s",C236=0),OFFSET(B236,-1,0),C236)</f>
        <v>3</v>
      </c>
      <c r="C236" s="75">
        <f ca="1">IF(OFFSET(C236,-1,0)="L",1,IF(OFFSET(C236,-1,0)=1,2,IF(OR(A236="s",A236=0),"S",IF(AND(OFFSET(C236,-1,0)=2,A236=4),3,IF(AND(OR(OFFSET(C236,-1,0)="s",OFFSET(C236,-1,0)=0),A236&lt;&gt;"s",A236&gt;OFFSET(B236,-1,0)),OFFSET(B236,-1,0),A236)))))</f>
        <v>3</v>
      </c>
      <c r="D236" s="75">
        <f ca="1">IF(OR(C236="S",C236=0),0,IF(ISERROR(K236),J236,SMALL(J236:K236,1)))</f>
        <v>27</v>
      </c>
      <c r="E236" s="75">
        <f ca="1">IF($C236=1,OFFSET(E236,-1,0)+1,OFFSET(E236,-1,0))</f>
        <v>1</v>
      </c>
      <c r="F236" s="75">
        <f ca="1">IF($C236=1,0,IF($C236=2,OFFSET(F236,-1,0)+1,OFFSET(F236,-1,0)))</f>
        <v>8</v>
      </c>
      <c r="G236" s="75">
        <f ca="1">IF(AND($C236&lt;=2,$C236&lt;&gt;0),0,IF($C236=3,OFFSET(G236,-1,0)+1,OFFSET(G236,-1,0)))</f>
        <v>1</v>
      </c>
      <c r="H236" s="75">
        <f ca="1">IF(AND($C236&lt;=3,$C236&lt;&gt;0),0,IF($C236=4,OFFSET(H236,-1,0)+1,OFFSET(H236,-1,0)))</f>
        <v>0</v>
      </c>
      <c r="I236" s="75">
        <f ca="1">IF(AND($C236&lt;=4,$C236&lt;&gt;0),0,IF(AND($C236="S",$W236&gt;0),OFFSET(I236,-1,0)+1,OFFSET(I236,-1,0)))</f>
        <v>0</v>
      </c>
      <c r="J236" s="75">
        <f ca="1">IF(OR($C236="S",$C236=0),0,MATCH(0,OFFSET($D236,1,$C236,ROW($C$540)-ROW($C236)),0))</f>
        <v>40</v>
      </c>
      <c r="K236" s="75">
        <f ca="1">IF(OR($C236="S",$C236=0),0,MATCH(OFFSET($D236,0,$C236)+1,OFFSET($D236,1,$C236,ROW($C$540)-ROW($C236)),0))</f>
        <v>27</v>
      </c>
      <c r="L236" s="74" t="s">
        <v>24</v>
      </c>
      <c r="M236" s="73" t="s">
        <v>176</v>
      </c>
      <c r="N236" s="72" t="s">
        <v>176</v>
      </c>
      <c r="O236" s="71" t="s">
        <v>673</v>
      </c>
      <c r="P236" s="70" t="s">
        <v>58</v>
      </c>
      <c r="Q236" s="69"/>
      <c r="R236" s="68" t="s">
        <v>672</v>
      </c>
      <c r="S236" s="67" t="s">
        <v>52</v>
      </c>
      <c r="T236" s="66"/>
      <c r="U236" s="65"/>
      <c r="V236" s="65"/>
      <c r="W236" s="64"/>
      <c r="X236" s="63" t="s">
        <v>37</v>
      </c>
      <c r="Y236" s="62"/>
      <c r="Z236" s="61"/>
      <c r="AA236" s="61"/>
    </row>
    <row r="237" spans="1:27" s="18" customFormat="1" ht="22.5" x14ac:dyDescent="0.2">
      <c r="A237" s="76" t="str">
        <f>CHOOSE(1+LOG(1+2*(ORÇAMENTO.Nivel="Nível 1")+4*(ORÇAMENTO.Nivel="Nível 2")+8*(ORÇAMENTO.Nivel="Nível 3")+16*(ORÇAMENTO.Nivel="Nível 4")+32*(ORÇAMENTO.Nivel="Serviço"),2),0,1,2,3,4,"S")</f>
        <v>S</v>
      </c>
      <c r="B237" s="75">
        <f ca="1">IF(OR(C237="s",C237=0),OFFSET(B237,-1,0),C237)</f>
        <v>3</v>
      </c>
      <c r="C237" s="75" t="str">
        <f ca="1">IF(OFFSET(C237,-1,0)="L",1,IF(OFFSET(C237,-1,0)=1,2,IF(OR(A237="s",A237=0),"S",IF(AND(OFFSET(C237,-1,0)=2,A237=4),3,IF(AND(OR(OFFSET(C237,-1,0)="s",OFFSET(C237,-1,0)=0),A237&lt;&gt;"s",A237&gt;OFFSET(B237,-1,0)),OFFSET(B237,-1,0),A237)))))</f>
        <v>S</v>
      </c>
      <c r="D237" s="75">
        <f ca="1">IF(OR(C237="S",C237=0),0,IF(ISERROR(K237),J237,SMALL(J237:K237,1)))</f>
        <v>0</v>
      </c>
      <c r="E237" s="75">
        <f ca="1">IF($C237=1,OFFSET(E237,-1,0)+1,OFFSET(E237,-1,0))</f>
        <v>1</v>
      </c>
      <c r="F237" s="75">
        <f ca="1">IF($C237=1,0,IF($C237=2,OFFSET(F237,-1,0)+1,OFFSET(F237,-1,0)))</f>
        <v>8</v>
      </c>
      <c r="G237" s="75">
        <f ca="1">IF(AND($C237&lt;=2,$C237&lt;&gt;0),0,IF($C237=3,OFFSET(G237,-1,0)+1,OFFSET(G237,-1,0)))</f>
        <v>1</v>
      </c>
      <c r="H237" s="75">
        <f ca="1">IF(AND($C237&lt;=3,$C237&lt;&gt;0),0,IF($C237=4,OFFSET(H237,-1,0)+1,OFFSET(H237,-1,0)))</f>
        <v>0</v>
      </c>
      <c r="I237" s="75">
        <f ca="1">IF(AND($C237&lt;=4,$C237&lt;&gt;0),0,IF(AND($C237="S",$W237&gt;0),OFFSET(I237,-1,0)+1,OFFSET(I237,-1,0)))</f>
        <v>0</v>
      </c>
      <c r="J237" s="75">
        <f ca="1">IF(OR($C237="S",$C237=0),0,MATCH(0,OFFSET($D237,1,$C237,ROW($C$540)-ROW($C237)),0))</f>
        <v>0</v>
      </c>
      <c r="K237" s="75">
        <f ca="1">IF(OR($C237="S",$C237=0),0,MATCH(OFFSET($D237,0,$C237)+1,OFFSET($D237,1,$C237,ROW($C$540)-ROW($C237)),0))</f>
        <v>0</v>
      </c>
      <c r="L237" s="74" t="s">
        <v>24</v>
      </c>
      <c r="M237" s="73" t="s">
        <v>43</v>
      </c>
      <c r="N237" s="72" t="s">
        <v>43</v>
      </c>
      <c r="O237" s="71" t="s">
        <v>671</v>
      </c>
      <c r="P237" s="70" t="s">
        <v>50</v>
      </c>
      <c r="Q237" s="69">
        <v>91007</v>
      </c>
      <c r="R237" s="68" t="s">
        <v>670</v>
      </c>
      <c r="S237" s="67" t="s">
        <v>169</v>
      </c>
      <c r="T237" s="66">
        <v>1</v>
      </c>
      <c r="U237" s="65"/>
      <c r="V237" s="65"/>
      <c r="W237" s="64"/>
      <c r="X237" s="63" t="s">
        <v>37</v>
      </c>
      <c r="Y237" s="62"/>
      <c r="Z237" s="61"/>
      <c r="AA237" s="61"/>
    </row>
    <row r="238" spans="1:27" s="18" customFormat="1" x14ac:dyDescent="0.2">
      <c r="A238" s="76" t="str">
        <f>CHOOSE(1+LOG(1+2*(ORÇAMENTO.Nivel="Nível 1")+4*(ORÇAMENTO.Nivel="Nível 2")+8*(ORÇAMENTO.Nivel="Nível 3")+16*(ORÇAMENTO.Nivel="Nível 4")+32*(ORÇAMENTO.Nivel="Serviço"),2),0,1,2,3,4,"S")</f>
        <v>S</v>
      </c>
      <c r="B238" s="75">
        <f ca="1">IF(OR(C238="s",C238=0),OFFSET(B238,-1,0),C238)</f>
        <v>3</v>
      </c>
      <c r="C238" s="75" t="str">
        <f ca="1">IF(OFFSET(C238,-1,0)="L",1,IF(OFFSET(C238,-1,0)=1,2,IF(OR(A238="s",A238=0),"S",IF(AND(OFFSET(C238,-1,0)=2,A238=4),3,IF(AND(OR(OFFSET(C238,-1,0)="s",OFFSET(C238,-1,0)=0),A238&lt;&gt;"s",A238&gt;OFFSET(B238,-1,0)),OFFSET(B238,-1,0),A238)))))</f>
        <v>S</v>
      </c>
      <c r="D238" s="75">
        <f ca="1">IF(OR(C238="S",C238=0),0,IF(ISERROR(K238),J238,SMALL(J238:K238,1)))</f>
        <v>0</v>
      </c>
      <c r="E238" s="75">
        <f ca="1">IF($C238=1,OFFSET(E238,-1,0)+1,OFFSET(E238,-1,0))</f>
        <v>1</v>
      </c>
      <c r="F238" s="75">
        <f ca="1">IF($C238=1,0,IF($C238=2,OFFSET(F238,-1,0)+1,OFFSET(F238,-1,0)))</f>
        <v>8</v>
      </c>
      <c r="G238" s="75">
        <f ca="1">IF(AND($C238&lt;=2,$C238&lt;&gt;0),0,IF($C238=3,OFFSET(G238,-1,0)+1,OFFSET(G238,-1,0)))</f>
        <v>1</v>
      </c>
      <c r="H238" s="75">
        <f ca="1">IF(AND($C238&lt;=3,$C238&lt;&gt;0),0,IF($C238=4,OFFSET(H238,-1,0)+1,OFFSET(H238,-1,0)))</f>
        <v>0</v>
      </c>
      <c r="I238" s="75">
        <f ca="1">IF(AND($C238&lt;=4,$C238&lt;&gt;0),0,IF(AND($C238="S",$W238&gt;0),OFFSET(I238,-1,0)+1,OFFSET(I238,-1,0)))</f>
        <v>0</v>
      </c>
      <c r="J238" s="75">
        <f ca="1">IF(OR($C238="S",$C238=0),0,MATCH(0,OFFSET($D238,1,$C238,ROW($C$540)-ROW($C238)),0))</f>
        <v>0</v>
      </c>
      <c r="K238" s="75">
        <f ca="1">IF(OR($C238="S",$C238=0),0,MATCH(OFFSET($D238,0,$C238)+1,OFFSET($D238,1,$C238,ROW($C$540)-ROW($C238)),0))</f>
        <v>0</v>
      </c>
      <c r="L238" s="74" t="s">
        <v>24</v>
      </c>
      <c r="M238" s="73" t="s">
        <v>43</v>
      </c>
      <c r="N238" s="72" t="s">
        <v>43</v>
      </c>
      <c r="O238" s="71" t="s">
        <v>669</v>
      </c>
      <c r="P238" s="70" t="s">
        <v>50</v>
      </c>
      <c r="Q238" s="69">
        <v>91023</v>
      </c>
      <c r="R238" s="68" t="s">
        <v>668</v>
      </c>
      <c r="S238" s="67" t="s">
        <v>169</v>
      </c>
      <c r="T238" s="66">
        <v>3</v>
      </c>
      <c r="U238" s="65"/>
      <c r="V238" s="65"/>
      <c r="W238" s="64"/>
      <c r="X238" s="63" t="s">
        <v>37</v>
      </c>
      <c r="Y238" s="62"/>
      <c r="Z238" s="61"/>
      <c r="AA238" s="61"/>
    </row>
    <row r="239" spans="1:27" s="18" customFormat="1" x14ac:dyDescent="0.2">
      <c r="A239" s="76" t="str">
        <f>CHOOSE(1+LOG(1+2*(ORÇAMENTO.Nivel="Nível 1")+4*(ORÇAMENTO.Nivel="Nível 2")+8*(ORÇAMENTO.Nivel="Nível 3")+16*(ORÇAMENTO.Nivel="Nível 4")+32*(ORÇAMENTO.Nivel="Serviço"),2),0,1,2,3,4,"S")</f>
        <v>S</v>
      </c>
      <c r="B239" s="75">
        <f ca="1">IF(OR(C239="s",C239=0),OFFSET(B239,-1,0),C239)</f>
        <v>3</v>
      </c>
      <c r="C239" s="75" t="str">
        <f ca="1">IF(OFFSET(C239,-1,0)="L",1,IF(OFFSET(C239,-1,0)=1,2,IF(OR(A239="s",A239=0),"S",IF(AND(OFFSET(C239,-1,0)=2,A239=4),3,IF(AND(OR(OFFSET(C239,-1,0)="s",OFFSET(C239,-1,0)=0),A239&lt;&gt;"s",A239&gt;OFFSET(B239,-1,0)),OFFSET(B239,-1,0),A239)))))</f>
        <v>S</v>
      </c>
      <c r="D239" s="75">
        <f ca="1">IF(OR(C239="S",C239=0),0,IF(ISERROR(K239),J239,SMALL(J239:K239,1)))</f>
        <v>0</v>
      </c>
      <c r="E239" s="75">
        <f ca="1">IF($C239=1,OFFSET(E239,-1,0)+1,OFFSET(E239,-1,0))</f>
        <v>1</v>
      </c>
      <c r="F239" s="75">
        <f ca="1">IF($C239=1,0,IF($C239=2,OFFSET(F239,-1,0)+1,OFFSET(F239,-1,0)))</f>
        <v>8</v>
      </c>
      <c r="G239" s="75">
        <f ca="1">IF(AND($C239&lt;=2,$C239&lt;&gt;0),0,IF($C239=3,OFFSET(G239,-1,0)+1,OFFSET(G239,-1,0)))</f>
        <v>1</v>
      </c>
      <c r="H239" s="75">
        <f ca="1">IF(AND($C239&lt;=3,$C239&lt;&gt;0),0,IF($C239=4,OFFSET(H239,-1,0)+1,OFFSET(H239,-1,0)))</f>
        <v>0</v>
      </c>
      <c r="I239" s="75">
        <f ca="1">IF(AND($C239&lt;=4,$C239&lt;&gt;0),0,IF(AND($C239="S",$W239&gt;0),OFFSET(I239,-1,0)+1,OFFSET(I239,-1,0)))</f>
        <v>0</v>
      </c>
      <c r="J239" s="75">
        <f ca="1">IF(OR($C239="S",$C239=0),0,MATCH(0,OFFSET($D239,1,$C239,ROW($C$540)-ROW($C239)),0))</f>
        <v>0</v>
      </c>
      <c r="K239" s="75">
        <f ca="1">IF(OR($C239="S",$C239=0),0,MATCH(OFFSET($D239,0,$C239)+1,OFFSET($D239,1,$C239,ROW($C$540)-ROW($C239)),0))</f>
        <v>0</v>
      </c>
      <c r="L239" s="74" t="s">
        <v>24</v>
      </c>
      <c r="M239" s="73" t="s">
        <v>43</v>
      </c>
      <c r="N239" s="72" t="s">
        <v>43</v>
      </c>
      <c r="O239" s="71" t="s">
        <v>667</v>
      </c>
      <c r="P239" s="70" t="s">
        <v>41</v>
      </c>
      <c r="Q239" s="69" t="s">
        <v>666</v>
      </c>
      <c r="R239" s="68" t="s">
        <v>665</v>
      </c>
      <c r="S239" s="67" t="s">
        <v>38</v>
      </c>
      <c r="T239" s="66">
        <v>1</v>
      </c>
      <c r="U239" s="65"/>
      <c r="V239" s="65"/>
      <c r="W239" s="64"/>
      <c r="X239" s="63" t="s">
        <v>37</v>
      </c>
      <c r="Y239" s="62"/>
      <c r="Z239" s="61"/>
      <c r="AA239" s="61"/>
    </row>
    <row r="240" spans="1:27" s="18" customFormat="1" ht="22.5" x14ac:dyDescent="0.2">
      <c r="A240" s="76" t="str">
        <f>CHOOSE(1+LOG(1+2*(ORÇAMENTO.Nivel="Nível 1")+4*(ORÇAMENTO.Nivel="Nível 2")+8*(ORÇAMENTO.Nivel="Nível 3")+16*(ORÇAMENTO.Nivel="Nível 4")+32*(ORÇAMENTO.Nivel="Serviço"),2),0,1,2,3,4,"S")</f>
        <v>S</v>
      </c>
      <c r="B240" s="75">
        <f ca="1">IF(OR(C240="s",C240=0),OFFSET(B240,-1,0),C240)</f>
        <v>3</v>
      </c>
      <c r="C240" s="75" t="str">
        <f ca="1">IF(OFFSET(C240,-1,0)="L",1,IF(OFFSET(C240,-1,0)=1,2,IF(OR(A240="s",A240=0),"S",IF(AND(OFFSET(C240,-1,0)=2,A240=4),3,IF(AND(OR(OFFSET(C240,-1,0)="s",OFFSET(C240,-1,0)=0),A240&lt;&gt;"s",A240&gt;OFFSET(B240,-1,0)),OFFSET(B240,-1,0),A240)))))</f>
        <v>S</v>
      </c>
      <c r="D240" s="75">
        <f ca="1">IF(OR(C240="S",C240=0),0,IF(ISERROR(K240),J240,SMALL(J240:K240,1)))</f>
        <v>0</v>
      </c>
      <c r="E240" s="75">
        <f ca="1">IF($C240=1,OFFSET(E240,-1,0)+1,OFFSET(E240,-1,0))</f>
        <v>1</v>
      </c>
      <c r="F240" s="75">
        <f ca="1">IF($C240=1,0,IF($C240=2,OFFSET(F240,-1,0)+1,OFFSET(F240,-1,0)))</f>
        <v>8</v>
      </c>
      <c r="G240" s="75">
        <f ca="1">IF(AND($C240&lt;=2,$C240&lt;&gt;0),0,IF($C240=3,OFFSET(G240,-1,0)+1,OFFSET(G240,-1,0)))</f>
        <v>1</v>
      </c>
      <c r="H240" s="75">
        <f ca="1">IF(AND($C240&lt;=3,$C240&lt;&gt;0),0,IF($C240=4,OFFSET(H240,-1,0)+1,OFFSET(H240,-1,0)))</f>
        <v>0</v>
      </c>
      <c r="I240" s="75">
        <f ca="1">IF(AND($C240&lt;=4,$C240&lt;&gt;0),0,IF(AND($C240="S",$W240&gt;0),OFFSET(I240,-1,0)+1,OFFSET(I240,-1,0)))</f>
        <v>0</v>
      </c>
      <c r="J240" s="75">
        <f ca="1">IF(OR($C240="S",$C240=0),0,MATCH(0,OFFSET($D240,1,$C240,ROW($C$540)-ROW($C240)),0))</f>
        <v>0</v>
      </c>
      <c r="K240" s="75">
        <f ca="1">IF(OR($C240="S",$C240=0),0,MATCH(OFFSET($D240,0,$C240)+1,OFFSET($D240,1,$C240,ROW($C$540)-ROW($C240)),0))</f>
        <v>0</v>
      </c>
      <c r="L240" s="74" t="s">
        <v>24</v>
      </c>
      <c r="M240" s="73" t="s">
        <v>43</v>
      </c>
      <c r="N240" s="72" t="s">
        <v>43</v>
      </c>
      <c r="O240" s="71" t="s">
        <v>664</v>
      </c>
      <c r="P240" s="70" t="s">
        <v>41</v>
      </c>
      <c r="Q240" s="69" t="s">
        <v>663</v>
      </c>
      <c r="R240" s="68" t="s">
        <v>662</v>
      </c>
      <c r="S240" s="67" t="s">
        <v>38</v>
      </c>
      <c r="T240" s="66">
        <v>3</v>
      </c>
      <c r="U240" s="65"/>
      <c r="V240" s="65"/>
      <c r="W240" s="64"/>
      <c r="X240" s="63" t="s">
        <v>37</v>
      </c>
      <c r="Y240" s="62"/>
      <c r="Z240" s="61"/>
      <c r="AA240" s="61"/>
    </row>
    <row r="241" spans="1:27" s="18" customFormat="1" x14ac:dyDescent="0.2">
      <c r="A241" s="76" t="str">
        <f>CHOOSE(1+LOG(1+2*(ORÇAMENTO.Nivel="Nível 1")+4*(ORÇAMENTO.Nivel="Nível 2")+8*(ORÇAMENTO.Nivel="Nível 3")+16*(ORÇAMENTO.Nivel="Nível 4")+32*(ORÇAMENTO.Nivel="Serviço"),2),0,1,2,3,4,"S")</f>
        <v>S</v>
      </c>
      <c r="B241" s="75">
        <f ca="1">IF(OR(C241="s",C241=0),OFFSET(B241,-1,0),C241)</f>
        <v>3</v>
      </c>
      <c r="C241" s="75" t="str">
        <f ca="1">IF(OFFSET(C241,-1,0)="L",1,IF(OFFSET(C241,-1,0)=1,2,IF(OR(A241="s",A241=0),"S",IF(AND(OFFSET(C241,-1,0)=2,A241=4),3,IF(AND(OR(OFFSET(C241,-1,0)="s",OFFSET(C241,-1,0)=0),A241&lt;&gt;"s",A241&gt;OFFSET(B241,-1,0)),OFFSET(B241,-1,0),A241)))))</f>
        <v>S</v>
      </c>
      <c r="D241" s="75">
        <f ca="1">IF(OR(C241="S",C241=0),0,IF(ISERROR(K241),J241,SMALL(J241:K241,1)))</f>
        <v>0</v>
      </c>
      <c r="E241" s="75">
        <f ca="1">IF($C241=1,OFFSET(E241,-1,0)+1,OFFSET(E241,-1,0))</f>
        <v>1</v>
      </c>
      <c r="F241" s="75">
        <f ca="1">IF($C241=1,0,IF($C241=2,OFFSET(F241,-1,0)+1,OFFSET(F241,-1,0)))</f>
        <v>8</v>
      </c>
      <c r="G241" s="75">
        <f ca="1">IF(AND($C241&lt;=2,$C241&lt;&gt;0),0,IF($C241=3,OFFSET(G241,-1,0)+1,OFFSET(G241,-1,0)))</f>
        <v>1</v>
      </c>
      <c r="H241" s="75">
        <f ca="1">IF(AND($C241&lt;=3,$C241&lt;&gt;0),0,IF($C241=4,OFFSET(H241,-1,0)+1,OFFSET(H241,-1,0)))</f>
        <v>0</v>
      </c>
      <c r="I241" s="75">
        <f ca="1">IF(AND($C241&lt;=4,$C241&lt;&gt;0),0,IF(AND($C241="S",$W241&gt;0),OFFSET(I241,-1,0)+1,OFFSET(I241,-1,0)))</f>
        <v>0</v>
      </c>
      <c r="J241" s="75">
        <f ca="1">IF(OR($C241="S",$C241=0),0,MATCH(0,OFFSET($D241,1,$C241,ROW($C$540)-ROW($C241)),0))</f>
        <v>0</v>
      </c>
      <c r="K241" s="75">
        <f ca="1">IF(OR($C241="S",$C241=0),0,MATCH(OFFSET($D241,0,$C241)+1,OFFSET($D241,1,$C241,ROW($C$540)-ROW($C241)),0))</f>
        <v>0</v>
      </c>
      <c r="L241" s="74" t="s">
        <v>24</v>
      </c>
      <c r="M241" s="73" t="s">
        <v>43</v>
      </c>
      <c r="N241" s="72" t="s">
        <v>43</v>
      </c>
      <c r="O241" s="71" t="s">
        <v>661</v>
      </c>
      <c r="P241" s="70" t="s">
        <v>50</v>
      </c>
      <c r="Q241" s="69">
        <v>91021</v>
      </c>
      <c r="R241" s="68" t="s">
        <v>660</v>
      </c>
      <c r="S241" s="67" t="s">
        <v>169</v>
      </c>
      <c r="T241" s="66">
        <v>2</v>
      </c>
      <c r="U241" s="65"/>
      <c r="V241" s="65"/>
      <c r="W241" s="64"/>
      <c r="X241" s="63" t="s">
        <v>37</v>
      </c>
      <c r="Y241" s="62"/>
      <c r="Z241" s="61"/>
      <c r="AA241" s="61"/>
    </row>
    <row r="242" spans="1:27" s="18" customFormat="1" ht="33.75" x14ac:dyDescent="0.2">
      <c r="A242" s="76" t="str">
        <f>CHOOSE(1+LOG(1+2*(ORÇAMENTO.Nivel="Nível 1")+4*(ORÇAMENTO.Nivel="Nível 2")+8*(ORÇAMENTO.Nivel="Nível 3")+16*(ORÇAMENTO.Nivel="Nível 4")+32*(ORÇAMENTO.Nivel="Serviço"),2),0,1,2,3,4,"S")</f>
        <v>S</v>
      </c>
      <c r="B242" s="75">
        <f ca="1">IF(OR(C242="s",C242=0),OFFSET(B242,-1,0),C242)</f>
        <v>3</v>
      </c>
      <c r="C242" s="75" t="str">
        <f ca="1">IF(OFFSET(C242,-1,0)="L",1,IF(OFFSET(C242,-1,0)=1,2,IF(OR(A242="s",A242=0),"S",IF(AND(OFFSET(C242,-1,0)=2,A242=4),3,IF(AND(OR(OFFSET(C242,-1,0)="s",OFFSET(C242,-1,0)=0),A242&lt;&gt;"s",A242&gt;OFFSET(B242,-1,0)),OFFSET(B242,-1,0),A242)))))</f>
        <v>S</v>
      </c>
      <c r="D242" s="75">
        <f ca="1">IF(OR(C242="S",C242=0),0,IF(ISERROR(K242),J242,SMALL(J242:K242,1)))</f>
        <v>0</v>
      </c>
      <c r="E242" s="75">
        <f ca="1">IF($C242=1,OFFSET(E242,-1,0)+1,OFFSET(E242,-1,0))</f>
        <v>1</v>
      </c>
      <c r="F242" s="75">
        <f ca="1">IF($C242=1,0,IF($C242=2,OFFSET(F242,-1,0)+1,OFFSET(F242,-1,0)))</f>
        <v>8</v>
      </c>
      <c r="G242" s="75">
        <f ca="1">IF(AND($C242&lt;=2,$C242&lt;&gt;0),0,IF($C242=3,OFFSET(G242,-1,0)+1,OFFSET(G242,-1,0)))</f>
        <v>1</v>
      </c>
      <c r="H242" s="75">
        <f ca="1">IF(AND($C242&lt;=3,$C242&lt;&gt;0),0,IF($C242=4,OFFSET(H242,-1,0)+1,OFFSET(H242,-1,0)))</f>
        <v>0</v>
      </c>
      <c r="I242" s="75">
        <f ca="1">IF(AND($C242&lt;=4,$C242&lt;&gt;0),0,IF(AND($C242="S",$W242&gt;0),OFFSET(I242,-1,0)+1,OFFSET(I242,-1,0)))</f>
        <v>0</v>
      </c>
      <c r="J242" s="75">
        <f ca="1">IF(OR($C242="S",$C242=0),0,MATCH(0,OFFSET($D242,1,$C242,ROW($C$540)-ROW($C242)),0))</f>
        <v>0</v>
      </c>
      <c r="K242" s="75">
        <f ca="1">IF(OR($C242="S",$C242=0),0,MATCH(OFFSET($D242,0,$C242)+1,OFFSET($D242,1,$C242,ROW($C$540)-ROW($C242)),0))</f>
        <v>0</v>
      </c>
      <c r="L242" s="74" t="s">
        <v>24</v>
      </c>
      <c r="M242" s="73" t="s">
        <v>43</v>
      </c>
      <c r="N242" s="72" t="s">
        <v>43</v>
      </c>
      <c r="O242" s="71" t="s">
        <v>659</v>
      </c>
      <c r="P242" s="70" t="s">
        <v>58</v>
      </c>
      <c r="Q242" s="69">
        <v>92692</v>
      </c>
      <c r="R242" s="68" t="s">
        <v>658</v>
      </c>
      <c r="S242" s="67" t="s">
        <v>159</v>
      </c>
      <c r="T242" s="66">
        <v>6</v>
      </c>
      <c r="U242" s="65"/>
      <c r="V242" s="65"/>
      <c r="W242" s="64"/>
      <c r="X242" s="63" t="s">
        <v>37</v>
      </c>
      <c r="Y242" s="62"/>
      <c r="Z242" s="61"/>
      <c r="AA242" s="61"/>
    </row>
    <row r="243" spans="1:27" s="18" customFormat="1" x14ac:dyDescent="0.2">
      <c r="A243" s="76" t="str">
        <f>CHOOSE(1+LOG(1+2*(ORÇAMENTO.Nivel="Nível 1")+4*(ORÇAMENTO.Nivel="Nível 2")+8*(ORÇAMENTO.Nivel="Nível 3")+16*(ORÇAMENTO.Nivel="Nível 4")+32*(ORÇAMENTO.Nivel="Serviço"),2),0,1,2,3,4,"S")</f>
        <v>S</v>
      </c>
      <c r="B243" s="75">
        <f ca="1">IF(OR(C243="s",C243=0),OFFSET(B243,-1,0),C243)</f>
        <v>3</v>
      </c>
      <c r="C243" s="75" t="str">
        <f ca="1">IF(OFFSET(C243,-1,0)="L",1,IF(OFFSET(C243,-1,0)=1,2,IF(OR(A243="s",A243=0),"S",IF(AND(OFFSET(C243,-1,0)=2,A243=4),3,IF(AND(OR(OFFSET(C243,-1,0)="s",OFFSET(C243,-1,0)=0),A243&lt;&gt;"s",A243&gt;OFFSET(B243,-1,0)),OFFSET(B243,-1,0),A243)))))</f>
        <v>S</v>
      </c>
      <c r="D243" s="75">
        <f ca="1">IF(OR(C243="S",C243=0),0,IF(ISERROR(K243),J243,SMALL(J243:K243,1)))</f>
        <v>0</v>
      </c>
      <c r="E243" s="75">
        <f ca="1">IF($C243=1,OFFSET(E243,-1,0)+1,OFFSET(E243,-1,0))</f>
        <v>1</v>
      </c>
      <c r="F243" s="75">
        <f ca="1">IF($C243=1,0,IF($C243=2,OFFSET(F243,-1,0)+1,OFFSET(F243,-1,0)))</f>
        <v>8</v>
      </c>
      <c r="G243" s="75">
        <f ca="1">IF(AND($C243&lt;=2,$C243&lt;&gt;0),0,IF($C243=3,OFFSET(G243,-1,0)+1,OFFSET(G243,-1,0)))</f>
        <v>1</v>
      </c>
      <c r="H243" s="75">
        <f ca="1">IF(AND($C243&lt;=3,$C243&lt;&gt;0),0,IF($C243=4,OFFSET(H243,-1,0)+1,OFFSET(H243,-1,0)))</f>
        <v>0</v>
      </c>
      <c r="I243" s="75">
        <f ca="1">IF(AND($C243&lt;=4,$C243&lt;&gt;0),0,IF(AND($C243="S",$W243&gt;0),OFFSET(I243,-1,0)+1,OFFSET(I243,-1,0)))</f>
        <v>0</v>
      </c>
      <c r="J243" s="75">
        <f ca="1">IF(OR($C243="S",$C243=0),0,MATCH(0,OFFSET($D243,1,$C243,ROW($C$540)-ROW($C243)),0))</f>
        <v>0</v>
      </c>
      <c r="K243" s="75">
        <f ca="1">IF(OR($C243="S",$C243=0),0,MATCH(OFFSET($D243,0,$C243)+1,OFFSET($D243,1,$C243,ROW($C$540)-ROW($C243)),0))</f>
        <v>0</v>
      </c>
      <c r="L243" s="74" t="s">
        <v>24</v>
      </c>
      <c r="M243" s="73" t="s">
        <v>43</v>
      </c>
      <c r="N243" s="72" t="s">
        <v>43</v>
      </c>
      <c r="O243" s="71" t="s">
        <v>657</v>
      </c>
      <c r="P243" s="70" t="s">
        <v>50</v>
      </c>
      <c r="Q243" s="69">
        <v>91031</v>
      </c>
      <c r="R243" s="68" t="s">
        <v>656</v>
      </c>
      <c r="S243" s="67" t="s">
        <v>169</v>
      </c>
      <c r="T243" s="66">
        <v>6</v>
      </c>
      <c r="U243" s="65"/>
      <c r="V243" s="65"/>
      <c r="W243" s="64"/>
      <c r="X243" s="63" t="s">
        <v>37</v>
      </c>
      <c r="Y243" s="62"/>
      <c r="Z243" s="61"/>
      <c r="AA243" s="61"/>
    </row>
    <row r="244" spans="1:27" s="18" customFormat="1" x14ac:dyDescent="0.2">
      <c r="A244" s="76" t="str">
        <f>CHOOSE(1+LOG(1+2*(ORÇAMENTO.Nivel="Nível 1")+4*(ORÇAMENTO.Nivel="Nível 2")+8*(ORÇAMENTO.Nivel="Nível 3")+16*(ORÇAMENTO.Nivel="Nível 4")+32*(ORÇAMENTO.Nivel="Serviço"),2),0,1,2,3,4,"S")</f>
        <v>S</v>
      </c>
      <c r="B244" s="75">
        <f ca="1">IF(OR(C244="s",C244=0),OFFSET(B244,-1,0),C244)</f>
        <v>3</v>
      </c>
      <c r="C244" s="75" t="str">
        <f ca="1">IF(OFFSET(C244,-1,0)="L",1,IF(OFFSET(C244,-1,0)=1,2,IF(OR(A244="s",A244=0),"S",IF(AND(OFFSET(C244,-1,0)=2,A244=4),3,IF(AND(OR(OFFSET(C244,-1,0)="s",OFFSET(C244,-1,0)=0),A244&lt;&gt;"s",A244&gt;OFFSET(B244,-1,0)),OFFSET(B244,-1,0),A244)))))</f>
        <v>S</v>
      </c>
      <c r="D244" s="75">
        <f ca="1">IF(OR(C244="S",C244=0),0,IF(ISERROR(K244),J244,SMALL(J244:K244,1)))</f>
        <v>0</v>
      </c>
      <c r="E244" s="75">
        <f ca="1">IF($C244=1,OFFSET(E244,-1,0)+1,OFFSET(E244,-1,0))</f>
        <v>1</v>
      </c>
      <c r="F244" s="75">
        <f ca="1">IF($C244=1,0,IF($C244=2,OFFSET(F244,-1,0)+1,OFFSET(F244,-1,0)))</f>
        <v>8</v>
      </c>
      <c r="G244" s="75">
        <f ca="1">IF(AND($C244&lt;=2,$C244&lt;&gt;0),0,IF($C244=3,OFFSET(G244,-1,0)+1,OFFSET(G244,-1,0)))</f>
        <v>1</v>
      </c>
      <c r="H244" s="75">
        <f ca="1">IF(AND($C244&lt;=3,$C244&lt;&gt;0),0,IF($C244=4,OFFSET(H244,-1,0)+1,OFFSET(H244,-1,0)))</f>
        <v>0</v>
      </c>
      <c r="I244" s="75">
        <f ca="1">IF(AND($C244&lt;=4,$C244&lt;&gt;0),0,IF(AND($C244="S",$W244&gt;0),OFFSET(I244,-1,0)+1,OFFSET(I244,-1,0)))</f>
        <v>0</v>
      </c>
      <c r="J244" s="75">
        <f ca="1">IF(OR($C244="S",$C244=0),0,MATCH(0,OFFSET($D244,1,$C244,ROW($C$540)-ROW($C244)),0))</f>
        <v>0</v>
      </c>
      <c r="K244" s="75">
        <f ca="1">IF(OR($C244="S",$C244=0),0,MATCH(OFFSET($D244,0,$C244)+1,OFFSET($D244,1,$C244,ROW($C$540)-ROW($C244)),0))</f>
        <v>0</v>
      </c>
      <c r="L244" s="74" t="s">
        <v>24</v>
      </c>
      <c r="M244" s="73" t="s">
        <v>43</v>
      </c>
      <c r="N244" s="72" t="s">
        <v>43</v>
      </c>
      <c r="O244" s="71" t="s">
        <v>655</v>
      </c>
      <c r="P244" s="70" t="s">
        <v>41</v>
      </c>
      <c r="Q244" s="69" t="s">
        <v>654</v>
      </c>
      <c r="R244" s="68" t="s">
        <v>653</v>
      </c>
      <c r="S244" s="67" t="s">
        <v>38</v>
      </c>
      <c r="T244" s="66">
        <v>4</v>
      </c>
      <c r="U244" s="65"/>
      <c r="V244" s="65"/>
      <c r="W244" s="64"/>
      <c r="X244" s="63" t="s">
        <v>37</v>
      </c>
      <c r="Y244" s="62"/>
      <c r="Z244" s="61"/>
      <c r="AA244" s="61"/>
    </row>
    <row r="245" spans="1:27" s="18" customFormat="1" x14ac:dyDescent="0.2">
      <c r="A245" s="76" t="str">
        <f>CHOOSE(1+LOG(1+2*(ORÇAMENTO.Nivel="Nível 1")+4*(ORÇAMENTO.Nivel="Nível 2")+8*(ORÇAMENTO.Nivel="Nível 3")+16*(ORÇAMENTO.Nivel="Nível 4")+32*(ORÇAMENTO.Nivel="Serviço"),2),0,1,2,3,4,"S")</f>
        <v>S</v>
      </c>
      <c r="B245" s="75">
        <f ca="1">IF(OR(C245="s",C245=0),OFFSET(B245,-1,0),C245)</f>
        <v>3</v>
      </c>
      <c r="C245" s="75" t="str">
        <f ca="1">IF(OFFSET(C245,-1,0)="L",1,IF(OFFSET(C245,-1,0)=1,2,IF(OR(A245="s",A245=0),"S",IF(AND(OFFSET(C245,-1,0)=2,A245=4),3,IF(AND(OR(OFFSET(C245,-1,0)="s",OFFSET(C245,-1,0)=0),A245&lt;&gt;"s",A245&gt;OFFSET(B245,-1,0)),OFFSET(B245,-1,0),A245)))))</f>
        <v>S</v>
      </c>
      <c r="D245" s="75">
        <f ca="1">IF(OR(C245="S",C245=0),0,IF(ISERROR(K245),J245,SMALL(J245:K245,1)))</f>
        <v>0</v>
      </c>
      <c r="E245" s="75">
        <f ca="1">IF($C245=1,OFFSET(E245,-1,0)+1,OFFSET(E245,-1,0))</f>
        <v>1</v>
      </c>
      <c r="F245" s="75">
        <f ca="1">IF($C245=1,0,IF($C245=2,OFFSET(F245,-1,0)+1,OFFSET(F245,-1,0)))</f>
        <v>8</v>
      </c>
      <c r="G245" s="75">
        <f ca="1">IF(AND($C245&lt;=2,$C245&lt;&gt;0),0,IF($C245=3,OFFSET(G245,-1,0)+1,OFFSET(G245,-1,0)))</f>
        <v>1</v>
      </c>
      <c r="H245" s="75">
        <f ca="1">IF(AND($C245&lt;=3,$C245&lt;&gt;0),0,IF($C245=4,OFFSET(H245,-1,0)+1,OFFSET(H245,-1,0)))</f>
        <v>0</v>
      </c>
      <c r="I245" s="75">
        <f ca="1">IF(AND($C245&lt;=4,$C245&lt;&gt;0),0,IF(AND($C245="S",$W245&gt;0),OFFSET(I245,-1,0)+1,OFFSET(I245,-1,0)))</f>
        <v>0</v>
      </c>
      <c r="J245" s="75">
        <f ca="1">IF(OR($C245="S",$C245=0),0,MATCH(0,OFFSET($D245,1,$C245,ROW($C$540)-ROW($C245)),0))</f>
        <v>0</v>
      </c>
      <c r="K245" s="75">
        <f ca="1">IF(OR($C245="S",$C245=0),0,MATCH(OFFSET($D245,0,$C245)+1,OFFSET($D245,1,$C245,ROW($C$540)-ROW($C245)),0))</f>
        <v>0</v>
      </c>
      <c r="L245" s="74" t="s">
        <v>24</v>
      </c>
      <c r="M245" s="73" t="s">
        <v>43</v>
      </c>
      <c r="N245" s="72" t="s">
        <v>43</v>
      </c>
      <c r="O245" s="71" t="s">
        <v>652</v>
      </c>
      <c r="P245" s="70" t="s">
        <v>41</v>
      </c>
      <c r="Q245" s="69" t="s">
        <v>651</v>
      </c>
      <c r="R245" s="68" t="s">
        <v>650</v>
      </c>
      <c r="S245" s="67" t="s">
        <v>38</v>
      </c>
      <c r="T245" s="66">
        <v>4</v>
      </c>
      <c r="U245" s="65"/>
      <c r="V245" s="65"/>
      <c r="W245" s="64"/>
      <c r="X245" s="63" t="s">
        <v>37</v>
      </c>
      <c r="Y245" s="62"/>
      <c r="Z245" s="61"/>
      <c r="AA245" s="61"/>
    </row>
    <row r="246" spans="1:27" s="18" customFormat="1" ht="33.75" x14ac:dyDescent="0.2">
      <c r="A246" s="76" t="str">
        <f>CHOOSE(1+LOG(1+2*(ORÇAMENTO.Nivel="Nível 1")+4*(ORÇAMENTO.Nivel="Nível 2")+8*(ORÇAMENTO.Nivel="Nível 3")+16*(ORÇAMENTO.Nivel="Nível 4")+32*(ORÇAMENTO.Nivel="Serviço"),2),0,1,2,3,4,"S")</f>
        <v>S</v>
      </c>
      <c r="B246" s="75">
        <f ca="1">IF(OR(C246="s",C246=0),OFFSET(B246,-1,0),C246)</f>
        <v>3</v>
      </c>
      <c r="C246" s="75" t="str">
        <f ca="1">IF(OFFSET(C246,-1,0)="L",1,IF(OFFSET(C246,-1,0)=1,2,IF(OR(A246="s",A246=0),"S",IF(AND(OFFSET(C246,-1,0)=2,A246=4),3,IF(AND(OR(OFFSET(C246,-1,0)="s",OFFSET(C246,-1,0)=0),A246&lt;&gt;"s",A246&gt;OFFSET(B246,-1,0)),OFFSET(B246,-1,0),A246)))))</f>
        <v>S</v>
      </c>
      <c r="D246" s="75">
        <f ca="1">IF(OR(C246="S",C246=0),0,IF(ISERROR(K246),J246,SMALL(J246:K246,1)))</f>
        <v>0</v>
      </c>
      <c r="E246" s="75">
        <f ca="1">IF($C246=1,OFFSET(E246,-1,0)+1,OFFSET(E246,-1,0))</f>
        <v>1</v>
      </c>
      <c r="F246" s="75">
        <f ca="1">IF($C246=1,0,IF($C246=2,OFFSET(F246,-1,0)+1,OFFSET(F246,-1,0)))</f>
        <v>8</v>
      </c>
      <c r="G246" s="75">
        <f ca="1">IF(AND($C246&lt;=2,$C246&lt;&gt;0),0,IF($C246=3,OFFSET(G246,-1,0)+1,OFFSET(G246,-1,0)))</f>
        <v>1</v>
      </c>
      <c r="H246" s="75">
        <f ca="1">IF(AND($C246&lt;=3,$C246&lt;&gt;0),0,IF($C246=4,OFFSET(H246,-1,0)+1,OFFSET(H246,-1,0)))</f>
        <v>0</v>
      </c>
      <c r="I246" s="75">
        <f ca="1">IF(AND($C246&lt;=4,$C246&lt;&gt;0),0,IF(AND($C246="S",$W246&gt;0),OFFSET(I246,-1,0)+1,OFFSET(I246,-1,0)))</f>
        <v>0</v>
      </c>
      <c r="J246" s="75">
        <f ca="1">IF(OR($C246="S",$C246=0),0,MATCH(0,OFFSET($D246,1,$C246,ROW($C$540)-ROW($C246)),0))</f>
        <v>0</v>
      </c>
      <c r="K246" s="75">
        <f ca="1">IF(OR($C246="S",$C246=0),0,MATCH(OFFSET($D246,0,$C246)+1,OFFSET($D246,1,$C246,ROW($C$540)-ROW($C246)),0))</f>
        <v>0</v>
      </c>
      <c r="L246" s="74" t="s">
        <v>24</v>
      </c>
      <c r="M246" s="73" t="s">
        <v>43</v>
      </c>
      <c r="N246" s="72" t="s">
        <v>43</v>
      </c>
      <c r="O246" s="71" t="s">
        <v>649</v>
      </c>
      <c r="P246" s="70" t="s">
        <v>58</v>
      </c>
      <c r="Q246" s="69">
        <v>92688</v>
      </c>
      <c r="R246" s="68" t="s">
        <v>648</v>
      </c>
      <c r="S246" s="67" t="s">
        <v>124</v>
      </c>
      <c r="T246" s="66">
        <v>9</v>
      </c>
      <c r="U246" s="65"/>
      <c r="V246" s="65"/>
      <c r="W246" s="64"/>
      <c r="X246" s="63" t="s">
        <v>37</v>
      </c>
      <c r="Y246" s="62"/>
      <c r="Z246" s="61"/>
      <c r="AA246" s="61"/>
    </row>
    <row r="247" spans="1:27" s="18" customFormat="1" ht="33.75" x14ac:dyDescent="0.2">
      <c r="A247" s="76" t="str">
        <f>CHOOSE(1+LOG(1+2*(ORÇAMENTO.Nivel="Nível 1")+4*(ORÇAMENTO.Nivel="Nível 2")+8*(ORÇAMENTO.Nivel="Nível 3")+16*(ORÇAMENTO.Nivel="Nível 4")+32*(ORÇAMENTO.Nivel="Serviço"),2),0,1,2,3,4,"S")</f>
        <v>S</v>
      </c>
      <c r="B247" s="75">
        <f ca="1">IF(OR(C247="s",C247=0),OFFSET(B247,-1,0),C247)</f>
        <v>3</v>
      </c>
      <c r="C247" s="75" t="str">
        <f ca="1">IF(OFFSET(C247,-1,0)="L",1,IF(OFFSET(C247,-1,0)=1,2,IF(OR(A247="s",A247=0),"S",IF(AND(OFFSET(C247,-1,0)=2,A247=4),3,IF(AND(OR(OFFSET(C247,-1,0)="s",OFFSET(C247,-1,0)=0),A247&lt;&gt;"s",A247&gt;OFFSET(B247,-1,0)),OFFSET(B247,-1,0),A247)))))</f>
        <v>S</v>
      </c>
      <c r="D247" s="75">
        <f ca="1">IF(OR(C247="S",C247=0),0,IF(ISERROR(K247),J247,SMALL(J247:K247,1)))</f>
        <v>0</v>
      </c>
      <c r="E247" s="75">
        <f ca="1">IF($C247=1,OFFSET(E247,-1,0)+1,OFFSET(E247,-1,0))</f>
        <v>1</v>
      </c>
      <c r="F247" s="75">
        <f ca="1">IF($C247=1,0,IF($C247=2,OFFSET(F247,-1,0)+1,OFFSET(F247,-1,0)))</f>
        <v>8</v>
      </c>
      <c r="G247" s="75">
        <f ca="1">IF(AND($C247&lt;=2,$C247&lt;&gt;0),0,IF($C247=3,OFFSET(G247,-1,0)+1,OFFSET(G247,-1,0)))</f>
        <v>1</v>
      </c>
      <c r="H247" s="75">
        <f ca="1">IF(AND($C247&lt;=3,$C247&lt;&gt;0),0,IF($C247=4,OFFSET(H247,-1,0)+1,OFFSET(H247,-1,0)))</f>
        <v>0</v>
      </c>
      <c r="I247" s="75">
        <f ca="1">IF(AND($C247&lt;=4,$C247&lt;&gt;0),0,IF(AND($C247="S",$W247&gt;0),OFFSET(I247,-1,0)+1,OFFSET(I247,-1,0)))</f>
        <v>0</v>
      </c>
      <c r="J247" s="75">
        <f ca="1">IF(OR($C247="S",$C247=0),0,MATCH(0,OFFSET($D247,1,$C247,ROW($C$540)-ROW($C247)),0))</f>
        <v>0</v>
      </c>
      <c r="K247" s="75">
        <f ca="1">IF(OR($C247="S",$C247=0),0,MATCH(OFFSET($D247,0,$C247)+1,OFFSET($D247,1,$C247,ROW($C$540)-ROW($C247)),0))</f>
        <v>0</v>
      </c>
      <c r="L247" s="74" t="s">
        <v>24</v>
      </c>
      <c r="M247" s="73" t="s">
        <v>43</v>
      </c>
      <c r="N247" s="72" t="s">
        <v>43</v>
      </c>
      <c r="O247" s="71" t="s">
        <v>647</v>
      </c>
      <c r="P247" s="70" t="s">
        <v>58</v>
      </c>
      <c r="Q247" s="69">
        <v>92701</v>
      </c>
      <c r="R247" s="68" t="s">
        <v>646</v>
      </c>
      <c r="S247" s="67" t="s">
        <v>159</v>
      </c>
      <c r="T247" s="66">
        <v>5</v>
      </c>
      <c r="U247" s="65"/>
      <c r="V247" s="65"/>
      <c r="W247" s="64"/>
      <c r="X247" s="63" t="s">
        <v>37</v>
      </c>
      <c r="Y247" s="62"/>
      <c r="Z247" s="61"/>
      <c r="AA247" s="61"/>
    </row>
    <row r="248" spans="1:27" s="18" customFormat="1" x14ac:dyDescent="0.2">
      <c r="A248" s="76" t="str">
        <f>CHOOSE(1+LOG(1+2*(ORÇAMENTO.Nivel="Nível 1")+4*(ORÇAMENTO.Nivel="Nível 2")+8*(ORÇAMENTO.Nivel="Nível 3")+16*(ORÇAMENTO.Nivel="Nível 4")+32*(ORÇAMENTO.Nivel="Serviço"),2),0,1,2,3,4,"S")</f>
        <v>S</v>
      </c>
      <c r="B248" s="75">
        <f ca="1">IF(OR(C248="s",C248=0),OFFSET(B248,-1,0),C248)</f>
        <v>3</v>
      </c>
      <c r="C248" s="75" t="str">
        <f ca="1">IF(OFFSET(C248,-1,0)="L",1,IF(OFFSET(C248,-1,0)=1,2,IF(OR(A248="s",A248=0),"S",IF(AND(OFFSET(C248,-1,0)=2,A248=4),3,IF(AND(OR(OFFSET(C248,-1,0)="s",OFFSET(C248,-1,0)=0),A248&lt;&gt;"s",A248&gt;OFFSET(B248,-1,0)),OFFSET(B248,-1,0),A248)))))</f>
        <v>S</v>
      </c>
      <c r="D248" s="75">
        <f ca="1">IF(OR(C248="S",C248=0),0,IF(ISERROR(K248),J248,SMALL(J248:K248,1)))</f>
        <v>0</v>
      </c>
      <c r="E248" s="75">
        <f ca="1">IF($C248=1,OFFSET(E248,-1,0)+1,OFFSET(E248,-1,0))</f>
        <v>1</v>
      </c>
      <c r="F248" s="75">
        <f ca="1">IF($C248=1,0,IF($C248=2,OFFSET(F248,-1,0)+1,OFFSET(F248,-1,0)))</f>
        <v>8</v>
      </c>
      <c r="G248" s="75">
        <f ca="1">IF(AND($C248&lt;=2,$C248&lt;&gt;0),0,IF($C248=3,OFFSET(G248,-1,0)+1,OFFSET(G248,-1,0)))</f>
        <v>1</v>
      </c>
      <c r="H248" s="75">
        <f ca="1">IF(AND($C248&lt;=3,$C248&lt;&gt;0),0,IF($C248=4,OFFSET(H248,-1,0)+1,OFFSET(H248,-1,0)))</f>
        <v>0</v>
      </c>
      <c r="I248" s="75">
        <f ca="1">IF(AND($C248&lt;=4,$C248&lt;&gt;0),0,IF(AND($C248="S",$W248&gt;0),OFFSET(I248,-1,0)+1,OFFSET(I248,-1,0)))</f>
        <v>0</v>
      </c>
      <c r="J248" s="75">
        <f ca="1">IF(OR($C248="S",$C248=0),0,MATCH(0,OFFSET($D248,1,$C248,ROW($C$540)-ROW($C248)),0))</f>
        <v>0</v>
      </c>
      <c r="K248" s="75">
        <f ca="1">IF(OR($C248="S",$C248=0),0,MATCH(OFFSET($D248,0,$C248)+1,OFFSET($D248,1,$C248,ROW($C$540)-ROW($C248)),0))</f>
        <v>0</v>
      </c>
      <c r="L248" s="74" t="s">
        <v>24</v>
      </c>
      <c r="M248" s="73" t="s">
        <v>43</v>
      </c>
      <c r="N248" s="72" t="s">
        <v>43</v>
      </c>
      <c r="O248" s="71" t="s">
        <v>645</v>
      </c>
      <c r="P248" s="70" t="s">
        <v>41</v>
      </c>
      <c r="Q248" s="69" t="s">
        <v>644</v>
      </c>
      <c r="R248" s="68" t="s">
        <v>643</v>
      </c>
      <c r="S248" s="67" t="s">
        <v>124</v>
      </c>
      <c r="T248" s="66">
        <v>5</v>
      </c>
      <c r="U248" s="65"/>
      <c r="V248" s="65"/>
      <c r="W248" s="64"/>
      <c r="X248" s="63" t="s">
        <v>37</v>
      </c>
      <c r="Y248" s="62"/>
      <c r="Z248" s="61"/>
      <c r="AA248" s="61"/>
    </row>
    <row r="249" spans="1:27" s="18" customFormat="1" x14ac:dyDescent="0.2">
      <c r="A249" s="76" t="str">
        <f>CHOOSE(1+LOG(1+2*(ORÇAMENTO.Nivel="Nível 1")+4*(ORÇAMENTO.Nivel="Nível 2")+8*(ORÇAMENTO.Nivel="Nível 3")+16*(ORÇAMENTO.Nivel="Nível 4")+32*(ORÇAMENTO.Nivel="Serviço"),2),0,1,2,3,4,"S")</f>
        <v>S</v>
      </c>
      <c r="B249" s="75">
        <f ca="1">IF(OR(C249="s",C249=0),OFFSET(B249,-1,0),C249)</f>
        <v>3</v>
      </c>
      <c r="C249" s="75" t="str">
        <f ca="1">IF(OFFSET(C249,-1,0)="L",1,IF(OFFSET(C249,-1,0)=1,2,IF(OR(A249="s",A249=0),"S",IF(AND(OFFSET(C249,-1,0)=2,A249=4),3,IF(AND(OR(OFFSET(C249,-1,0)="s",OFFSET(C249,-1,0)=0),A249&lt;&gt;"s",A249&gt;OFFSET(B249,-1,0)),OFFSET(B249,-1,0),A249)))))</f>
        <v>S</v>
      </c>
      <c r="D249" s="75">
        <f ca="1">IF(OR(C249="S",C249=0),0,IF(ISERROR(K249),J249,SMALL(J249:K249,1)))</f>
        <v>0</v>
      </c>
      <c r="E249" s="75">
        <f ca="1">IF($C249=1,OFFSET(E249,-1,0)+1,OFFSET(E249,-1,0))</f>
        <v>1</v>
      </c>
      <c r="F249" s="75">
        <f ca="1">IF($C249=1,0,IF($C249=2,OFFSET(F249,-1,0)+1,OFFSET(F249,-1,0)))</f>
        <v>8</v>
      </c>
      <c r="G249" s="75">
        <f ca="1">IF(AND($C249&lt;=2,$C249&lt;&gt;0),0,IF($C249=3,OFFSET(G249,-1,0)+1,OFFSET(G249,-1,0)))</f>
        <v>1</v>
      </c>
      <c r="H249" s="75">
        <f ca="1">IF(AND($C249&lt;=3,$C249&lt;&gt;0),0,IF($C249=4,OFFSET(H249,-1,0)+1,OFFSET(H249,-1,0)))</f>
        <v>0</v>
      </c>
      <c r="I249" s="75">
        <f ca="1">IF(AND($C249&lt;=4,$C249&lt;&gt;0),0,IF(AND($C249="S",$W249&gt;0),OFFSET(I249,-1,0)+1,OFFSET(I249,-1,0)))</f>
        <v>0</v>
      </c>
      <c r="J249" s="75">
        <f ca="1">IF(OR($C249="S",$C249=0),0,MATCH(0,OFFSET($D249,1,$C249,ROW($C$540)-ROW($C249)),0))</f>
        <v>0</v>
      </c>
      <c r="K249" s="75">
        <f ca="1">IF(OR($C249="S",$C249=0),0,MATCH(OFFSET($D249,0,$C249)+1,OFFSET($D249,1,$C249,ROW($C$540)-ROW($C249)),0))</f>
        <v>0</v>
      </c>
      <c r="L249" s="74" t="s">
        <v>24</v>
      </c>
      <c r="M249" s="73" t="s">
        <v>43</v>
      </c>
      <c r="N249" s="72" t="s">
        <v>43</v>
      </c>
      <c r="O249" s="71" t="s">
        <v>642</v>
      </c>
      <c r="P249" s="70" t="s">
        <v>50</v>
      </c>
      <c r="Q249" s="69">
        <v>91025</v>
      </c>
      <c r="R249" s="68" t="s">
        <v>641</v>
      </c>
      <c r="S249" s="67" t="s">
        <v>169</v>
      </c>
      <c r="T249" s="66">
        <v>3</v>
      </c>
      <c r="U249" s="65"/>
      <c r="V249" s="65"/>
      <c r="W249" s="64"/>
      <c r="X249" s="63" t="s">
        <v>37</v>
      </c>
      <c r="Y249" s="62"/>
      <c r="Z249" s="61"/>
      <c r="AA249" s="61"/>
    </row>
    <row r="250" spans="1:27" s="18" customFormat="1" x14ac:dyDescent="0.2">
      <c r="A250" s="76" t="str">
        <f>CHOOSE(1+LOG(1+2*(ORÇAMENTO.Nivel="Nível 1")+4*(ORÇAMENTO.Nivel="Nível 2")+8*(ORÇAMENTO.Nivel="Nível 3")+16*(ORÇAMENTO.Nivel="Nível 4")+32*(ORÇAMENTO.Nivel="Serviço"),2),0,1,2,3,4,"S")</f>
        <v>S</v>
      </c>
      <c r="B250" s="75">
        <f ca="1">IF(OR(C250="s",C250=0),OFFSET(B250,-1,0),C250)</f>
        <v>3</v>
      </c>
      <c r="C250" s="75" t="str">
        <f ca="1">IF(OFFSET(C250,-1,0)="L",1,IF(OFFSET(C250,-1,0)=1,2,IF(OR(A250="s",A250=0),"S",IF(AND(OFFSET(C250,-1,0)=2,A250=4),3,IF(AND(OR(OFFSET(C250,-1,0)="s",OFFSET(C250,-1,0)=0),A250&lt;&gt;"s",A250&gt;OFFSET(B250,-1,0)),OFFSET(B250,-1,0),A250)))))</f>
        <v>S</v>
      </c>
      <c r="D250" s="75">
        <f ca="1">IF(OR(C250="S",C250=0),0,IF(ISERROR(K250),J250,SMALL(J250:K250,1)))</f>
        <v>0</v>
      </c>
      <c r="E250" s="75">
        <f ca="1">IF($C250=1,OFFSET(E250,-1,0)+1,OFFSET(E250,-1,0))</f>
        <v>1</v>
      </c>
      <c r="F250" s="75">
        <f ca="1">IF($C250=1,0,IF($C250=2,OFFSET(F250,-1,0)+1,OFFSET(F250,-1,0)))</f>
        <v>8</v>
      </c>
      <c r="G250" s="75">
        <f ca="1">IF(AND($C250&lt;=2,$C250&lt;&gt;0),0,IF($C250=3,OFFSET(G250,-1,0)+1,OFFSET(G250,-1,0)))</f>
        <v>1</v>
      </c>
      <c r="H250" s="75">
        <f ca="1">IF(AND($C250&lt;=3,$C250&lt;&gt;0),0,IF($C250=4,OFFSET(H250,-1,0)+1,OFFSET(H250,-1,0)))</f>
        <v>0</v>
      </c>
      <c r="I250" s="75">
        <f ca="1">IF(AND($C250&lt;=4,$C250&lt;&gt;0),0,IF(AND($C250="S",$W250&gt;0),OFFSET(I250,-1,0)+1,OFFSET(I250,-1,0)))</f>
        <v>0</v>
      </c>
      <c r="J250" s="75">
        <f ca="1">IF(OR($C250="S",$C250=0),0,MATCH(0,OFFSET($D250,1,$C250,ROW($C$540)-ROW($C250)),0))</f>
        <v>0</v>
      </c>
      <c r="K250" s="75">
        <f ca="1">IF(OR($C250="S",$C250=0),0,MATCH(OFFSET($D250,0,$C250)+1,OFFSET($D250,1,$C250,ROW($C$540)-ROW($C250)),0))</f>
        <v>0</v>
      </c>
      <c r="L250" s="74" t="s">
        <v>24</v>
      </c>
      <c r="M250" s="73" t="s">
        <v>43</v>
      </c>
      <c r="N250" s="72" t="s">
        <v>43</v>
      </c>
      <c r="O250" s="71" t="s">
        <v>640</v>
      </c>
      <c r="P250" s="70" t="s">
        <v>50</v>
      </c>
      <c r="Q250" s="69">
        <v>91019</v>
      </c>
      <c r="R250" s="68" t="s">
        <v>639</v>
      </c>
      <c r="S250" s="67" t="s">
        <v>169</v>
      </c>
      <c r="T250" s="66">
        <v>2</v>
      </c>
      <c r="U250" s="65"/>
      <c r="V250" s="65"/>
      <c r="W250" s="64"/>
      <c r="X250" s="63" t="s">
        <v>37</v>
      </c>
      <c r="Y250" s="62"/>
      <c r="Z250" s="61"/>
      <c r="AA250" s="61"/>
    </row>
    <row r="251" spans="1:27" s="18" customFormat="1" x14ac:dyDescent="0.2">
      <c r="A251" s="76" t="str">
        <f>CHOOSE(1+LOG(1+2*(ORÇAMENTO.Nivel="Nível 1")+4*(ORÇAMENTO.Nivel="Nível 2")+8*(ORÇAMENTO.Nivel="Nível 3")+16*(ORÇAMENTO.Nivel="Nível 4")+32*(ORÇAMENTO.Nivel="Serviço"),2),0,1,2,3,4,"S")</f>
        <v>S</v>
      </c>
      <c r="B251" s="75">
        <f ca="1">IF(OR(C251="s",C251=0),OFFSET(B251,-1,0),C251)</f>
        <v>3</v>
      </c>
      <c r="C251" s="75" t="str">
        <f ca="1">IF(OFFSET(C251,-1,0)="L",1,IF(OFFSET(C251,-1,0)=1,2,IF(OR(A251="s",A251=0),"S",IF(AND(OFFSET(C251,-1,0)=2,A251=4),3,IF(AND(OR(OFFSET(C251,-1,0)="s",OFFSET(C251,-1,0)=0),A251&lt;&gt;"s",A251&gt;OFFSET(B251,-1,0)),OFFSET(B251,-1,0),A251)))))</f>
        <v>S</v>
      </c>
      <c r="D251" s="75">
        <f ca="1">IF(OR(C251="S",C251=0),0,IF(ISERROR(K251),J251,SMALL(J251:K251,1)))</f>
        <v>0</v>
      </c>
      <c r="E251" s="75">
        <f ca="1">IF($C251=1,OFFSET(E251,-1,0)+1,OFFSET(E251,-1,0))</f>
        <v>1</v>
      </c>
      <c r="F251" s="75">
        <f ca="1">IF($C251=1,0,IF($C251=2,OFFSET(F251,-1,0)+1,OFFSET(F251,-1,0)))</f>
        <v>8</v>
      </c>
      <c r="G251" s="75">
        <f ca="1">IF(AND($C251&lt;=2,$C251&lt;&gt;0),0,IF($C251=3,OFFSET(G251,-1,0)+1,OFFSET(G251,-1,0)))</f>
        <v>1</v>
      </c>
      <c r="H251" s="75">
        <f ca="1">IF(AND($C251&lt;=3,$C251&lt;&gt;0),0,IF($C251=4,OFFSET(H251,-1,0)+1,OFFSET(H251,-1,0)))</f>
        <v>0</v>
      </c>
      <c r="I251" s="75">
        <f ca="1">IF(AND($C251&lt;=4,$C251&lt;&gt;0),0,IF(AND($C251="S",$W251&gt;0),OFFSET(I251,-1,0)+1,OFFSET(I251,-1,0)))</f>
        <v>0</v>
      </c>
      <c r="J251" s="75">
        <f ca="1">IF(OR($C251="S",$C251=0),0,MATCH(0,OFFSET($D251,1,$C251,ROW($C$540)-ROW($C251)),0))</f>
        <v>0</v>
      </c>
      <c r="K251" s="75">
        <f ca="1">IF(OR($C251="S",$C251=0),0,MATCH(OFFSET($D251,0,$C251)+1,OFFSET($D251,1,$C251,ROW($C$540)-ROW($C251)),0))</f>
        <v>0</v>
      </c>
      <c r="L251" s="74" t="s">
        <v>24</v>
      </c>
      <c r="M251" s="73" t="s">
        <v>43</v>
      </c>
      <c r="N251" s="72" t="s">
        <v>43</v>
      </c>
      <c r="O251" s="71" t="s">
        <v>638</v>
      </c>
      <c r="P251" s="70" t="s">
        <v>41</v>
      </c>
      <c r="Q251" s="69" t="s">
        <v>637</v>
      </c>
      <c r="R251" s="68" t="s">
        <v>636</v>
      </c>
      <c r="S251" s="67" t="s">
        <v>38</v>
      </c>
      <c r="T251" s="66">
        <v>4</v>
      </c>
      <c r="U251" s="65"/>
      <c r="V251" s="65"/>
      <c r="W251" s="64"/>
      <c r="X251" s="63" t="s">
        <v>37</v>
      </c>
      <c r="Y251" s="62"/>
      <c r="Z251" s="61"/>
      <c r="AA251" s="61"/>
    </row>
    <row r="252" spans="1:27" s="18" customFormat="1" x14ac:dyDescent="0.2">
      <c r="A252" s="76" t="str">
        <f>CHOOSE(1+LOG(1+2*(ORÇAMENTO.Nivel="Nível 1")+4*(ORÇAMENTO.Nivel="Nível 2")+8*(ORÇAMENTO.Nivel="Nível 3")+16*(ORÇAMENTO.Nivel="Nível 4")+32*(ORÇAMENTO.Nivel="Serviço"),2),0,1,2,3,4,"S")</f>
        <v>S</v>
      </c>
      <c r="B252" s="75">
        <f ca="1">IF(OR(C252="s",C252=0),OFFSET(B252,-1,0),C252)</f>
        <v>3</v>
      </c>
      <c r="C252" s="75" t="str">
        <f ca="1">IF(OFFSET(C252,-1,0)="L",1,IF(OFFSET(C252,-1,0)=1,2,IF(OR(A252="s",A252=0),"S",IF(AND(OFFSET(C252,-1,0)=2,A252=4),3,IF(AND(OR(OFFSET(C252,-1,0)="s",OFFSET(C252,-1,0)=0),A252&lt;&gt;"s",A252&gt;OFFSET(B252,-1,0)),OFFSET(B252,-1,0),A252)))))</f>
        <v>S</v>
      </c>
      <c r="D252" s="75">
        <f ca="1">IF(OR(C252="S",C252=0),0,IF(ISERROR(K252),J252,SMALL(J252:K252,1)))</f>
        <v>0</v>
      </c>
      <c r="E252" s="75">
        <f ca="1">IF($C252=1,OFFSET(E252,-1,0)+1,OFFSET(E252,-1,0))</f>
        <v>1</v>
      </c>
      <c r="F252" s="75">
        <f ca="1">IF($C252=1,0,IF($C252=2,OFFSET(F252,-1,0)+1,OFFSET(F252,-1,0)))</f>
        <v>8</v>
      </c>
      <c r="G252" s="75">
        <f ca="1">IF(AND($C252&lt;=2,$C252&lt;&gt;0),0,IF($C252=3,OFFSET(G252,-1,0)+1,OFFSET(G252,-1,0)))</f>
        <v>1</v>
      </c>
      <c r="H252" s="75">
        <f ca="1">IF(AND($C252&lt;=3,$C252&lt;&gt;0),0,IF($C252=4,OFFSET(H252,-1,0)+1,OFFSET(H252,-1,0)))</f>
        <v>0</v>
      </c>
      <c r="I252" s="75">
        <f ca="1">IF(AND($C252&lt;=4,$C252&lt;&gt;0),0,IF(AND($C252="S",$W252&gt;0),OFFSET(I252,-1,0)+1,OFFSET(I252,-1,0)))</f>
        <v>0</v>
      </c>
      <c r="J252" s="75">
        <f ca="1">IF(OR($C252="S",$C252=0),0,MATCH(0,OFFSET($D252,1,$C252,ROW($C$540)-ROW($C252)),0))</f>
        <v>0</v>
      </c>
      <c r="K252" s="75">
        <f ca="1">IF(OR($C252="S",$C252=0),0,MATCH(OFFSET($D252,0,$C252)+1,OFFSET($D252,1,$C252,ROW($C$540)-ROW($C252)),0))</f>
        <v>0</v>
      </c>
      <c r="L252" s="74" t="s">
        <v>24</v>
      </c>
      <c r="M252" s="73" t="s">
        <v>43</v>
      </c>
      <c r="N252" s="72" t="s">
        <v>43</v>
      </c>
      <c r="O252" s="71" t="s">
        <v>635</v>
      </c>
      <c r="P252" s="70" t="s">
        <v>41</v>
      </c>
      <c r="Q252" s="69" t="s">
        <v>634</v>
      </c>
      <c r="R252" s="68" t="s">
        <v>633</v>
      </c>
      <c r="S252" s="67" t="s">
        <v>38</v>
      </c>
      <c r="T252" s="66">
        <v>4</v>
      </c>
      <c r="U252" s="65"/>
      <c r="V252" s="65"/>
      <c r="W252" s="64"/>
      <c r="X252" s="63" t="s">
        <v>37</v>
      </c>
      <c r="Y252" s="62"/>
      <c r="Z252" s="61"/>
      <c r="AA252" s="61"/>
    </row>
    <row r="253" spans="1:27" s="18" customFormat="1" x14ac:dyDescent="0.2">
      <c r="A253" s="76" t="str">
        <f>CHOOSE(1+LOG(1+2*(ORÇAMENTO.Nivel="Nível 1")+4*(ORÇAMENTO.Nivel="Nível 2")+8*(ORÇAMENTO.Nivel="Nível 3")+16*(ORÇAMENTO.Nivel="Nível 4")+32*(ORÇAMENTO.Nivel="Serviço"),2),0,1,2,3,4,"S")</f>
        <v>S</v>
      </c>
      <c r="B253" s="75">
        <f ca="1">IF(OR(C253="s",C253=0),OFFSET(B253,-1,0),C253)</f>
        <v>3</v>
      </c>
      <c r="C253" s="75" t="str">
        <f ca="1">IF(OFFSET(C253,-1,0)="L",1,IF(OFFSET(C253,-1,0)=1,2,IF(OR(A253="s",A253=0),"S",IF(AND(OFFSET(C253,-1,0)=2,A253=4),3,IF(AND(OR(OFFSET(C253,-1,0)="s",OFFSET(C253,-1,0)=0),A253&lt;&gt;"s",A253&gt;OFFSET(B253,-1,0)),OFFSET(B253,-1,0),A253)))))</f>
        <v>S</v>
      </c>
      <c r="D253" s="75">
        <f ca="1">IF(OR(C253="S",C253=0),0,IF(ISERROR(K253),J253,SMALL(J253:K253,1)))</f>
        <v>0</v>
      </c>
      <c r="E253" s="75">
        <f ca="1">IF($C253=1,OFFSET(E253,-1,0)+1,OFFSET(E253,-1,0))</f>
        <v>1</v>
      </c>
      <c r="F253" s="75">
        <f ca="1">IF($C253=1,0,IF($C253=2,OFFSET(F253,-1,0)+1,OFFSET(F253,-1,0)))</f>
        <v>8</v>
      </c>
      <c r="G253" s="75">
        <f ca="1">IF(AND($C253&lt;=2,$C253&lt;&gt;0),0,IF($C253=3,OFFSET(G253,-1,0)+1,OFFSET(G253,-1,0)))</f>
        <v>1</v>
      </c>
      <c r="H253" s="75">
        <f ca="1">IF(AND($C253&lt;=3,$C253&lt;&gt;0),0,IF($C253=4,OFFSET(H253,-1,0)+1,OFFSET(H253,-1,0)))</f>
        <v>0</v>
      </c>
      <c r="I253" s="75">
        <f ca="1">IF(AND($C253&lt;=4,$C253&lt;&gt;0),0,IF(AND($C253="S",$W253&gt;0),OFFSET(I253,-1,0)+1,OFFSET(I253,-1,0)))</f>
        <v>0</v>
      </c>
      <c r="J253" s="75">
        <f ca="1">IF(OR($C253="S",$C253=0),0,MATCH(0,OFFSET($D253,1,$C253,ROW($C$540)-ROW($C253)),0))</f>
        <v>0</v>
      </c>
      <c r="K253" s="75">
        <f ca="1">IF(OR($C253="S",$C253=0),0,MATCH(OFFSET($D253,0,$C253)+1,OFFSET($D253,1,$C253,ROW($C$540)-ROW($C253)),0))</f>
        <v>0</v>
      </c>
      <c r="L253" s="74" t="s">
        <v>24</v>
      </c>
      <c r="M253" s="73" t="s">
        <v>43</v>
      </c>
      <c r="N253" s="72" t="s">
        <v>43</v>
      </c>
      <c r="O253" s="71" t="s">
        <v>632</v>
      </c>
      <c r="P253" s="70" t="s">
        <v>50</v>
      </c>
      <c r="Q253" s="69">
        <v>91029</v>
      </c>
      <c r="R253" s="68" t="s">
        <v>631</v>
      </c>
      <c r="S253" s="67" t="s">
        <v>169</v>
      </c>
      <c r="T253" s="66">
        <v>4</v>
      </c>
      <c r="U253" s="65"/>
      <c r="V253" s="65"/>
      <c r="W253" s="64"/>
      <c r="X253" s="63" t="s">
        <v>37</v>
      </c>
      <c r="Y253" s="62"/>
      <c r="Z253" s="61"/>
      <c r="AA253" s="61"/>
    </row>
    <row r="254" spans="1:27" s="18" customFormat="1" x14ac:dyDescent="0.2">
      <c r="A254" s="76" t="str">
        <f>CHOOSE(1+LOG(1+2*(ORÇAMENTO.Nivel="Nível 1")+4*(ORÇAMENTO.Nivel="Nível 2")+8*(ORÇAMENTO.Nivel="Nível 3")+16*(ORÇAMENTO.Nivel="Nível 4")+32*(ORÇAMENTO.Nivel="Serviço"),2),0,1,2,3,4,"S")</f>
        <v>S</v>
      </c>
      <c r="B254" s="75">
        <f ca="1">IF(OR(C254="s",C254=0),OFFSET(B254,-1,0),C254)</f>
        <v>3</v>
      </c>
      <c r="C254" s="75" t="str">
        <f ca="1">IF(OFFSET(C254,-1,0)="L",1,IF(OFFSET(C254,-1,0)=1,2,IF(OR(A254="s",A254=0),"S",IF(AND(OFFSET(C254,-1,0)=2,A254=4),3,IF(AND(OR(OFFSET(C254,-1,0)="s",OFFSET(C254,-1,0)=0),A254&lt;&gt;"s",A254&gt;OFFSET(B254,-1,0)),OFFSET(B254,-1,0),A254)))))</f>
        <v>S</v>
      </c>
      <c r="D254" s="75">
        <f ca="1">IF(OR(C254="S",C254=0),0,IF(ISERROR(K254),J254,SMALL(J254:K254,1)))</f>
        <v>0</v>
      </c>
      <c r="E254" s="75">
        <f ca="1">IF($C254=1,OFFSET(E254,-1,0)+1,OFFSET(E254,-1,0))</f>
        <v>1</v>
      </c>
      <c r="F254" s="75">
        <f ca="1">IF($C254=1,0,IF($C254=2,OFFSET(F254,-1,0)+1,OFFSET(F254,-1,0)))</f>
        <v>8</v>
      </c>
      <c r="G254" s="75">
        <f ca="1">IF(AND($C254&lt;=2,$C254&lt;&gt;0),0,IF($C254=3,OFFSET(G254,-1,0)+1,OFFSET(G254,-1,0)))</f>
        <v>1</v>
      </c>
      <c r="H254" s="75">
        <f ca="1">IF(AND($C254&lt;=3,$C254&lt;&gt;0),0,IF($C254=4,OFFSET(H254,-1,0)+1,OFFSET(H254,-1,0)))</f>
        <v>0</v>
      </c>
      <c r="I254" s="75">
        <f ca="1">IF(AND($C254&lt;=4,$C254&lt;&gt;0),0,IF(AND($C254="S",$W254&gt;0),OFFSET(I254,-1,0)+1,OFFSET(I254,-1,0)))</f>
        <v>0</v>
      </c>
      <c r="J254" s="75">
        <f ca="1">IF(OR($C254="S",$C254=0),0,MATCH(0,OFFSET($D254,1,$C254,ROW($C$540)-ROW($C254)),0))</f>
        <v>0</v>
      </c>
      <c r="K254" s="75">
        <f ca="1">IF(OR($C254="S",$C254=0),0,MATCH(OFFSET($D254,0,$C254)+1,OFFSET($D254,1,$C254,ROW($C$540)-ROW($C254)),0))</f>
        <v>0</v>
      </c>
      <c r="L254" s="74" t="s">
        <v>24</v>
      </c>
      <c r="M254" s="73" t="s">
        <v>43</v>
      </c>
      <c r="N254" s="72" t="s">
        <v>43</v>
      </c>
      <c r="O254" s="71" t="s">
        <v>630</v>
      </c>
      <c r="P254" s="70" t="s">
        <v>41</v>
      </c>
      <c r="Q254" s="69" t="s">
        <v>629</v>
      </c>
      <c r="R254" s="68" t="s">
        <v>628</v>
      </c>
      <c r="S254" s="67" t="s">
        <v>38</v>
      </c>
      <c r="T254" s="66">
        <v>4</v>
      </c>
      <c r="U254" s="65"/>
      <c r="V254" s="65"/>
      <c r="W254" s="64"/>
      <c r="X254" s="63" t="s">
        <v>37</v>
      </c>
      <c r="Y254" s="62"/>
      <c r="Z254" s="61"/>
      <c r="AA254" s="61"/>
    </row>
    <row r="255" spans="1:27" s="18" customFormat="1" x14ac:dyDescent="0.2">
      <c r="A255" s="76" t="str">
        <f>CHOOSE(1+LOG(1+2*(ORÇAMENTO.Nivel="Nível 1")+4*(ORÇAMENTO.Nivel="Nível 2")+8*(ORÇAMENTO.Nivel="Nível 3")+16*(ORÇAMENTO.Nivel="Nível 4")+32*(ORÇAMENTO.Nivel="Serviço"),2),0,1,2,3,4,"S")</f>
        <v>S</v>
      </c>
      <c r="B255" s="75">
        <f ca="1">IF(OR(C255="s",C255=0),OFFSET(B255,-1,0),C255)</f>
        <v>3</v>
      </c>
      <c r="C255" s="75" t="str">
        <f ca="1">IF(OFFSET(C255,-1,0)="L",1,IF(OFFSET(C255,-1,0)=1,2,IF(OR(A255="s",A255=0),"S",IF(AND(OFFSET(C255,-1,0)=2,A255=4),3,IF(AND(OR(OFFSET(C255,-1,0)="s",OFFSET(C255,-1,0)=0),A255&lt;&gt;"s",A255&gt;OFFSET(B255,-1,0)),OFFSET(B255,-1,0),A255)))))</f>
        <v>S</v>
      </c>
      <c r="D255" s="75">
        <f ca="1">IF(OR(C255="S",C255=0),0,IF(ISERROR(K255),J255,SMALL(J255:K255,1)))</f>
        <v>0</v>
      </c>
      <c r="E255" s="75">
        <f ca="1">IF($C255=1,OFFSET(E255,-1,0)+1,OFFSET(E255,-1,0))</f>
        <v>1</v>
      </c>
      <c r="F255" s="75">
        <f ca="1">IF($C255=1,0,IF($C255=2,OFFSET(F255,-1,0)+1,OFFSET(F255,-1,0)))</f>
        <v>8</v>
      </c>
      <c r="G255" s="75">
        <f ca="1">IF(AND($C255&lt;=2,$C255&lt;&gt;0),0,IF($C255=3,OFFSET(G255,-1,0)+1,OFFSET(G255,-1,0)))</f>
        <v>1</v>
      </c>
      <c r="H255" s="75">
        <f ca="1">IF(AND($C255&lt;=3,$C255&lt;&gt;0),0,IF($C255=4,OFFSET(H255,-1,0)+1,OFFSET(H255,-1,0)))</f>
        <v>0</v>
      </c>
      <c r="I255" s="75">
        <f ca="1">IF(AND($C255&lt;=4,$C255&lt;&gt;0),0,IF(AND($C255="S",$W255&gt;0),OFFSET(I255,-1,0)+1,OFFSET(I255,-1,0)))</f>
        <v>0</v>
      </c>
      <c r="J255" s="75">
        <f ca="1">IF(OR($C255="S",$C255=0),0,MATCH(0,OFFSET($D255,1,$C255,ROW($C$540)-ROW($C255)),0))</f>
        <v>0</v>
      </c>
      <c r="K255" s="75">
        <f ca="1">IF(OR($C255="S",$C255=0),0,MATCH(OFFSET($D255,0,$C255)+1,OFFSET($D255,1,$C255,ROW($C$540)-ROW($C255)),0))</f>
        <v>0</v>
      </c>
      <c r="L255" s="74" t="s">
        <v>24</v>
      </c>
      <c r="M255" s="73" t="s">
        <v>43</v>
      </c>
      <c r="N255" s="72" t="s">
        <v>43</v>
      </c>
      <c r="O255" s="71" t="s">
        <v>627</v>
      </c>
      <c r="P255" s="70" t="s">
        <v>41</v>
      </c>
      <c r="Q255" s="69" t="s">
        <v>626</v>
      </c>
      <c r="R255" s="68" t="s">
        <v>625</v>
      </c>
      <c r="S255" s="67" t="s">
        <v>38</v>
      </c>
      <c r="T255" s="66">
        <v>1</v>
      </c>
      <c r="U255" s="65"/>
      <c r="V255" s="65"/>
      <c r="W255" s="64"/>
      <c r="X255" s="63" t="s">
        <v>37</v>
      </c>
      <c r="Y255" s="62"/>
      <c r="Z255" s="61"/>
      <c r="AA255" s="61"/>
    </row>
    <row r="256" spans="1:27" s="18" customFormat="1" x14ac:dyDescent="0.2">
      <c r="A256" s="76" t="str">
        <f>CHOOSE(1+LOG(1+2*(ORÇAMENTO.Nivel="Nível 1")+4*(ORÇAMENTO.Nivel="Nível 2")+8*(ORÇAMENTO.Nivel="Nível 3")+16*(ORÇAMENTO.Nivel="Nível 4")+32*(ORÇAMENTO.Nivel="Serviço"),2),0,1,2,3,4,"S")</f>
        <v>S</v>
      </c>
      <c r="B256" s="75">
        <f ca="1">IF(OR(C256="s",C256=0),OFFSET(B256,-1,0),C256)</f>
        <v>3</v>
      </c>
      <c r="C256" s="75" t="str">
        <f ca="1">IF(OFFSET(C256,-1,0)="L",1,IF(OFFSET(C256,-1,0)=1,2,IF(OR(A256="s",A256=0),"S",IF(AND(OFFSET(C256,-1,0)=2,A256=4),3,IF(AND(OR(OFFSET(C256,-1,0)="s",OFFSET(C256,-1,0)=0),A256&lt;&gt;"s",A256&gt;OFFSET(B256,-1,0)),OFFSET(B256,-1,0),A256)))))</f>
        <v>S</v>
      </c>
      <c r="D256" s="75">
        <f ca="1">IF(OR(C256="S",C256=0),0,IF(ISERROR(K256),J256,SMALL(J256:K256,1)))</f>
        <v>0</v>
      </c>
      <c r="E256" s="75">
        <f ca="1">IF($C256=1,OFFSET(E256,-1,0)+1,OFFSET(E256,-1,0))</f>
        <v>1</v>
      </c>
      <c r="F256" s="75">
        <f ca="1">IF($C256=1,0,IF($C256=2,OFFSET(F256,-1,0)+1,OFFSET(F256,-1,0)))</f>
        <v>8</v>
      </c>
      <c r="G256" s="75">
        <f ca="1">IF(AND($C256&lt;=2,$C256&lt;&gt;0),0,IF($C256=3,OFFSET(G256,-1,0)+1,OFFSET(G256,-1,0)))</f>
        <v>1</v>
      </c>
      <c r="H256" s="75">
        <f ca="1">IF(AND($C256&lt;=3,$C256&lt;&gt;0),0,IF($C256=4,OFFSET(H256,-1,0)+1,OFFSET(H256,-1,0)))</f>
        <v>0</v>
      </c>
      <c r="I256" s="75">
        <f ca="1">IF(AND($C256&lt;=4,$C256&lt;&gt;0),0,IF(AND($C256="S",$W256&gt;0),OFFSET(I256,-1,0)+1,OFFSET(I256,-1,0)))</f>
        <v>0</v>
      </c>
      <c r="J256" s="75">
        <f ca="1">IF(OR($C256="S",$C256=0),0,MATCH(0,OFFSET($D256,1,$C256,ROW($C$540)-ROW($C256)),0))</f>
        <v>0</v>
      </c>
      <c r="K256" s="75">
        <f ca="1">IF(OR($C256="S",$C256=0),0,MATCH(OFFSET($D256,0,$C256)+1,OFFSET($D256,1,$C256,ROW($C$540)-ROW($C256)),0))</f>
        <v>0</v>
      </c>
      <c r="L256" s="74" t="s">
        <v>24</v>
      </c>
      <c r="M256" s="73" t="s">
        <v>43</v>
      </c>
      <c r="N256" s="72" t="s">
        <v>43</v>
      </c>
      <c r="O256" s="71" t="s">
        <v>624</v>
      </c>
      <c r="P256" s="70" t="s">
        <v>50</v>
      </c>
      <c r="Q256" s="69">
        <v>85003</v>
      </c>
      <c r="R256" s="68" t="s">
        <v>610</v>
      </c>
      <c r="S256" s="67" t="s">
        <v>169</v>
      </c>
      <c r="T256" s="66">
        <v>1</v>
      </c>
      <c r="U256" s="65"/>
      <c r="V256" s="65"/>
      <c r="W256" s="64"/>
      <c r="X256" s="63" t="s">
        <v>37</v>
      </c>
      <c r="Y256" s="62"/>
      <c r="Z256" s="61"/>
      <c r="AA256" s="61"/>
    </row>
    <row r="257" spans="1:27" s="18" customFormat="1" x14ac:dyDescent="0.2">
      <c r="A257" s="76" t="str">
        <f>CHOOSE(1+LOG(1+2*(ORÇAMENTO.Nivel="Nível 1")+4*(ORÇAMENTO.Nivel="Nível 2")+8*(ORÇAMENTO.Nivel="Nível 3")+16*(ORÇAMENTO.Nivel="Nível 4")+32*(ORÇAMENTO.Nivel="Serviço"),2),0,1,2,3,4,"S")</f>
        <v>S</v>
      </c>
      <c r="B257" s="75">
        <f ca="1">IF(OR(C257="s",C257=0),OFFSET(B257,-1,0),C257)</f>
        <v>3</v>
      </c>
      <c r="C257" s="75" t="str">
        <f ca="1">IF(OFFSET(C257,-1,0)="L",1,IF(OFFSET(C257,-1,0)=1,2,IF(OR(A257="s",A257=0),"S",IF(AND(OFFSET(C257,-1,0)=2,A257=4),3,IF(AND(OR(OFFSET(C257,-1,0)="s",OFFSET(C257,-1,0)=0),A257&lt;&gt;"s",A257&gt;OFFSET(B257,-1,0)),OFFSET(B257,-1,0),A257)))))</f>
        <v>S</v>
      </c>
      <c r="D257" s="75">
        <f ca="1">IF(OR(C257="S",C257=0),0,IF(ISERROR(K257),J257,SMALL(J257:K257,1)))</f>
        <v>0</v>
      </c>
      <c r="E257" s="75">
        <f ca="1">IF($C257=1,OFFSET(E257,-1,0)+1,OFFSET(E257,-1,0))</f>
        <v>1</v>
      </c>
      <c r="F257" s="75">
        <f ca="1">IF($C257=1,0,IF($C257=2,OFFSET(F257,-1,0)+1,OFFSET(F257,-1,0)))</f>
        <v>8</v>
      </c>
      <c r="G257" s="75">
        <f ca="1">IF(AND($C257&lt;=2,$C257&lt;&gt;0),0,IF($C257=3,OFFSET(G257,-1,0)+1,OFFSET(G257,-1,0)))</f>
        <v>1</v>
      </c>
      <c r="H257" s="75">
        <f ca="1">IF(AND($C257&lt;=3,$C257&lt;&gt;0),0,IF($C257=4,OFFSET(H257,-1,0)+1,OFFSET(H257,-1,0)))</f>
        <v>0</v>
      </c>
      <c r="I257" s="75">
        <f ca="1">IF(AND($C257&lt;=4,$C257&lt;&gt;0),0,IF(AND($C257="S",$W257&gt;0),OFFSET(I257,-1,0)+1,OFFSET(I257,-1,0)))</f>
        <v>0</v>
      </c>
      <c r="J257" s="75">
        <f ca="1">IF(OR($C257="S",$C257=0),0,MATCH(0,OFFSET($D257,1,$C257,ROW($C$540)-ROW($C257)),0))</f>
        <v>0</v>
      </c>
      <c r="K257" s="75">
        <f ca="1">IF(OR($C257="S",$C257=0),0,MATCH(OFFSET($D257,0,$C257)+1,OFFSET($D257,1,$C257,ROW($C$540)-ROW($C257)),0))</f>
        <v>0</v>
      </c>
      <c r="L257" s="74" t="s">
        <v>24</v>
      </c>
      <c r="M257" s="73" t="s">
        <v>43</v>
      </c>
      <c r="N257" s="72" t="s">
        <v>43</v>
      </c>
      <c r="O257" s="71" t="s">
        <v>623</v>
      </c>
      <c r="P257" s="70" t="s">
        <v>41</v>
      </c>
      <c r="Q257" s="69" t="s">
        <v>595</v>
      </c>
      <c r="R257" s="68" t="s">
        <v>594</v>
      </c>
      <c r="S257" s="67" t="s">
        <v>38</v>
      </c>
      <c r="T257" s="66">
        <v>2</v>
      </c>
      <c r="U257" s="65"/>
      <c r="V257" s="65"/>
      <c r="W257" s="64"/>
      <c r="X257" s="63" t="s">
        <v>37</v>
      </c>
      <c r="Y257" s="62"/>
      <c r="Z257" s="61"/>
      <c r="AA257" s="61"/>
    </row>
    <row r="258" spans="1:27" s="18" customFormat="1" x14ac:dyDescent="0.2">
      <c r="A258" s="76" t="str">
        <f>CHOOSE(1+LOG(1+2*(ORÇAMENTO.Nivel="Nível 1")+4*(ORÇAMENTO.Nivel="Nível 2")+8*(ORÇAMENTO.Nivel="Nível 3")+16*(ORÇAMENTO.Nivel="Nível 4")+32*(ORÇAMENTO.Nivel="Serviço"),2),0,1,2,3,4,"S")</f>
        <v>S</v>
      </c>
      <c r="B258" s="75">
        <f ca="1">IF(OR(C258="s",C258=0),OFFSET(B258,-1,0),C258)</f>
        <v>3</v>
      </c>
      <c r="C258" s="75" t="str">
        <f ca="1">IF(OFFSET(C258,-1,0)="L",1,IF(OFFSET(C258,-1,0)=1,2,IF(OR(A258="s",A258=0),"S",IF(AND(OFFSET(C258,-1,0)=2,A258=4),3,IF(AND(OR(OFFSET(C258,-1,0)="s",OFFSET(C258,-1,0)=0),A258&lt;&gt;"s",A258&gt;OFFSET(B258,-1,0)),OFFSET(B258,-1,0),A258)))))</f>
        <v>S</v>
      </c>
      <c r="D258" s="75">
        <f ca="1">IF(OR(C258="S",C258=0),0,IF(ISERROR(K258),J258,SMALL(J258:K258,1)))</f>
        <v>0</v>
      </c>
      <c r="E258" s="75">
        <f ca="1">IF($C258=1,OFFSET(E258,-1,0)+1,OFFSET(E258,-1,0))</f>
        <v>1</v>
      </c>
      <c r="F258" s="75">
        <f ca="1">IF($C258=1,0,IF($C258=2,OFFSET(F258,-1,0)+1,OFFSET(F258,-1,0)))</f>
        <v>8</v>
      </c>
      <c r="G258" s="75">
        <f ca="1">IF(AND($C258&lt;=2,$C258&lt;&gt;0),0,IF($C258=3,OFFSET(G258,-1,0)+1,OFFSET(G258,-1,0)))</f>
        <v>1</v>
      </c>
      <c r="H258" s="75">
        <f ca="1">IF(AND($C258&lt;=3,$C258&lt;&gt;0),0,IF($C258=4,OFFSET(H258,-1,0)+1,OFFSET(H258,-1,0)))</f>
        <v>0</v>
      </c>
      <c r="I258" s="75">
        <f ca="1">IF(AND($C258&lt;=4,$C258&lt;&gt;0),0,IF(AND($C258="S",$W258&gt;0),OFFSET(I258,-1,0)+1,OFFSET(I258,-1,0)))</f>
        <v>0</v>
      </c>
      <c r="J258" s="75">
        <f ca="1">IF(OR($C258="S",$C258=0),0,MATCH(0,OFFSET($D258,1,$C258,ROW($C$540)-ROW($C258)),0))</f>
        <v>0</v>
      </c>
      <c r="K258" s="75">
        <f ca="1">IF(OR($C258="S",$C258=0),0,MATCH(OFFSET($D258,0,$C258)+1,OFFSET($D258,1,$C258,ROW($C$540)-ROW($C258)),0))</f>
        <v>0</v>
      </c>
      <c r="L258" s="74" t="s">
        <v>24</v>
      </c>
      <c r="M258" s="73" t="s">
        <v>43</v>
      </c>
      <c r="N258" s="72" t="s">
        <v>43</v>
      </c>
      <c r="O258" s="71" t="s">
        <v>622</v>
      </c>
      <c r="P258" s="70" t="s">
        <v>41</v>
      </c>
      <c r="Q258" s="69" t="s">
        <v>592</v>
      </c>
      <c r="R258" s="68" t="s">
        <v>591</v>
      </c>
      <c r="S258" s="67" t="s">
        <v>38</v>
      </c>
      <c r="T258" s="66">
        <v>2</v>
      </c>
      <c r="U258" s="65"/>
      <c r="V258" s="65"/>
      <c r="W258" s="64"/>
      <c r="X258" s="63" t="s">
        <v>37</v>
      </c>
      <c r="Y258" s="62"/>
      <c r="Z258" s="61"/>
      <c r="AA258" s="61"/>
    </row>
    <row r="259" spans="1:27" s="18" customFormat="1" x14ac:dyDescent="0.2">
      <c r="A259" s="76" t="str">
        <f>CHOOSE(1+LOG(1+2*(ORÇAMENTO.Nivel="Nível 1")+4*(ORÇAMENTO.Nivel="Nível 2")+8*(ORÇAMENTO.Nivel="Nível 3")+16*(ORÇAMENTO.Nivel="Nível 4")+32*(ORÇAMENTO.Nivel="Serviço"),2),0,1,2,3,4,"S")</f>
        <v>S</v>
      </c>
      <c r="B259" s="75">
        <f ca="1">IF(OR(C259="s",C259=0),OFFSET(B259,-1,0),C259)</f>
        <v>3</v>
      </c>
      <c r="C259" s="75" t="str">
        <f ca="1">IF(OFFSET(C259,-1,0)="L",1,IF(OFFSET(C259,-1,0)=1,2,IF(OR(A259="s",A259=0),"S",IF(AND(OFFSET(C259,-1,0)=2,A259=4),3,IF(AND(OR(OFFSET(C259,-1,0)="s",OFFSET(C259,-1,0)=0),A259&lt;&gt;"s",A259&gt;OFFSET(B259,-1,0)),OFFSET(B259,-1,0),A259)))))</f>
        <v>S</v>
      </c>
      <c r="D259" s="75">
        <f ca="1">IF(OR(C259="S",C259=0),0,IF(ISERROR(K259),J259,SMALL(J259:K259,1)))</f>
        <v>0</v>
      </c>
      <c r="E259" s="75">
        <f ca="1">IF($C259=1,OFFSET(E259,-1,0)+1,OFFSET(E259,-1,0))</f>
        <v>1</v>
      </c>
      <c r="F259" s="75">
        <f ca="1">IF($C259=1,0,IF($C259=2,OFFSET(F259,-1,0)+1,OFFSET(F259,-1,0)))</f>
        <v>8</v>
      </c>
      <c r="G259" s="75">
        <f ca="1">IF(AND($C259&lt;=2,$C259&lt;&gt;0),0,IF($C259=3,OFFSET(G259,-1,0)+1,OFFSET(G259,-1,0)))</f>
        <v>1</v>
      </c>
      <c r="H259" s="75">
        <f ca="1">IF(AND($C259&lt;=3,$C259&lt;&gt;0),0,IF($C259=4,OFFSET(H259,-1,0)+1,OFFSET(H259,-1,0)))</f>
        <v>0</v>
      </c>
      <c r="I259" s="75">
        <f ca="1">IF(AND($C259&lt;=4,$C259&lt;&gt;0),0,IF(AND($C259="S",$W259&gt;0),OFFSET(I259,-1,0)+1,OFFSET(I259,-1,0)))</f>
        <v>0</v>
      </c>
      <c r="J259" s="75">
        <f ca="1">IF(OR($C259="S",$C259=0),0,MATCH(0,OFFSET($D259,1,$C259,ROW($C$540)-ROW($C259)),0))</f>
        <v>0</v>
      </c>
      <c r="K259" s="75">
        <f ca="1">IF(OR($C259="S",$C259=0),0,MATCH(OFFSET($D259,0,$C259)+1,OFFSET($D259,1,$C259,ROW($C$540)-ROW($C259)),0))</f>
        <v>0</v>
      </c>
      <c r="L259" s="74" t="s">
        <v>24</v>
      </c>
      <c r="M259" s="73" t="s">
        <v>43</v>
      </c>
      <c r="N259" s="72" t="s">
        <v>43</v>
      </c>
      <c r="O259" s="71" t="s">
        <v>621</v>
      </c>
      <c r="P259" s="70" t="s">
        <v>50</v>
      </c>
      <c r="Q259" s="69">
        <v>91043</v>
      </c>
      <c r="R259" s="68" t="s">
        <v>620</v>
      </c>
      <c r="S259" s="67" t="s">
        <v>169</v>
      </c>
      <c r="T259" s="66">
        <v>5</v>
      </c>
      <c r="U259" s="65"/>
      <c r="V259" s="65"/>
      <c r="W259" s="64"/>
      <c r="X259" s="63" t="s">
        <v>37</v>
      </c>
      <c r="Y259" s="62"/>
      <c r="Z259" s="61"/>
      <c r="AA259" s="61"/>
    </row>
    <row r="260" spans="1:27" s="18" customFormat="1" x14ac:dyDescent="0.2">
      <c r="A260" s="76" t="str">
        <f>CHOOSE(1+LOG(1+2*(ORÇAMENTO.Nivel="Nível 1")+4*(ORÇAMENTO.Nivel="Nível 2")+8*(ORÇAMENTO.Nivel="Nível 3")+16*(ORÇAMENTO.Nivel="Nível 4")+32*(ORÇAMENTO.Nivel="Serviço"),2),0,1,2,3,4,"S")</f>
        <v>S</v>
      </c>
      <c r="B260" s="75">
        <f ca="1">IF(OR(C260="s",C260=0),OFFSET(B260,-1,0),C260)</f>
        <v>3</v>
      </c>
      <c r="C260" s="75" t="str">
        <f ca="1">IF(OFFSET(C260,-1,0)="L",1,IF(OFFSET(C260,-1,0)=1,2,IF(OR(A260="s",A260=0),"S",IF(AND(OFFSET(C260,-1,0)=2,A260=4),3,IF(AND(OR(OFFSET(C260,-1,0)="s",OFFSET(C260,-1,0)=0),A260&lt;&gt;"s",A260&gt;OFFSET(B260,-1,0)),OFFSET(B260,-1,0),A260)))))</f>
        <v>S</v>
      </c>
      <c r="D260" s="75">
        <f ca="1">IF(OR(C260="S",C260=0),0,IF(ISERROR(K260),J260,SMALL(J260:K260,1)))</f>
        <v>0</v>
      </c>
      <c r="E260" s="75">
        <f ca="1">IF($C260=1,OFFSET(E260,-1,0)+1,OFFSET(E260,-1,0))</f>
        <v>1</v>
      </c>
      <c r="F260" s="75">
        <f ca="1">IF($C260=1,0,IF($C260=2,OFFSET(F260,-1,0)+1,OFFSET(F260,-1,0)))</f>
        <v>8</v>
      </c>
      <c r="G260" s="75">
        <f ca="1">IF(AND($C260&lt;=2,$C260&lt;&gt;0),0,IF($C260=3,OFFSET(G260,-1,0)+1,OFFSET(G260,-1,0)))</f>
        <v>1</v>
      </c>
      <c r="H260" s="75">
        <f ca="1">IF(AND($C260&lt;=3,$C260&lt;&gt;0),0,IF($C260=4,OFFSET(H260,-1,0)+1,OFFSET(H260,-1,0)))</f>
        <v>0</v>
      </c>
      <c r="I260" s="75">
        <f ca="1">IF(AND($C260&lt;=4,$C260&lt;&gt;0),0,IF(AND($C260="S",$W260&gt;0),OFFSET(I260,-1,0)+1,OFFSET(I260,-1,0)))</f>
        <v>0</v>
      </c>
      <c r="J260" s="75">
        <f ca="1">IF(OR($C260="S",$C260=0),0,MATCH(0,OFFSET($D260,1,$C260,ROW($C$540)-ROW($C260)),0))</f>
        <v>0</v>
      </c>
      <c r="K260" s="75">
        <f ca="1">IF(OR($C260="S",$C260=0),0,MATCH(OFFSET($D260,0,$C260)+1,OFFSET($D260,1,$C260,ROW($C$540)-ROW($C260)),0))</f>
        <v>0</v>
      </c>
      <c r="L260" s="74" t="s">
        <v>24</v>
      </c>
      <c r="M260" s="73" t="s">
        <v>43</v>
      </c>
      <c r="N260" s="72" t="s">
        <v>43</v>
      </c>
      <c r="O260" s="71" t="s">
        <v>619</v>
      </c>
      <c r="P260" s="70" t="s">
        <v>50</v>
      </c>
      <c r="Q260" s="69">
        <v>71863</v>
      </c>
      <c r="R260" s="68" t="s">
        <v>618</v>
      </c>
      <c r="S260" s="67" t="s">
        <v>169</v>
      </c>
      <c r="T260" s="66">
        <v>10</v>
      </c>
      <c r="U260" s="65"/>
      <c r="V260" s="65"/>
      <c r="W260" s="64"/>
      <c r="X260" s="63" t="s">
        <v>37</v>
      </c>
      <c r="Y260" s="62"/>
      <c r="Z260" s="61"/>
      <c r="AA260" s="61"/>
    </row>
    <row r="261" spans="1:27" s="18" customFormat="1" x14ac:dyDescent="0.2">
      <c r="A261" s="76" t="str">
        <f>CHOOSE(1+LOG(1+2*(ORÇAMENTO.Nivel="Nível 1")+4*(ORÇAMENTO.Nivel="Nível 2")+8*(ORÇAMENTO.Nivel="Nível 3")+16*(ORÇAMENTO.Nivel="Nível 4")+32*(ORÇAMENTO.Nivel="Serviço"),2),0,1,2,3,4,"S")</f>
        <v>S</v>
      </c>
      <c r="B261" s="75">
        <f ca="1">IF(OR(C261="s",C261=0),OFFSET(B261,-1,0),C261)</f>
        <v>3</v>
      </c>
      <c r="C261" s="75" t="str">
        <f ca="1">IF(OFFSET(C261,-1,0)="L",1,IF(OFFSET(C261,-1,0)=1,2,IF(OR(A261="s",A261=0),"S",IF(AND(OFFSET(C261,-1,0)=2,A261=4),3,IF(AND(OR(OFFSET(C261,-1,0)="s",OFFSET(C261,-1,0)=0),A261&lt;&gt;"s",A261&gt;OFFSET(B261,-1,0)),OFFSET(B261,-1,0),A261)))))</f>
        <v>S</v>
      </c>
      <c r="D261" s="75">
        <f ca="1">IF(OR(C261="S",C261=0),0,IF(ISERROR(K261),J261,SMALL(J261:K261,1)))</f>
        <v>0</v>
      </c>
      <c r="E261" s="75">
        <f ca="1">IF($C261=1,OFFSET(E261,-1,0)+1,OFFSET(E261,-1,0))</f>
        <v>1</v>
      </c>
      <c r="F261" s="75">
        <f ca="1">IF($C261=1,0,IF($C261=2,OFFSET(F261,-1,0)+1,OFFSET(F261,-1,0)))</f>
        <v>8</v>
      </c>
      <c r="G261" s="75">
        <f ca="1">IF(AND($C261&lt;=2,$C261&lt;&gt;0),0,IF($C261=3,OFFSET(G261,-1,0)+1,OFFSET(G261,-1,0)))</f>
        <v>1</v>
      </c>
      <c r="H261" s="75">
        <f ca="1">IF(AND($C261&lt;=3,$C261&lt;&gt;0),0,IF($C261=4,OFFSET(H261,-1,0)+1,OFFSET(H261,-1,0)))</f>
        <v>0</v>
      </c>
      <c r="I261" s="75">
        <f ca="1">IF(AND($C261&lt;=4,$C261&lt;&gt;0),0,IF(AND($C261="S",$W261&gt;0),OFFSET(I261,-1,0)+1,OFFSET(I261,-1,0)))</f>
        <v>0</v>
      </c>
      <c r="J261" s="75">
        <f ca="1">IF(OR($C261="S",$C261=0),0,MATCH(0,OFFSET($D261,1,$C261,ROW($C$540)-ROW($C261)),0))</f>
        <v>0</v>
      </c>
      <c r="K261" s="75">
        <f ca="1">IF(OR($C261="S",$C261=0),0,MATCH(OFFSET($D261,0,$C261)+1,OFFSET($D261,1,$C261,ROW($C$540)-ROW($C261)),0))</f>
        <v>0</v>
      </c>
      <c r="L261" s="74" t="s">
        <v>24</v>
      </c>
      <c r="M261" s="73" t="s">
        <v>43</v>
      </c>
      <c r="N261" s="72" t="s">
        <v>43</v>
      </c>
      <c r="O261" s="71" t="s">
        <v>617</v>
      </c>
      <c r="P261" s="70" t="s">
        <v>50</v>
      </c>
      <c r="Q261" s="69">
        <v>70393</v>
      </c>
      <c r="R261" s="68" t="s">
        <v>616</v>
      </c>
      <c r="S261" s="67" t="s">
        <v>169</v>
      </c>
      <c r="T261" s="66">
        <v>10</v>
      </c>
      <c r="U261" s="65"/>
      <c r="V261" s="65"/>
      <c r="W261" s="64"/>
      <c r="X261" s="63" t="s">
        <v>37</v>
      </c>
      <c r="Y261" s="62"/>
      <c r="Z261" s="61"/>
      <c r="AA261" s="61"/>
    </row>
    <row r="262" spans="1:27" s="18" customFormat="1" x14ac:dyDescent="0.2">
      <c r="A262" s="76" t="str">
        <f>CHOOSE(1+LOG(1+2*(ORÇAMENTO.Nivel="Nível 1")+4*(ORÇAMENTO.Nivel="Nível 2")+8*(ORÇAMENTO.Nivel="Nível 3")+16*(ORÇAMENTO.Nivel="Nível 4")+32*(ORÇAMENTO.Nivel="Serviço"),2),0,1,2,3,4,"S")</f>
        <v>S</v>
      </c>
      <c r="B262" s="75">
        <f ca="1">IF(OR(C262="s",C262=0),OFFSET(B262,-1,0),C262)</f>
        <v>3</v>
      </c>
      <c r="C262" s="75" t="str">
        <f ca="1">IF(OFFSET(C262,-1,0)="L",1,IF(OFFSET(C262,-1,0)=1,2,IF(OR(A262="s",A262=0),"S",IF(AND(OFFSET(C262,-1,0)=2,A262=4),3,IF(AND(OR(OFFSET(C262,-1,0)="s",OFFSET(C262,-1,0)=0),A262&lt;&gt;"s",A262&gt;OFFSET(B262,-1,0)),OFFSET(B262,-1,0),A262)))))</f>
        <v>S</v>
      </c>
      <c r="D262" s="75">
        <f ca="1">IF(OR(C262="S",C262=0),0,IF(ISERROR(K262),J262,SMALL(J262:K262,1)))</f>
        <v>0</v>
      </c>
      <c r="E262" s="75">
        <f ca="1">IF($C262=1,OFFSET(E262,-1,0)+1,OFFSET(E262,-1,0))</f>
        <v>1</v>
      </c>
      <c r="F262" s="75">
        <f ca="1">IF($C262=1,0,IF($C262=2,OFFSET(F262,-1,0)+1,OFFSET(F262,-1,0)))</f>
        <v>8</v>
      </c>
      <c r="G262" s="75">
        <f ca="1">IF(AND($C262&lt;=2,$C262&lt;&gt;0),0,IF($C262=3,OFFSET(G262,-1,0)+1,OFFSET(G262,-1,0)))</f>
        <v>1</v>
      </c>
      <c r="H262" s="75">
        <f ca="1">IF(AND($C262&lt;=3,$C262&lt;&gt;0),0,IF($C262=4,OFFSET(H262,-1,0)+1,OFFSET(H262,-1,0)))</f>
        <v>0</v>
      </c>
      <c r="I262" s="75">
        <f ca="1">IF(AND($C262&lt;=4,$C262&lt;&gt;0),0,IF(AND($C262="S",$W262&gt;0),OFFSET(I262,-1,0)+1,OFFSET(I262,-1,0)))</f>
        <v>0</v>
      </c>
      <c r="J262" s="75">
        <f ca="1">IF(OR($C262="S",$C262=0),0,MATCH(0,OFFSET($D262,1,$C262,ROW($C$540)-ROW($C262)),0))</f>
        <v>0</v>
      </c>
      <c r="K262" s="75">
        <f ca="1">IF(OR($C262="S",$C262=0),0,MATCH(OFFSET($D262,0,$C262)+1,OFFSET($D262,1,$C262,ROW($C$540)-ROW($C262)),0))</f>
        <v>0</v>
      </c>
      <c r="L262" s="74" t="s">
        <v>24</v>
      </c>
      <c r="M262" s="73" t="s">
        <v>43</v>
      </c>
      <c r="N262" s="72" t="s">
        <v>43</v>
      </c>
      <c r="O262" s="71" t="s">
        <v>615</v>
      </c>
      <c r="P262" s="70" t="s">
        <v>50</v>
      </c>
      <c r="Q262" s="69">
        <v>91045</v>
      </c>
      <c r="R262" s="68" t="s">
        <v>614</v>
      </c>
      <c r="S262" s="67" t="s">
        <v>169</v>
      </c>
      <c r="T262" s="66">
        <v>2</v>
      </c>
      <c r="U262" s="65"/>
      <c r="V262" s="65"/>
      <c r="W262" s="64"/>
      <c r="X262" s="63" t="s">
        <v>37</v>
      </c>
      <c r="Y262" s="62"/>
      <c r="Z262" s="61"/>
      <c r="AA262" s="61"/>
    </row>
    <row r="263" spans="1:27" s="18" customFormat="1" x14ac:dyDescent="0.2">
      <c r="A263" s="76">
        <f>CHOOSE(1+LOG(1+2*(ORÇAMENTO.Nivel="Nível 1")+4*(ORÇAMENTO.Nivel="Nível 2")+8*(ORÇAMENTO.Nivel="Nível 3")+16*(ORÇAMENTO.Nivel="Nível 4")+32*(ORÇAMENTO.Nivel="Serviço"),2),0,1,2,3,4,"S")</f>
        <v>3</v>
      </c>
      <c r="B263" s="75">
        <f ca="1">IF(OR(C263="s",C263=0),OFFSET(B263,-1,0),C263)</f>
        <v>3</v>
      </c>
      <c r="C263" s="75">
        <f ca="1">IF(OFFSET(C263,-1,0)="L",1,IF(OFFSET(C263,-1,0)=1,2,IF(OR(A263="s",A263=0),"S",IF(AND(OFFSET(C263,-1,0)=2,A263=4),3,IF(AND(OR(OFFSET(C263,-1,0)="s",OFFSET(C263,-1,0)=0),A263&lt;&gt;"s",A263&gt;OFFSET(B263,-1,0)),OFFSET(B263,-1,0),A263)))))</f>
        <v>3</v>
      </c>
      <c r="D263" s="75">
        <f ca="1">IF(OR(C263="S",C263=0),0,IF(ISERROR(K263),J263,SMALL(J263:K263,1)))</f>
        <v>11</v>
      </c>
      <c r="E263" s="75">
        <f ca="1">IF($C263=1,OFFSET(E263,-1,0)+1,OFFSET(E263,-1,0))</f>
        <v>1</v>
      </c>
      <c r="F263" s="75">
        <f ca="1">IF($C263=1,0,IF($C263=2,OFFSET(F263,-1,0)+1,OFFSET(F263,-1,0)))</f>
        <v>8</v>
      </c>
      <c r="G263" s="75">
        <f ca="1">IF(AND($C263&lt;=2,$C263&lt;&gt;0),0,IF($C263=3,OFFSET(G263,-1,0)+1,OFFSET(G263,-1,0)))</f>
        <v>2</v>
      </c>
      <c r="H263" s="75">
        <f ca="1">IF(AND($C263&lt;=3,$C263&lt;&gt;0),0,IF($C263=4,OFFSET(H263,-1,0)+1,OFFSET(H263,-1,0)))</f>
        <v>0</v>
      </c>
      <c r="I263" s="75">
        <f ca="1">IF(AND($C263&lt;=4,$C263&lt;&gt;0),0,IF(AND($C263="S",$W263&gt;0),OFFSET(I263,-1,0)+1,OFFSET(I263,-1,0)))</f>
        <v>0</v>
      </c>
      <c r="J263" s="75">
        <f ca="1">IF(OR($C263="S",$C263=0),0,MATCH(0,OFFSET($D263,1,$C263,ROW($C$540)-ROW($C263)),0))</f>
        <v>13</v>
      </c>
      <c r="K263" s="75">
        <f ca="1">IF(OR($C263="S",$C263=0),0,MATCH(OFFSET($D263,0,$C263)+1,OFFSET($D263,1,$C263,ROW($C$540)-ROW($C263)),0))</f>
        <v>11</v>
      </c>
      <c r="L263" s="74" t="s">
        <v>24</v>
      </c>
      <c r="M263" s="73" t="s">
        <v>176</v>
      </c>
      <c r="N263" s="72" t="s">
        <v>176</v>
      </c>
      <c r="O263" s="71" t="s">
        <v>613</v>
      </c>
      <c r="P263" s="70" t="s">
        <v>50</v>
      </c>
      <c r="Q263" s="69">
        <v>85003</v>
      </c>
      <c r="R263" s="68" t="s">
        <v>612</v>
      </c>
      <c r="S263" s="67" t="s">
        <v>169</v>
      </c>
      <c r="T263" s="66"/>
      <c r="U263" s="65"/>
      <c r="V263" s="65"/>
      <c r="W263" s="64"/>
      <c r="X263" s="63" t="s">
        <v>37</v>
      </c>
      <c r="Y263" s="62"/>
      <c r="Z263" s="61"/>
      <c r="AA263" s="61"/>
    </row>
    <row r="264" spans="1:27" s="18" customFormat="1" x14ac:dyDescent="0.2">
      <c r="A264" s="76" t="str">
        <f>CHOOSE(1+LOG(1+2*(ORÇAMENTO.Nivel="Nível 1")+4*(ORÇAMENTO.Nivel="Nível 2")+8*(ORÇAMENTO.Nivel="Nível 3")+16*(ORÇAMENTO.Nivel="Nível 4")+32*(ORÇAMENTO.Nivel="Serviço"),2),0,1,2,3,4,"S")</f>
        <v>S</v>
      </c>
      <c r="B264" s="75">
        <f ca="1">IF(OR(C264="s",C264=0),OFFSET(B264,-1,0),C264)</f>
        <v>3</v>
      </c>
      <c r="C264" s="75" t="str">
        <f ca="1">IF(OFFSET(C264,-1,0)="L",1,IF(OFFSET(C264,-1,0)=1,2,IF(OR(A264="s",A264=0),"S",IF(AND(OFFSET(C264,-1,0)=2,A264=4),3,IF(AND(OR(OFFSET(C264,-1,0)="s",OFFSET(C264,-1,0)=0),A264&lt;&gt;"s",A264&gt;OFFSET(B264,-1,0)),OFFSET(B264,-1,0),A264)))))</f>
        <v>S</v>
      </c>
      <c r="D264" s="75">
        <f ca="1">IF(OR(C264="S",C264=0),0,IF(ISERROR(K264),J264,SMALL(J264:K264,1)))</f>
        <v>0</v>
      </c>
      <c r="E264" s="75">
        <f ca="1">IF($C264=1,OFFSET(E264,-1,0)+1,OFFSET(E264,-1,0))</f>
        <v>1</v>
      </c>
      <c r="F264" s="75">
        <f ca="1">IF($C264=1,0,IF($C264=2,OFFSET(F264,-1,0)+1,OFFSET(F264,-1,0)))</f>
        <v>8</v>
      </c>
      <c r="G264" s="75">
        <f ca="1">IF(AND($C264&lt;=2,$C264&lt;&gt;0),0,IF($C264=3,OFFSET(G264,-1,0)+1,OFFSET(G264,-1,0)))</f>
        <v>2</v>
      </c>
      <c r="H264" s="75">
        <f ca="1">IF(AND($C264&lt;=3,$C264&lt;&gt;0),0,IF($C264=4,OFFSET(H264,-1,0)+1,OFFSET(H264,-1,0)))</f>
        <v>0</v>
      </c>
      <c r="I264" s="75">
        <f ca="1">IF(AND($C264&lt;=4,$C264&lt;&gt;0),0,IF(AND($C264="S",$W264&gt;0),OFFSET(I264,-1,0)+1,OFFSET(I264,-1,0)))</f>
        <v>0</v>
      </c>
      <c r="J264" s="75">
        <f ca="1">IF(OR($C264="S",$C264=0),0,MATCH(0,OFFSET($D264,1,$C264,ROW($C$540)-ROW($C264)),0))</f>
        <v>0</v>
      </c>
      <c r="K264" s="75">
        <f ca="1">IF(OR($C264="S",$C264=0),0,MATCH(OFFSET($D264,0,$C264)+1,OFFSET($D264,1,$C264,ROW($C$540)-ROW($C264)),0))</f>
        <v>0</v>
      </c>
      <c r="L264" s="74" t="s">
        <v>24</v>
      </c>
      <c r="M264" s="73" t="s">
        <v>43</v>
      </c>
      <c r="N264" s="72" t="s">
        <v>43</v>
      </c>
      <c r="O264" s="71" t="s">
        <v>611</v>
      </c>
      <c r="P264" s="70" t="s">
        <v>50</v>
      </c>
      <c r="Q264" s="69">
        <v>85003</v>
      </c>
      <c r="R264" s="68" t="s">
        <v>610</v>
      </c>
      <c r="S264" s="67" t="s">
        <v>169</v>
      </c>
      <c r="T264" s="66">
        <v>1</v>
      </c>
      <c r="U264" s="65"/>
      <c r="V264" s="65"/>
      <c r="W264" s="64"/>
      <c r="X264" s="63" t="s">
        <v>37</v>
      </c>
      <c r="Y264" s="62"/>
      <c r="Z264" s="61"/>
      <c r="AA264" s="61"/>
    </row>
    <row r="265" spans="1:27" s="18" customFormat="1" ht="22.5" x14ac:dyDescent="0.2">
      <c r="A265" s="76" t="str">
        <f>CHOOSE(1+LOG(1+2*(ORÇAMENTO.Nivel="Nível 1")+4*(ORÇAMENTO.Nivel="Nível 2")+8*(ORÇAMENTO.Nivel="Nível 3")+16*(ORÇAMENTO.Nivel="Nível 4")+32*(ORÇAMENTO.Nivel="Serviço"),2),0,1,2,3,4,"S")</f>
        <v>S</v>
      </c>
      <c r="B265" s="75">
        <f ca="1">IF(OR(C265="s",C265=0),OFFSET(B265,-1,0),C265)</f>
        <v>3</v>
      </c>
      <c r="C265" s="75" t="str">
        <f ca="1">IF(OFFSET(C265,-1,0)="L",1,IF(OFFSET(C265,-1,0)=1,2,IF(OR(A265="s",A265=0),"S",IF(AND(OFFSET(C265,-1,0)=2,A265=4),3,IF(AND(OR(OFFSET(C265,-1,0)="s",OFFSET(C265,-1,0)=0),A265&lt;&gt;"s",A265&gt;OFFSET(B265,-1,0)),OFFSET(B265,-1,0),A265)))))</f>
        <v>S</v>
      </c>
      <c r="D265" s="75">
        <f ca="1">IF(OR(C265="S",C265=0),0,IF(ISERROR(K265),J265,SMALL(J265:K265,1)))</f>
        <v>0</v>
      </c>
      <c r="E265" s="75">
        <f ca="1">IF($C265=1,OFFSET(E265,-1,0)+1,OFFSET(E265,-1,0))</f>
        <v>1</v>
      </c>
      <c r="F265" s="75">
        <f ca="1">IF($C265=1,0,IF($C265=2,OFFSET(F265,-1,0)+1,OFFSET(F265,-1,0)))</f>
        <v>8</v>
      </c>
      <c r="G265" s="75">
        <f ca="1">IF(AND($C265&lt;=2,$C265&lt;&gt;0),0,IF($C265=3,OFFSET(G265,-1,0)+1,OFFSET(G265,-1,0)))</f>
        <v>2</v>
      </c>
      <c r="H265" s="75">
        <f ca="1">IF(AND($C265&lt;=3,$C265&lt;&gt;0),0,IF($C265=4,OFFSET(H265,-1,0)+1,OFFSET(H265,-1,0)))</f>
        <v>0</v>
      </c>
      <c r="I265" s="75">
        <f ca="1">IF(AND($C265&lt;=4,$C265&lt;&gt;0),0,IF(AND($C265="S",$W265&gt;0),OFFSET(I265,-1,0)+1,OFFSET(I265,-1,0)))</f>
        <v>0</v>
      </c>
      <c r="J265" s="75">
        <f ca="1">IF(OR($C265="S",$C265=0),0,MATCH(0,OFFSET($D265,1,$C265,ROW($C$540)-ROW($C265)),0))</f>
        <v>0</v>
      </c>
      <c r="K265" s="75">
        <f ca="1">IF(OR($C265="S",$C265=0),0,MATCH(OFFSET($D265,0,$C265)+1,OFFSET($D265,1,$C265,ROW($C$540)-ROW($C265)),0))</f>
        <v>0</v>
      </c>
      <c r="L265" s="74" t="s">
        <v>24</v>
      </c>
      <c r="M265" s="73" t="s">
        <v>43</v>
      </c>
      <c r="N265" s="72" t="s">
        <v>43</v>
      </c>
      <c r="O265" s="71" t="s">
        <v>609</v>
      </c>
      <c r="P265" s="70" t="s">
        <v>50</v>
      </c>
      <c r="Q265" s="69">
        <v>85006</v>
      </c>
      <c r="R265" s="68" t="s">
        <v>608</v>
      </c>
      <c r="S265" s="67" t="s">
        <v>68</v>
      </c>
      <c r="T265" s="66">
        <v>3</v>
      </c>
      <c r="U265" s="65"/>
      <c r="V265" s="65"/>
      <c r="W265" s="64"/>
      <c r="X265" s="63" t="s">
        <v>37</v>
      </c>
      <c r="Y265" s="62"/>
      <c r="Z265" s="61"/>
      <c r="AA265" s="61"/>
    </row>
    <row r="266" spans="1:27" s="18" customFormat="1" ht="22.5" x14ac:dyDescent="0.2">
      <c r="A266" s="76" t="str">
        <f>CHOOSE(1+LOG(1+2*(ORÇAMENTO.Nivel="Nível 1")+4*(ORÇAMENTO.Nivel="Nível 2")+8*(ORÇAMENTO.Nivel="Nível 3")+16*(ORÇAMENTO.Nivel="Nível 4")+32*(ORÇAMENTO.Nivel="Serviço"),2),0,1,2,3,4,"S")</f>
        <v>S</v>
      </c>
      <c r="B266" s="75">
        <f ca="1">IF(OR(C266="s",C266=0),OFFSET(B266,-1,0),C266)</f>
        <v>3</v>
      </c>
      <c r="C266" s="75" t="str">
        <f ca="1">IF(OFFSET(C266,-1,0)="L",1,IF(OFFSET(C266,-1,0)=1,2,IF(OR(A266="s",A266=0),"S",IF(AND(OFFSET(C266,-1,0)=2,A266=4),3,IF(AND(OR(OFFSET(C266,-1,0)="s",OFFSET(C266,-1,0)=0),A266&lt;&gt;"s",A266&gt;OFFSET(B266,-1,0)),OFFSET(B266,-1,0),A266)))))</f>
        <v>S</v>
      </c>
      <c r="D266" s="75">
        <f ca="1">IF(OR(C266="S",C266=0),0,IF(ISERROR(K266),J266,SMALL(J266:K266,1)))</f>
        <v>0</v>
      </c>
      <c r="E266" s="75">
        <f ca="1">IF($C266=1,OFFSET(E266,-1,0)+1,OFFSET(E266,-1,0))</f>
        <v>1</v>
      </c>
      <c r="F266" s="75">
        <f ca="1">IF($C266=1,0,IF($C266=2,OFFSET(F266,-1,0)+1,OFFSET(F266,-1,0)))</f>
        <v>8</v>
      </c>
      <c r="G266" s="75">
        <f ca="1">IF(AND($C266&lt;=2,$C266&lt;&gt;0),0,IF($C266=3,OFFSET(G266,-1,0)+1,OFFSET(G266,-1,0)))</f>
        <v>2</v>
      </c>
      <c r="H266" s="75">
        <f ca="1">IF(AND($C266&lt;=3,$C266&lt;&gt;0),0,IF($C266=4,OFFSET(H266,-1,0)+1,OFFSET(H266,-1,0)))</f>
        <v>0</v>
      </c>
      <c r="I266" s="75">
        <f ca="1">IF(AND($C266&lt;=4,$C266&lt;&gt;0),0,IF(AND($C266="S",$W266&gt;0),OFFSET(I266,-1,0)+1,OFFSET(I266,-1,0)))</f>
        <v>0</v>
      </c>
      <c r="J266" s="75">
        <f ca="1">IF(OR($C266="S",$C266=0),0,MATCH(0,OFFSET($D266,1,$C266,ROW($C$540)-ROW($C266)),0))</f>
        <v>0</v>
      </c>
      <c r="K266" s="75">
        <f ca="1">IF(OR($C266="S",$C266=0),0,MATCH(OFFSET($D266,0,$C266)+1,OFFSET($D266,1,$C266,ROW($C$540)-ROW($C266)),0))</f>
        <v>0</v>
      </c>
      <c r="L266" s="74" t="s">
        <v>24</v>
      </c>
      <c r="M266" s="73" t="s">
        <v>43</v>
      </c>
      <c r="N266" s="72" t="s">
        <v>43</v>
      </c>
      <c r="O266" s="71" t="s">
        <v>607</v>
      </c>
      <c r="P266" s="70" t="s">
        <v>58</v>
      </c>
      <c r="Q266" s="69">
        <v>97599</v>
      </c>
      <c r="R266" s="81" t="s">
        <v>606</v>
      </c>
      <c r="S266" s="67" t="s">
        <v>159</v>
      </c>
      <c r="T266" s="66">
        <v>10</v>
      </c>
      <c r="U266" s="65"/>
      <c r="V266" s="65"/>
      <c r="W266" s="64"/>
      <c r="X266" s="63" t="s">
        <v>37</v>
      </c>
      <c r="Y266" s="62"/>
      <c r="Z266" s="61"/>
      <c r="AA266" s="61"/>
    </row>
    <row r="267" spans="1:27" s="18" customFormat="1" x14ac:dyDescent="0.2">
      <c r="A267" s="76" t="str">
        <f>CHOOSE(1+LOG(1+2*(ORÇAMENTO.Nivel="Nível 1")+4*(ORÇAMENTO.Nivel="Nível 2")+8*(ORÇAMENTO.Nivel="Nível 3")+16*(ORÇAMENTO.Nivel="Nível 4")+32*(ORÇAMENTO.Nivel="Serviço"),2),0,1,2,3,4,"S")</f>
        <v>S</v>
      </c>
      <c r="B267" s="75">
        <f ca="1">IF(OR(C267="s",C267=0),OFFSET(B267,-1,0),C267)</f>
        <v>3</v>
      </c>
      <c r="C267" s="75" t="str">
        <f ca="1">IF(OFFSET(C267,-1,0)="L",1,IF(OFFSET(C267,-1,0)=1,2,IF(OR(A267="s",A267=0),"S",IF(AND(OFFSET(C267,-1,0)=2,A267=4),3,IF(AND(OR(OFFSET(C267,-1,0)="s",OFFSET(C267,-1,0)=0),A267&lt;&gt;"s",A267&gt;OFFSET(B267,-1,0)),OFFSET(B267,-1,0),A267)))))</f>
        <v>S</v>
      </c>
      <c r="D267" s="75">
        <f ca="1">IF(OR(C267="S",C267=0),0,IF(ISERROR(K267),J267,SMALL(J267:K267,1)))</f>
        <v>0</v>
      </c>
      <c r="E267" s="75">
        <f ca="1">IF($C267=1,OFFSET(E267,-1,0)+1,OFFSET(E267,-1,0))</f>
        <v>1</v>
      </c>
      <c r="F267" s="75">
        <f ca="1">IF($C267=1,0,IF($C267=2,OFFSET(F267,-1,0)+1,OFFSET(F267,-1,0)))</f>
        <v>8</v>
      </c>
      <c r="G267" s="75">
        <f ca="1">IF(AND($C267&lt;=2,$C267&lt;&gt;0),0,IF($C267=3,OFFSET(G267,-1,0)+1,OFFSET(G267,-1,0)))</f>
        <v>2</v>
      </c>
      <c r="H267" s="75">
        <f ca="1">IF(AND($C267&lt;=3,$C267&lt;&gt;0),0,IF($C267=4,OFFSET(H267,-1,0)+1,OFFSET(H267,-1,0)))</f>
        <v>0</v>
      </c>
      <c r="I267" s="75">
        <f ca="1">IF(AND($C267&lt;=4,$C267&lt;&gt;0),0,IF(AND($C267="S",$W267&gt;0),OFFSET(I267,-1,0)+1,OFFSET(I267,-1,0)))</f>
        <v>0</v>
      </c>
      <c r="J267" s="75">
        <f ca="1">IF(OR($C267="S",$C267=0),0,MATCH(0,OFFSET($D267,1,$C267,ROW($C$540)-ROW($C267)),0))</f>
        <v>0</v>
      </c>
      <c r="K267" s="75">
        <f ca="1">IF(OR($C267="S",$C267=0),0,MATCH(OFFSET($D267,0,$C267)+1,OFFSET($D267,1,$C267,ROW($C$540)-ROW($C267)),0))</f>
        <v>0</v>
      </c>
      <c r="L267" s="74" t="s">
        <v>24</v>
      </c>
      <c r="M267" s="73" t="s">
        <v>43</v>
      </c>
      <c r="N267" s="72" t="s">
        <v>43</v>
      </c>
      <c r="O267" s="71" t="s">
        <v>605</v>
      </c>
      <c r="P267" s="70" t="s">
        <v>41</v>
      </c>
      <c r="Q267" s="69" t="s">
        <v>604</v>
      </c>
      <c r="R267" s="81" t="s">
        <v>603</v>
      </c>
      <c r="S267" s="67" t="s">
        <v>38</v>
      </c>
      <c r="T267" s="66">
        <v>4</v>
      </c>
      <c r="U267" s="65"/>
      <c r="V267" s="65"/>
      <c r="W267" s="64"/>
      <c r="X267" s="63" t="s">
        <v>37</v>
      </c>
      <c r="Y267" s="62"/>
      <c r="Z267" s="61"/>
      <c r="AA267" s="61"/>
    </row>
    <row r="268" spans="1:27" s="18" customFormat="1" x14ac:dyDescent="0.2">
      <c r="A268" s="76" t="str">
        <f>CHOOSE(1+LOG(1+2*(ORÇAMENTO.Nivel="Nível 1")+4*(ORÇAMENTO.Nivel="Nível 2")+8*(ORÇAMENTO.Nivel="Nível 3")+16*(ORÇAMENTO.Nivel="Nível 4")+32*(ORÇAMENTO.Nivel="Serviço"),2),0,1,2,3,4,"S")</f>
        <v>S</v>
      </c>
      <c r="B268" s="75">
        <f ca="1">IF(OR(C268="s",C268=0),OFFSET(B268,-1,0),C268)</f>
        <v>3</v>
      </c>
      <c r="C268" s="75" t="str">
        <f ca="1">IF(OFFSET(C268,-1,0)="L",1,IF(OFFSET(C268,-1,0)=1,2,IF(OR(A268="s",A268=0),"S",IF(AND(OFFSET(C268,-1,0)=2,A268=4),3,IF(AND(OR(OFFSET(C268,-1,0)="s",OFFSET(C268,-1,0)=0),A268&lt;&gt;"s",A268&gt;OFFSET(B268,-1,0)),OFFSET(B268,-1,0),A268)))))</f>
        <v>S</v>
      </c>
      <c r="D268" s="75">
        <f ca="1">IF(OR(C268="S",C268=0),0,IF(ISERROR(K268),J268,SMALL(J268:K268,1)))</f>
        <v>0</v>
      </c>
      <c r="E268" s="75">
        <f ca="1">IF($C268=1,OFFSET(E268,-1,0)+1,OFFSET(E268,-1,0))</f>
        <v>1</v>
      </c>
      <c r="F268" s="75">
        <f ca="1">IF($C268=1,0,IF($C268=2,OFFSET(F268,-1,0)+1,OFFSET(F268,-1,0)))</f>
        <v>8</v>
      </c>
      <c r="G268" s="75">
        <f ca="1">IF(AND($C268&lt;=2,$C268&lt;&gt;0),0,IF($C268=3,OFFSET(G268,-1,0)+1,OFFSET(G268,-1,0)))</f>
        <v>2</v>
      </c>
      <c r="H268" s="75">
        <f ca="1">IF(AND($C268&lt;=3,$C268&lt;&gt;0),0,IF($C268=4,OFFSET(H268,-1,0)+1,OFFSET(H268,-1,0)))</f>
        <v>0</v>
      </c>
      <c r="I268" s="75">
        <f ca="1">IF(AND($C268&lt;=4,$C268&lt;&gt;0),0,IF(AND($C268="S",$W268&gt;0),OFFSET(I268,-1,0)+1,OFFSET(I268,-1,0)))</f>
        <v>0</v>
      </c>
      <c r="J268" s="75">
        <f ca="1">IF(OR($C268="S",$C268=0),0,MATCH(0,OFFSET($D268,1,$C268,ROW($C$540)-ROW($C268)),0))</f>
        <v>0</v>
      </c>
      <c r="K268" s="75">
        <f ca="1">IF(OR($C268="S",$C268=0),0,MATCH(OFFSET($D268,0,$C268)+1,OFFSET($D268,1,$C268,ROW($C$540)-ROW($C268)),0))</f>
        <v>0</v>
      </c>
      <c r="L268" s="74" t="s">
        <v>24</v>
      </c>
      <c r="M268" s="73" t="s">
        <v>43</v>
      </c>
      <c r="N268" s="72" t="s">
        <v>43</v>
      </c>
      <c r="O268" s="71" t="s">
        <v>602</v>
      </c>
      <c r="P268" s="70" t="s">
        <v>41</v>
      </c>
      <c r="Q268" s="69" t="s">
        <v>601</v>
      </c>
      <c r="R268" s="81" t="s">
        <v>600</v>
      </c>
      <c r="S268" s="67" t="s">
        <v>38</v>
      </c>
      <c r="T268" s="66">
        <v>15</v>
      </c>
      <c r="U268" s="65"/>
      <c r="V268" s="65"/>
      <c r="W268" s="64"/>
      <c r="X268" s="63" t="s">
        <v>37</v>
      </c>
      <c r="Y268" s="62"/>
      <c r="Z268" s="61"/>
      <c r="AA268" s="61"/>
    </row>
    <row r="269" spans="1:27" s="18" customFormat="1" x14ac:dyDescent="0.2">
      <c r="A269" s="76" t="str">
        <f>CHOOSE(1+LOG(1+2*(ORÇAMENTO.Nivel="Nível 1")+4*(ORÇAMENTO.Nivel="Nível 2")+8*(ORÇAMENTO.Nivel="Nível 3")+16*(ORÇAMENTO.Nivel="Nível 4")+32*(ORÇAMENTO.Nivel="Serviço"),2),0,1,2,3,4,"S")</f>
        <v>S</v>
      </c>
      <c r="B269" s="75">
        <f ca="1">IF(OR(C269="s",C269=0),OFFSET(B269,-1,0),C269)</f>
        <v>3</v>
      </c>
      <c r="C269" s="75" t="str">
        <f ca="1">IF(OFFSET(C269,-1,0)="L",1,IF(OFFSET(C269,-1,0)=1,2,IF(OR(A269="s",A269=0),"S",IF(AND(OFFSET(C269,-1,0)=2,A269=4),3,IF(AND(OR(OFFSET(C269,-1,0)="s",OFFSET(C269,-1,0)=0),A269&lt;&gt;"s",A269&gt;OFFSET(B269,-1,0)),OFFSET(B269,-1,0),A269)))))</f>
        <v>S</v>
      </c>
      <c r="D269" s="75">
        <f ca="1">IF(OR(C269="S",C269=0),0,IF(ISERROR(K269),J269,SMALL(J269:K269,1)))</f>
        <v>0</v>
      </c>
      <c r="E269" s="75">
        <f ca="1">IF($C269=1,OFFSET(E269,-1,0)+1,OFFSET(E269,-1,0))</f>
        <v>1</v>
      </c>
      <c r="F269" s="75">
        <f ca="1">IF($C269=1,0,IF($C269=2,OFFSET(F269,-1,0)+1,OFFSET(F269,-1,0)))</f>
        <v>8</v>
      </c>
      <c r="G269" s="75">
        <f ca="1">IF(AND($C269&lt;=2,$C269&lt;&gt;0),0,IF($C269=3,OFFSET(G269,-1,0)+1,OFFSET(G269,-1,0)))</f>
        <v>2</v>
      </c>
      <c r="H269" s="75">
        <f ca="1">IF(AND($C269&lt;=3,$C269&lt;&gt;0),0,IF($C269=4,OFFSET(H269,-1,0)+1,OFFSET(H269,-1,0)))</f>
        <v>0</v>
      </c>
      <c r="I269" s="75">
        <f ca="1">IF(AND($C269&lt;=4,$C269&lt;&gt;0),0,IF(AND($C269="S",$W269&gt;0),OFFSET(I269,-1,0)+1,OFFSET(I269,-1,0)))</f>
        <v>0</v>
      </c>
      <c r="J269" s="75">
        <f ca="1">IF(OR($C269="S",$C269=0),0,MATCH(0,OFFSET($D269,1,$C269,ROW($C$540)-ROW($C269)),0))</f>
        <v>0</v>
      </c>
      <c r="K269" s="75">
        <f ca="1">IF(OR($C269="S",$C269=0),0,MATCH(OFFSET($D269,0,$C269)+1,OFFSET($D269,1,$C269,ROW($C$540)-ROW($C269)),0))</f>
        <v>0</v>
      </c>
      <c r="L269" s="74" t="s">
        <v>24</v>
      </c>
      <c r="M269" s="73" t="s">
        <v>43</v>
      </c>
      <c r="N269" s="72" t="s">
        <v>43</v>
      </c>
      <c r="O269" s="71" t="s">
        <v>599</v>
      </c>
      <c r="P269" s="70" t="s">
        <v>41</v>
      </c>
      <c r="Q269" s="69" t="s">
        <v>598</v>
      </c>
      <c r="R269" s="81" t="s">
        <v>597</v>
      </c>
      <c r="S269" s="67" t="s">
        <v>56</v>
      </c>
      <c r="T269" s="66">
        <v>4</v>
      </c>
      <c r="U269" s="65"/>
      <c r="V269" s="65"/>
      <c r="W269" s="64"/>
      <c r="X269" s="63" t="s">
        <v>37</v>
      </c>
      <c r="Y269" s="62"/>
      <c r="Z269" s="61"/>
      <c r="AA269" s="61"/>
    </row>
    <row r="270" spans="1:27" s="18" customFormat="1" x14ac:dyDescent="0.2">
      <c r="A270" s="76" t="str">
        <f>CHOOSE(1+LOG(1+2*(ORÇAMENTO.Nivel="Nível 1")+4*(ORÇAMENTO.Nivel="Nível 2")+8*(ORÇAMENTO.Nivel="Nível 3")+16*(ORÇAMENTO.Nivel="Nível 4")+32*(ORÇAMENTO.Nivel="Serviço"),2),0,1,2,3,4,"S")</f>
        <v>S</v>
      </c>
      <c r="B270" s="75">
        <f ca="1">IF(OR(C270="s",C270=0),OFFSET(B270,-1,0),C270)</f>
        <v>3</v>
      </c>
      <c r="C270" s="75" t="str">
        <f ca="1">IF(OFFSET(C270,-1,0)="L",1,IF(OFFSET(C270,-1,0)=1,2,IF(OR(A270="s",A270=0),"S",IF(AND(OFFSET(C270,-1,0)=2,A270=4),3,IF(AND(OR(OFFSET(C270,-1,0)="s",OFFSET(C270,-1,0)=0),A270&lt;&gt;"s",A270&gt;OFFSET(B270,-1,0)),OFFSET(B270,-1,0),A270)))))</f>
        <v>S</v>
      </c>
      <c r="D270" s="75">
        <f ca="1">IF(OR(C270="S",C270=0),0,IF(ISERROR(K270),J270,SMALL(J270:K270,1)))</f>
        <v>0</v>
      </c>
      <c r="E270" s="75">
        <f ca="1">IF($C270=1,OFFSET(E270,-1,0)+1,OFFSET(E270,-1,0))</f>
        <v>1</v>
      </c>
      <c r="F270" s="75">
        <f ca="1">IF($C270=1,0,IF($C270=2,OFFSET(F270,-1,0)+1,OFFSET(F270,-1,0)))</f>
        <v>8</v>
      </c>
      <c r="G270" s="75">
        <f ca="1">IF(AND($C270&lt;=2,$C270&lt;&gt;0),0,IF($C270=3,OFFSET(G270,-1,0)+1,OFFSET(G270,-1,0)))</f>
        <v>2</v>
      </c>
      <c r="H270" s="75">
        <f ca="1">IF(AND($C270&lt;=3,$C270&lt;&gt;0),0,IF($C270=4,OFFSET(H270,-1,0)+1,OFFSET(H270,-1,0)))</f>
        <v>0</v>
      </c>
      <c r="I270" s="75">
        <f ca="1">IF(AND($C270&lt;=4,$C270&lt;&gt;0),0,IF(AND($C270="S",$W270&gt;0),OFFSET(I270,-1,0)+1,OFFSET(I270,-1,0)))</f>
        <v>0</v>
      </c>
      <c r="J270" s="75">
        <f ca="1">IF(OR($C270="S",$C270=0),0,MATCH(0,OFFSET($D270,1,$C270,ROW($C$540)-ROW($C270)),0))</f>
        <v>0</v>
      </c>
      <c r="K270" s="75">
        <f ca="1">IF(OR($C270="S",$C270=0),0,MATCH(OFFSET($D270,0,$C270)+1,OFFSET($D270,1,$C270,ROW($C$540)-ROW($C270)),0))</f>
        <v>0</v>
      </c>
      <c r="L270" s="74" t="s">
        <v>24</v>
      </c>
      <c r="M270" s="73" t="s">
        <v>43</v>
      </c>
      <c r="N270" s="72" t="s">
        <v>43</v>
      </c>
      <c r="O270" s="71" t="s">
        <v>596</v>
      </c>
      <c r="P270" s="70" t="s">
        <v>41</v>
      </c>
      <c r="Q270" s="69" t="s">
        <v>595</v>
      </c>
      <c r="R270" s="81" t="s">
        <v>594</v>
      </c>
      <c r="S270" s="67" t="s">
        <v>38</v>
      </c>
      <c r="T270" s="66">
        <v>1</v>
      </c>
      <c r="U270" s="65"/>
      <c r="V270" s="65"/>
      <c r="W270" s="64"/>
      <c r="X270" s="63" t="s">
        <v>37</v>
      </c>
      <c r="Y270" s="62"/>
      <c r="Z270" s="61"/>
      <c r="AA270" s="61"/>
    </row>
    <row r="271" spans="1:27" s="18" customFormat="1" x14ac:dyDescent="0.2">
      <c r="A271" s="76" t="str">
        <f>CHOOSE(1+LOG(1+2*(ORÇAMENTO.Nivel="Nível 1")+4*(ORÇAMENTO.Nivel="Nível 2")+8*(ORÇAMENTO.Nivel="Nível 3")+16*(ORÇAMENTO.Nivel="Nível 4")+32*(ORÇAMENTO.Nivel="Serviço"),2),0,1,2,3,4,"S")</f>
        <v>S</v>
      </c>
      <c r="B271" s="75">
        <f ca="1">IF(OR(C271="s",C271=0),OFFSET(B271,-1,0),C271)</f>
        <v>3</v>
      </c>
      <c r="C271" s="75" t="str">
        <f ca="1">IF(OFFSET(C271,-1,0)="L",1,IF(OFFSET(C271,-1,0)=1,2,IF(OR(A271="s",A271=0),"S",IF(AND(OFFSET(C271,-1,0)=2,A271=4),3,IF(AND(OR(OFFSET(C271,-1,0)="s",OFFSET(C271,-1,0)=0),A271&lt;&gt;"s",A271&gt;OFFSET(B271,-1,0)),OFFSET(B271,-1,0),A271)))))</f>
        <v>S</v>
      </c>
      <c r="D271" s="75">
        <f ca="1">IF(OR(C271="S",C271=0),0,IF(ISERROR(K271),J271,SMALL(J271:K271,1)))</f>
        <v>0</v>
      </c>
      <c r="E271" s="75">
        <f ca="1">IF($C271=1,OFFSET(E271,-1,0)+1,OFFSET(E271,-1,0))</f>
        <v>1</v>
      </c>
      <c r="F271" s="75">
        <f ca="1">IF($C271=1,0,IF($C271=2,OFFSET(F271,-1,0)+1,OFFSET(F271,-1,0)))</f>
        <v>8</v>
      </c>
      <c r="G271" s="75">
        <f ca="1">IF(AND($C271&lt;=2,$C271&lt;&gt;0),0,IF($C271=3,OFFSET(G271,-1,0)+1,OFFSET(G271,-1,0)))</f>
        <v>2</v>
      </c>
      <c r="H271" s="75">
        <f ca="1">IF(AND($C271&lt;=3,$C271&lt;&gt;0),0,IF($C271=4,OFFSET(H271,-1,0)+1,OFFSET(H271,-1,0)))</f>
        <v>0</v>
      </c>
      <c r="I271" s="75">
        <f ca="1">IF(AND($C271&lt;=4,$C271&lt;&gt;0),0,IF(AND($C271="S",$W271&gt;0),OFFSET(I271,-1,0)+1,OFFSET(I271,-1,0)))</f>
        <v>0</v>
      </c>
      <c r="J271" s="75">
        <f ca="1">IF(OR($C271="S",$C271=0),0,MATCH(0,OFFSET($D271,1,$C271,ROW($C$540)-ROW($C271)),0))</f>
        <v>0</v>
      </c>
      <c r="K271" s="75">
        <f ca="1">IF(OR($C271="S",$C271=0),0,MATCH(OFFSET($D271,0,$C271)+1,OFFSET($D271,1,$C271,ROW($C$540)-ROW($C271)),0))</f>
        <v>0</v>
      </c>
      <c r="L271" s="74" t="s">
        <v>24</v>
      </c>
      <c r="M271" s="73" t="s">
        <v>43</v>
      </c>
      <c r="N271" s="72" t="s">
        <v>43</v>
      </c>
      <c r="O271" s="71" t="s">
        <v>593</v>
      </c>
      <c r="P271" s="70" t="s">
        <v>41</v>
      </c>
      <c r="Q271" s="69" t="s">
        <v>592</v>
      </c>
      <c r="R271" s="81" t="s">
        <v>591</v>
      </c>
      <c r="S271" s="67" t="s">
        <v>38</v>
      </c>
      <c r="T271" s="66">
        <v>1</v>
      </c>
      <c r="U271" s="65"/>
      <c r="V271" s="65"/>
      <c r="W271" s="64"/>
      <c r="X271" s="63" t="s">
        <v>37</v>
      </c>
      <c r="Y271" s="62"/>
      <c r="Z271" s="61"/>
      <c r="AA271" s="61"/>
    </row>
    <row r="272" spans="1:27" s="18" customFormat="1" ht="22.5" x14ac:dyDescent="0.2">
      <c r="A272" s="76" t="str">
        <f>CHOOSE(1+LOG(1+2*(ORÇAMENTO.Nivel="Nível 1")+4*(ORÇAMENTO.Nivel="Nível 2")+8*(ORÇAMENTO.Nivel="Nível 3")+16*(ORÇAMENTO.Nivel="Nível 4")+32*(ORÇAMENTO.Nivel="Serviço"),2),0,1,2,3,4,"S")</f>
        <v>S</v>
      </c>
      <c r="B272" s="75">
        <f ca="1">IF(OR(C272="s",C272=0),OFFSET(B272,-1,0),C272)</f>
        <v>3</v>
      </c>
      <c r="C272" s="75" t="str">
        <f ca="1">IF(OFFSET(C272,-1,0)="L",1,IF(OFFSET(C272,-1,0)=1,2,IF(OR(A272="s",A272=0),"S",IF(AND(OFFSET(C272,-1,0)=2,A272=4),3,IF(AND(OR(OFFSET(C272,-1,0)="s",OFFSET(C272,-1,0)=0),A272&lt;&gt;"s",A272&gt;OFFSET(B272,-1,0)),OFFSET(B272,-1,0),A272)))))</f>
        <v>S</v>
      </c>
      <c r="D272" s="75">
        <f ca="1">IF(OR(C272="S",C272=0),0,IF(ISERROR(K272),J272,SMALL(J272:K272,1)))</f>
        <v>0</v>
      </c>
      <c r="E272" s="75">
        <f ca="1">IF($C272=1,OFFSET(E272,-1,0)+1,OFFSET(E272,-1,0))</f>
        <v>1</v>
      </c>
      <c r="F272" s="75">
        <f ca="1">IF($C272=1,0,IF($C272=2,OFFSET(F272,-1,0)+1,OFFSET(F272,-1,0)))</f>
        <v>8</v>
      </c>
      <c r="G272" s="75">
        <f ca="1">IF(AND($C272&lt;=2,$C272&lt;&gt;0),0,IF($C272=3,OFFSET(G272,-1,0)+1,OFFSET(G272,-1,0)))</f>
        <v>2</v>
      </c>
      <c r="H272" s="75">
        <f ca="1">IF(AND($C272&lt;=3,$C272&lt;&gt;0),0,IF($C272=4,OFFSET(H272,-1,0)+1,OFFSET(H272,-1,0)))</f>
        <v>0</v>
      </c>
      <c r="I272" s="75">
        <f ca="1">IF(AND($C272&lt;=4,$C272&lt;&gt;0),0,IF(AND($C272="S",$W272&gt;0),OFFSET(I272,-1,0)+1,OFFSET(I272,-1,0)))</f>
        <v>0</v>
      </c>
      <c r="J272" s="75">
        <f ca="1">IF(OR($C272="S",$C272=0),0,MATCH(0,OFFSET($D272,1,$C272,ROW($C$540)-ROW($C272)),0))</f>
        <v>0</v>
      </c>
      <c r="K272" s="75">
        <f ca="1">IF(OR($C272="S",$C272=0),0,MATCH(OFFSET($D272,0,$C272)+1,OFFSET($D272,1,$C272,ROW($C$540)-ROW($C272)),0))</f>
        <v>0</v>
      </c>
      <c r="L272" s="74" t="s">
        <v>24</v>
      </c>
      <c r="M272" s="73" t="s">
        <v>43</v>
      </c>
      <c r="N272" s="72" t="s">
        <v>43</v>
      </c>
      <c r="O272" s="71" t="s">
        <v>590</v>
      </c>
      <c r="P272" s="70" t="s">
        <v>41</v>
      </c>
      <c r="Q272" s="69" t="s">
        <v>589</v>
      </c>
      <c r="R272" s="81" t="s">
        <v>588</v>
      </c>
      <c r="S272" s="67" t="s">
        <v>38</v>
      </c>
      <c r="T272" s="66">
        <v>3</v>
      </c>
      <c r="U272" s="65"/>
      <c r="V272" s="65"/>
      <c r="W272" s="64"/>
      <c r="X272" s="63" t="s">
        <v>37</v>
      </c>
      <c r="Y272" s="62"/>
      <c r="Z272" s="61"/>
      <c r="AA272" s="61"/>
    </row>
    <row r="273" spans="1:27" s="18" customFormat="1" x14ac:dyDescent="0.2">
      <c r="A273" s="76" t="str">
        <f>CHOOSE(1+LOG(1+2*(ORÇAMENTO.Nivel="Nível 1")+4*(ORÇAMENTO.Nivel="Nível 2")+8*(ORÇAMENTO.Nivel="Nível 3")+16*(ORÇAMENTO.Nivel="Nível 4")+32*(ORÇAMENTO.Nivel="Serviço"),2),0,1,2,3,4,"S")</f>
        <v>S</v>
      </c>
      <c r="B273" s="75">
        <f ca="1">IF(OR(C273="s",C273=0),OFFSET(B273,-1,0),C273)</f>
        <v>3</v>
      </c>
      <c r="C273" s="75" t="str">
        <f ca="1">IF(OFFSET(C273,-1,0)="L",1,IF(OFFSET(C273,-1,0)=1,2,IF(OR(A273="s",A273=0),"S",IF(AND(OFFSET(C273,-1,0)=2,A273=4),3,IF(AND(OR(OFFSET(C273,-1,0)="s",OFFSET(C273,-1,0)=0),A273&lt;&gt;"s",A273&gt;OFFSET(B273,-1,0)),OFFSET(B273,-1,0),A273)))))</f>
        <v>S</v>
      </c>
      <c r="D273" s="75">
        <f ca="1">IF(OR(C273="S",C273=0),0,IF(ISERROR(K273),J273,SMALL(J273:K273,1)))</f>
        <v>0</v>
      </c>
      <c r="E273" s="75">
        <f ca="1">IF($C273=1,OFFSET(E273,-1,0)+1,OFFSET(E273,-1,0))</f>
        <v>1</v>
      </c>
      <c r="F273" s="75">
        <f ca="1">IF($C273=1,0,IF($C273=2,OFFSET(F273,-1,0)+1,OFFSET(F273,-1,0)))</f>
        <v>8</v>
      </c>
      <c r="G273" s="75">
        <f ca="1">IF(AND($C273&lt;=2,$C273&lt;&gt;0),0,IF($C273=3,OFFSET(G273,-1,0)+1,OFFSET(G273,-1,0)))</f>
        <v>2</v>
      </c>
      <c r="H273" s="75">
        <f ca="1">IF(AND($C273&lt;=3,$C273&lt;&gt;0),0,IF($C273=4,OFFSET(H273,-1,0)+1,OFFSET(H273,-1,0)))</f>
        <v>0</v>
      </c>
      <c r="I273" s="75">
        <f ca="1">IF(AND($C273&lt;=4,$C273&lt;&gt;0),0,IF(AND($C273="S",$W273&gt;0),OFFSET(I273,-1,0)+1,OFFSET(I273,-1,0)))</f>
        <v>0</v>
      </c>
      <c r="J273" s="75">
        <f ca="1">IF(OR($C273="S",$C273=0),0,MATCH(0,OFFSET($D273,1,$C273,ROW($C$540)-ROW($C273)),0))</f>
        <v>0</v>
      </c>
      <c r="K273" s="75">
        <f ca="1">IF(OR($C273="S",$C273=0),0,MATCH(OFFSET($D273,0,$C273)+1,OFFSET($D273,1,$C273,ROW($C$540)-ROW($C273)),0))</f>
        <v>0</v>
      </c>
      <c r="L273" s="74" t="s">
        <v>24</v>
      </c>
      <c r="M273" s="73" t="s">
        <v>43</v>
      </c>
      <c r="N273" s="72" t="s">
        <v>43</v>
      </c>
      <c r="O273" s="71" t="s">
        <v>587</v>
      </c>
      <c r="P273" s="70" t="s">
        <v>41</v>
      </c>
      <c r="Q273" s="69" t="s">
        <v>586</v>
      </c>
      <c r="R273" s="81" t="s">
        <v>585</v>
      </c>
      <c r="S273" s="67" t="s">
        <v>38</v>
      </c>
      <c r="T273" s="66">
        <v>3</v>
      </c>
      <c r="U273" s="65"/>
      <c r="V273" s="65"/>
      <c r="W273" s="64"/>
      <c r="X273" s="63" t="s">
        <v>37</v>
      </c>
      <c r="Y273" s="62"/>
      <c r="Z273" s="61"/>
      <c r="AA273" s="61"/>
    </row>
    <row r="274" spans="1:27" s="18" customFormat="1" x14ac:dyDescent="0.2">
      <c r="A274" s="76">
        <f>CHOOSE(1+LOG(1+2*(ORÇAMENTO.Nivel="Nível 1")+4*(ORÇAMENTO.Nivel="Nível 2")+8*(ORÇAMENTO.Nivel="Nível 3")+16*(ORÇAMENTO.Nivel="Nível 4")+32*(ORÇAMENTO.Nivel="Serviço"),2),0,1,2,3,4,"S")</f>
        <v>3</v>
      </c>
      <c r="B274" s="75">
        <f ca="1">IF(OR(C274="s",C274=0),OFFSET(B274,-1,0),C274)</f>
        <v>3</v>
      </c>
      <c r="C274" s="75">
        <f ca="1">IF(OFFSET(C274,-1,0)="L",1,IF(OFFSET(C274,-1,0)=1,2,IF(OR(A274="s",A274=0),"S",IF(AND(OFFSET(C274,-1,0)=2,A274=4),3,IF(AND(OR(OFFSET(C274,-1,0)="s",OFFSET(C274,-1,0)=0),A274&lt;&gt;"s",A274&gt;OFFSET(B274,-1,0)),OFFSET(B274,-1,0),A274)))))</f>
        <v>3</v>
      </c>
      <c r="D274" s="75">
        <f ca="1">IF(OR(C274="S",C274=0),0,IF(ISERROR(K274),J274,SMALL(J274:K274,1)))</f>
        <v>2</v>
      </c>
      <c r="E274" s="75">
        <f ca="1">IF($C274=1,OFFSET(E274,-1,0)+1,OFFSET(E274,-1,0))</f>
        <v>1</v>
      </c>
      <c r="F274" s="75">
        <f ca="1">IF($C274=1,0,IF($C274=2,OFFSET(F274,-1,0)+1,OFFSET(F274,-1,0)))</f>
        <v>8</v>
      </c>
      <c r="G274" s="75">
        <f ca="1">IF(AND($C274&lt;=2,$C274&lt;&gt;0),0,IF($C274=3,OFFSET(G274,-1,0)+1,OFFSET(G274,-1,0)))</f>
        <v>3</v>
      </c>
      <c r="H274" s="75">
        <f ca="1">IF(AND($C274&lt;=3,$C274&lt;&gt;0),0,IF($C274=4,OFFSET(H274,-1,0)+1,OFFSET(H274,-1,0)))</f>
        <v>0</v>
      </c>
      <c r="I274" s="75">
        <f ca="1">IF(AND($C274&lt;=4,$C274&lt;&gt;0),0,IF(AND($C274="S",$W274&gt;0),OFFSET(I274,-1,0)+1,OFFSET(I274,-1,0)))</f>
        <v>0</v>
      </c>
      <c r="J274" s="75">
        <f ca="1">IF(OR($C274="S",$C274=0),0,MATCH(0,OFFSET($D274,1,$C274,ROW($C$540)-ROW($C274)),0))</f>
        <v>2</v>
      </c>
      <c r="K274" s="75">
        <f ca="1">IF(OR($C274="S",$C274=0),0,MATCH(OFFSET($D274,0,$C274)+1,OFFSET($D274,1,$C274,ROW($C$540)-ROW($C274)),0))</f>
        <v>24</v>
      </c>
      <c r="L274" s="74" t="s">
        <v>24</v>
      </c>
      <c r="M274" s="73" t="s">
        <v>176</v>
      </c>
      <c r="N274" s="72" t="s">
        <v>176</v>
      </c>
      <c r="O274" s="71" t="s">
        <v>584</v>
      </c>
      <c r="P274" s="70" t="s">
        <v>58</v>
      </c>
      <c r="Q274" s="69"/>
      <c r="R274" s="68" t="s">
        <v>583</v>
      </c>
      <c r="S274" s="67" t="s">
        <v>52</v>
      </c>
      <c r="T274" s="66"/>
      <c r="U274" s="65"/>
      <c r="V274" s="65"/>
      <c r="W274" s="64"/>
      <c r="X274" s="63" t="s">
        <v>37</v>
      </c>
      <c r="Y274" s="62"/>
      <c r="Z274" s="61"/>
      <c r="AA274" s="61"/>
    </row>
    <row r="275" spans="1:27" s="18" customFormat="1" ht="22.5" x14ac:dyDescent="0.2">
      <c r="A275" s="76" t="str">
        <f>CHOOSE(1+LOG(1+2*(ORÇAMENTO.Nivel="Nível 1")+4*(ORÇAMENTO.Nivel="Nível 2")+8*(ORÇAMENTO.Nivel="Nível 3")+16*(ORÇAMENTO.Nivel="Nível 4")+32*(ORÇAMENTO.Nivel="Serviço"),2),0,1,2,3,4,"S")</f>
        <v>S</v>
      </c>
      <c r="B275" s="75">
        <f ca="1">IF(OR(C275="s",C275=0),OFFSET(B275,-1,0),C275)</f>
        <v>3</v>
      </c>
      <c r="C275" s="75" t="str">
        <f ca="1">IF(OFFSET(C275,-1,0)="L",1,IF(OFFSET(C275,-1,0)=1,2,IF(OR(A275="s",A275=0),"S",IF(AND(OFFSET(C275,-1,0)=2,A275=4),3,IF(AND(OR(OFFSET(C275,-1,0)="s",OFFSET(C275,-1,0)=0),A275&lt;&gt;"s",A275&gt;OFFSET(B275,-1,0)),OFFSET(B275,-1,0),A275)))))</f>
        <v>S</v>
      </c>
      <c r="D275" s="75">
        <f ca="1">IF(OR(C275="S",C275=0),0,IF(ISERROR(K275),J275,SMALL(J275:K275,1)))</f>
        <v>0</v>
      </c>
      <c r="E275" s="75">
        <f ca="1">IF($C275=1,OFFSET(E275,-1,0)+1,OFFSET(E275,-1,0))</f>
        <v>1</v>
      </c>
      <c r="F275" s="75">
        <f ca="1">IF($C275=1,0,IF($C275=2,OFFSET(F275,-1,0)+1,OFFSET(F275,-1,0)))</f>
        <v>8</v>
      </c>
      <c r="G275" s="75">
        <f ca="1">IF(AND($C275&lt;=2,$C275&lt;&gt;0),0,IF($C275=3,OFFSET(G275,-1,0)+1,OFFSET(G275,-1,0)))</f>
        <v>3</v>
      </c>
      <c r="H275" s="75">
        <f ca="1">IF(AND($C275&lt;=3,$C275&lt;&gt;0),0,IF($C275=4,OFFSET(H275,-1,0)+1,OFFSET(H275,-1,0)))</f>
        <v>0</v>
      </c>
      <c r="I275" s="75">
        <f ca="1">IF(AND($C275&lt;=4,$C275&lt;&gt;0),0,IF(AND($C275="S",$W275&gt;0),OFFSET(I275,-1,0)+1,OFFSET(I275,-1,0)))</f>
        <v>0</v>
      </c>
      <c r="J275" s="75">
        <f ca="1">IF(OR($C275="S",$C275=0),0,MATCH(0,OFFSET($D275,1,$C275,ROW($C$540)-ROW($C275)),0))</f>
        <v>0</v>
      </c>
      <c r="K275" s="75">
        <f ca="1">IF(OR($C275="S",$C275=0),0,MATCH(OFFSET($D275,0,$C275)+1,OFFSET($D275,1,$C275,ROW($C$540)-ROW($C275)),0))</f>
        <v>0</v>
      </c>
      <c r="L275" s="74" t="s">
        <v>24</v>
      </c>
      <c r="M275" s="73" t="s">
        <v>43</v>
      </c>
      <c r="N275" s="72" t="s">
        <v>43</v>
      </c>
      <c r="O275" s="71" t="s">
        <v>582</v>
      </c>
      <c r="P275" s="70" t="s">
        <v>50</v>
      </c>
      <c r="Q275" s="69">
        <v>81882</v>
      </c>
      <c r="R275" s="68" t="s">
        <v>581</v>
      </c>
      <c r="S275" s="67" t="s">
        <v>169</v>
      </c>
      <c r="T275" s="66">
        <v>1</v>
      </c>
      <c r="U275" s="65"/>
      <c r="V275" s="65"/>
      <c r="W275" s="64"/>
      <c r="X275" s="63" t="s">
        <v>37</v>
      </c>
      <c r="Y275" s="62"/>
      <c r="Z275" s="61"/>
      <c r="AA275" s="61"/>
    </row>
    <row r="276" spans="1:27" s="18" customFormat="1" x14ac:dyDescent="0.2">
      <c r="A276" s="76">
        <f>CHOOSE(1+LOG(1+2*(ORÇAMENTO.Nivel="Nível 1")+4*(ORÇAMENTO.Nivel="Nível 2")+8*(ORÇAMENTO.Nivel="Nível 3")+16*(ORÇAMENTO.Nivel="Nível 4")+32*(ORÇAMENTO.Nivel="Serviço"),2),0,1,2,3,4,"S")</f>
        <v>2</v>
      </c>
      <c r="B276" s="75">
        <f ca="1">IF(OR(C276="s",C276=0),OFFSET(B276,-1,0),C276)</f>
        <v>2</v>
      </c>
      <c r="C276" s="75">
        <f ca="1">IF(OFFSET(C276,-1,0)="L",1,IF(OFFSET(C276,-1,0)=1,2,IF(OR(A276="s",A276=0),"S",IF(AND(OFFSET(C276,-1,0)=2,A276=4),3,IF(AND(OR(OFFSET(C276,-1,0)="s",OFFSET(C276,-1,0)=0),A276&lt;&gt;"s",A276&gt;OFFSET(B276,-1,0)),OFFSET(B276,-1,0),A276)))))</f>
        <v>2</v>
      </c>
      <c r="D276" s="75">
        <f ca="1">IF(OR(C276="S",C276=0),0,IF(ISERROR(K276),J276,SMALL(J276:K276,1)))</f>
        <v>3</v>
      </c>
      <c r="E276" s="75">
        <f ca="1">IF($C276=1,OFFSET(E276,-1,0)+1,OFFSET(E276,-1,0))</f>
        <v>1</v>
      </c>
      <c r="F276" s="75">
        <f ca="1">IF($C276=1,0,IF($C276=2,OFFSET(F276,-1,0)+1,OFFSET(F276,-1,0)))</f>
        <v>9</v>
      </c>
      <c r="G276" s="75">
        <f ca="1">IF(AND($C276&lt;=2,$C276&lt;&gt;0),0,IF($C276=3,OFFSET(G276,-1,0)+1,OFFSET(G276,-1,0)))</f>
        <v>0</v>
      </c>
      <c r="H276" s="75">
        <f ca="1">IF(AND($C276&lt;=3,$C276&lt;&gt;0),0,IF($C276=4,OFFSET(H276,-1,0)+1,OFFSET(H276,-1,0)))</f>
        <v>0</v>
      </c>
      <c r="I276" s="75">
        <f ca="1">IF(AND($C276&lt;=4,$C276&lt;&gt;0),0,IF(AND($C276="S",$W276&gt;0),OFFSET(I276,-1,0)+1,OFFSET(I276,-1,0)))</f>
        <v>0</v>
      </c>
      <c r="J276" s="75">
        <f ca="1">IF(OR($C276="S",$C276=0),0,MATCH(0,OFFSET($D276,1,$C276,ROW($C$540)-ROW($C276)),0))</f>
        <v>94</v>
      </c>
      <c r="K276" s="75">
        <f ca="1">IF(OR($C276="S",$C276=0),0,MATCH(OFFSET($D276,0,$C276)+1,OFFSET($D276,1,$C276,ROW($C$540)-ROW($C276)),0))</f>
        <v>3</v>
      </c>
      <c r="L276" s="74" t="s">
        <v>24</v>
      </c>
      <c r="M276" s="73" t="s">
        <v>54</v>
      </c>
      <c r="N276" s="72" t="s">
        <v>54</v>
      </c>
      <c r="O276" s="71" t="s">
        <v>580</v>
      </c>
      <c r="P276" s="70" t="s">
        <v>50</v>
      </c>
      <c r="Q276" s="69">
        <v>91045</v>
      </c>
      <c r="R276" s="78" t="s">
        <v>15</v>
      </c>
      <c r="S276" s="67" t="s">
        <v>169</v>
      </c>
      <c r="T276" s="66"/>
      <c r="U276" s="65"/>
      <c r="V276" s="65"/>
      <c r="W276" s="64"/>
      <c r="X276" s="63" t="s">
        <v>37</v>
      </c>
      <c r="Y276" s="62"/>
      <c r="Z276" s="61"/>
      <c r="AA276" s="61"/>
    </row>
    <row r="277" spans="1:27" s="18" customFormat="1" x14ac:dyDescent="0.2">
      <c r="A277" s="76">
        <f>CHOOSE(1+LOG(1+2*(ORÇAMENTO.Nivel="Nível 1")+4*(ORÇAMENTO.Nivel="Nível 2")+8*(ORÇAMENTO.Nivel="Nível 3")+16*(ORÇAMENTO.Nivel="Nível 4")+32*(ORÇAMENTO.Nivel="Serviço"),2),0,1,2,3,4,"S")</f>
        <v>3</v>
      </c>
      <c r="B277" s="75">
        <f ca="1">IF(OR(C277="s",C277=0),OFFSET(B277,-1,0),C277)</f>
        <v>3</v>
      </c>
      <c r="C277" s="75">
        <f ca="1">IF(OFFSET(C277,-1,0)="L",1,IF(OFFSET(C277,-1,0)=1,2,IF(OR(A277="s",A277=0),"S",IF(AND(OFFSET(C277,-1,0)=2,A277=4),3,IF(AND(OR(OFFSET(C277,-1,0)="s",OFFSET(C277,-1,0)=0),A277&lt;&gt;"s",A277&gt;OFFSET(B277,-1,0)),OFFSET(B277,-1,0),A277)))))</f>
        <v>3</v>
      </c>
      <c r="D277" s="75">
        <f ca="1">IF(OR(C277="S",C277=0),0,IF(ISERROR(K277),J277,SMALL(J277:K277,1)))</f>
        <v>2</v>
      </c>
      <c r="E277" s="75">
        <f ca="1">IF($C277=1,OFFSET(E277,-1,0)+1,OFFSET(E277,-1,0))</f>
        <v>1</v>
      </c>
      <c r="F277" s="75">
        <f ca="1">IF($C277=1,0,IF($C277=2,OFFSET(F277,-1,0)+1,OFFSET(F277,-1,0)))</f>
        <v>9</v>
      </c>
      <c r="G277" s="75">
        <f ca="1">IF(AND($C277&lt;=2,$C277&lt;&gt;0),0,IF($C277=3,OFFSET(G277,-1,0)+1,OFFSET(G277,-1,0)))</f>
        <v>1</v>
      </c>
      <c r="H277" s="75">
        <f ca="1">IF(AND($C277&lt;=3,$C277&lt;&gt;0),0,IF($C277=4,OFFSET(H277,-1,0)+1,OFFSET(H277,-1,0)))</f>
        <v>0</v>
      </c>
      <c r="I277" s="75">
        <f ca="1">IF(AND($C277&lt;=4,$C277&lt;&gt;0),0,IF(AND($C277="S",$W277&gt;0),OFFSET(I277,-1,0)+1,OFFSET(I277,-1,0)))</f>
        <v>0</v>
      </c>
      <c r="J277" s="75">
        <f ca="1">IF(OR($C277="S",$C277=0),0,MATCH(0,OFFSET($D277,1,$C277,ROW($C$540)-ROW($C277)),0))</f>
        <v>2</v>
      </c>
      <c r="K277" s="75">
        <f ca="1">IF(OR($C277="S",$C277=0),0,MATCH(OFFSET($D277,0,$C277)+1,OFFSET($D277,1,$C277,ROW($C$540)-ROW($C277)),0))</f>
        <v>9</v>
      </c>
      <c r="L277" s="74" t="s">
        <v>24</v>
      </c>
      <c r="M277" s="73" t="s">
        <v>176</v>
      </c>
      <c r="N277" s="72" t="s">
        <v>176</v>
      </c>
      <c r="O277" s="71" t="s">
        <v>579</v>
      </c>
      <c r="P277" s="70" t="s">
        <v>58</v>
      </c>
      <c r="Q277" s="69"/>
      <c r="R277" s="68" t="s">
        <v>443</v>
      </c>
      <c r="S277" s="67" t="s">
        <v>52</v>
      </c>
      <c r="T277" s="66"/>
      <c r="U277" s="65"/>
      <c r="V277" s="65"/>
      <c r="W277" s="64"/>
      <c r="X277" s="63" t="s">
        <v>37</v>
      </c>
      <c r="Y277" s="62"/>
      <c r="Z277" s="61"/>
      <c r="AA277" s="61"/>
    </row>
    <row r="278" spans="1:27" s="18" customFormat="1" x14ac:dyDescent="0.2">
      <c r="A278" s="76" t="str">
        <f>CHOOSE(1+LOG(1+2*(ORÇAMENTO.Nivel="Nível 1")+4*(ORÇAMENTO.Nivel="Nível 2")+8*(ORÇAMENTO.Nivel="Nível 3")+16*(ORÇAMENTO.Nivel="Nível 4")+32*(ORÇAMENTO.Nivel="Serviço"),2),0,1,2,3,4,"S")</f>
        <v>S</v>
      </c>
      <c r="B278" s="75">
        <f ca="1">IF(OR(C278="s",C278=0),OFFSET(B278,-1,0),C278)</f>
        <v>3</v>
      </c>
      <c r="C278" s="75" t="str">
        <f ca="1">IF(OFFSET(C278,-1,0)="L",1,IF(OFFSET(C278,-1,0)=1,2,IF(OR(A278="s",A278=0),"S",IF(AND(OFFSET(C278,-1,0)=2,A278=4),3,IF(AND(OR(OFFSET(C278,-1,0)="s",OFFSET(C278,-1,0)=0),A278&lt;&gt;"s",A278&gt;OFFSET(B278,-1,0)),OFFSET(B278,-1,0),A278)))))</f>
        <v>S</v>
      </c>
      <c r="D278" s="75">
        <f ca="1">IF(OR(C278="S",C278=0),0,IF(ISERROR(K278),J278,SMALL(J278:K278,1)))</f>
        <v>0</v>
      </c>
      <c r="E278" s="75">
        <f ca="1">IF($C278=1,OFFSET(E278,-1,0)+1,OFFSET(E278,-1,0))</f>
        <v>1</v>
      </c>
      <c r="F278" s="75">
        <f ca="1">IF($C278=1,0,IF($C278=2,OFFSET(F278,-1,0)+1,OFFSET(F278,-1,0)))</f>
        <v>9</v>
      </c>
      <c r="G278" s="75">
        <f ca="1">IF(AND($C278&lt;=2,$C278&lt;&gt;0),0,IF($C278=3,OFFSET(G278,-1,0)+1,OFFSET(G278,-1,0)))</f>
        <v>1</v>
      </c>
      <c r="H278" s="75">
        <f ca="1">IF(AND($C278&lt;=3,$C278&lt;&gt;0),0,IF($C278=4,OFFSET(H278,-1,0)+1,OFFSET(H278,-1,0)))</f>
        <v>0</v>
      </c>
      <c r="I278" s="75">
        <f ca="1">IF(AND($C278&lt;=4,$C278&lt;&gt;0),0,IF(AND($C278="S",$W278&gt;0),OFFSET(I278,-1,0)+1,OFFSET(I278,-1,0)))</f>
        <v>0</v>
      </c>
      <c r="J278" s="75">
        <f ca="1">IF(OR($C278="S",$C278=0),0,MATCH(0,OFFSET($D278,1,$C278,ROW($C$540)-ROW($C278)),0))</f>
        <v>0</v>
      </c>
      <c r="K278" s="75">
        <f ca="1">IF(OR($C278="S",$C278=0),0,MATCH(OFFSET($D278,0,$C278)+1,OFFSET($D278,1,$C278,ROW($C$540)-ROW($C278)),0))</f>
        <v>0</v>
      </c>
      <c r="L278" s="74" t="s">
        <v>24</v>
      </c>
      <c r="M278" s="73" t="s">
        <v>43</v>
      </c>
      <c r="N278" s="72" t="s">
        <v>43</v>
      </c>
      <c r="O278" s="71" t="s">
        <v>578</v>
      </c>
      <c r="P278" s="70" t="s">
        <v>50</v>
      </c>
      <c r="Q278" s="69">
        <v>100102</v>
      </c>
      <c r="R278" s="68" t="s">
        <v>577</v>
      </c>
      <c r="S278" s="67" t="s">
        <v>48</v>
      </c>
      <c r="T278" s="66">
        <v>55</v>
      </c>
      <c r="U278" s="65"/>
      <c r="V278" s="65"/>
      <c r="W278" s="64"/>
      <c r="X278" s="63" t="s">
        <v>37</v>
      </c>
      <c r="Y278" s="62"/>
      <c r="Z278" s="61"/>
      <c r="AA278" s="61"/>
    </row>
    <row r="279" spans="1:27" s="18" customFormat="1" x14ac:dyDescent="0.2">
      <c r="A279" s="76">
        <f>CHOOSE(1+LOG(1+2*(ORÇAMENTO.Nivel="Nível 1")+4*(ORÇAMENTO.Nivel="Nível 2")+8*(ORÇAMENTO.Nivel="Nível 3")+16*(ORÇAMENTO.Nivel="Nível 4")+32*(ORÇAMENTO.Nivel="Serviço"),2),0,1,2,3,4,"S")</f>
        <v>2</v>
      </c>
      <c r="B279" s="75">
        <f ca="1">IF(OR(C279="s",C279=0),OFFSET(B279,-1,0),C279)</f>
        <v>2</v>
      </c>
      <c r="C279" s="75">
        <f ca="1">IF(OFFSET(C279,-1,0)="L",1,IF(OFFSET(C279,-1,0)=1,2,IF(OR(A279="s",A279=0),"S",IF(AND(OFFSET(C279,-1,0)=2,A279=4),3,IF(AND(OR(OFFSET(C279,-1,0)="s",OFFSET(C279,-1,0)=0),A279&lt;&gt;"s",A279&gt;OFFSET(B279,-1,0)),OFFSET(B279,-1,0),A279)))))</f>
        <v>2</v>
      </c>
      <c r="D279" s="75">
        <f ca="1">IF(OR(C279="S",C279=0),0,IF(ISERROR(K279),J279,SMALL(J279:K279,1)))</f>
        <v>4</v>
      </c>
      <c r="E279" s="75">
        <f ca="1">IF($C279=1,OFFSET(E279,-1,0)+1,OFFSET(E279,-1,0))</f>
        <v>1</v>
      </c>
      <c r="F279" s="75">
        <f ca="1">IF($C279=1,0,IF($C279=2,OFFSET(F279,-1,0)+1,OFFSET(F279,-1,0)))</f>
        <v>10</v>
      </c>
      <c r="G279" s="75">
        <f ca="1">IF(AND($C279&lt;=2,$C279&lt;&gt;0),0,IF($C279=3,OFFSET(G279,-1,0)+1,OFFSET(G279,-1,0)))</f>
        <v>0</v>
      </c>
      <c r="H279" s="75">
        <f ca="1">IF(AND($C279&lt;=3,$C279&lt;&gt;0),0,IF($C279=4,OFFSET(H279,-1,0)+1,OFFSET(H279,-1,0)))</f>
        <v>0</v>
      </c>
      <c r="I279" s="75">
        <f ca="1">IF(AND($C279&lt;=4,$C279&lt;&gt;0),0,IF(AND($C279="S",$W279&gt;0),OFFSET(I279,-1,0)+1,OFFSET(I279,-1,0)))</f>
        <v>0</v>
      </c>
      <c r="J279" s="75">
        <f ca="1">IF(OR($C279="S",$C279=0),0,MATCH(0,OFFSET($D279,1,$C279,ROW($C$540)-ROW($C279)),0))</f>
        <v>91</v>
      </c>
      <c r="K279" s="75">
        <f ca="1">IF(OR($C279="S",$C279=0),0,MATCH(OFFSET($D279,0,$C279)+1,OFFSET($D279,1,$C279,ROW($C$540)-ROW($C279)),0))</f>
        <v>4</v>
      </c>
      <c r="L279" s="74" t="s">
        <v>24</v>
      </c>
      <c r="M279" s="73" t="s">
        <v>54</v>
      </c>
      <c r="N279" s="72" t="s">
        <v>54</v>
      </c>
      <c r="O279" s="71" t="s">
        <v>576</v>
      </c>
      <c r="P279" s="70"/>
      <c r="Q279" s="69"/>
      <c r="R279" s="78" t="s">
        <v>13</v>
      </c>
      <c r="S279" s="67" t="s">
        <v>52</v>
      </c>
      <c r="T279" s="66"/>
      <c r="U279" s="65"/>
      <c r="V279" s="65"/>
      <c r="W279" s="64"/>
      <c r="X279" s="63" t="s">
        <v>37</v>
      </c>
      <c r="Y279" s="62"/>
      <c r="Z279" s="61"/>
      <c r="AA279" s="61"/>
    </row>
    <row r="280" spans="1:27" s="18" customFormat="1" x14ac:dyDescent="0.2">
      <c r="A280" s="76">
        <f>CHOOSE(1+LOG(1+2*(ORÇAMENTO.Nivel="Nível 1")+4*(ORÇAMENTO.Nivel="Nível 2")+8*(ORÇAMENTO.Nivel="Nível 3")+16*(ORÇAMENTO.Nivel="Nível 4")+32*(ORÇAMENTO.Nivel="Serviço"),2),0,1,2,3,4,"S")</f>
        <v>3</v>
      </c>
      <c r="B280" s="75">
        <f ca="1">IF(OR(C280="s",C280=0),OFFSET(B280,-1,0),C280)</f>
        <v>3</v>
      </c>
      <c r="C280" s="75">
        <f ca="1">IF(OFFSET(C280,-1,0)="L",1,IF(OFFSET(C280,-1,0)=1,2,IF(OR(A280="s",A280=0),"S",IF(AND(OFFSET(C280,-1,0)=2,A280=4),3,IF(AND(OR(OFFSET(C280,-1,0)="s",OFFSET(C280,-1,0)=0),A280&lt;&gt;"s",A280&gt;OFFSET(B280,-1,0)),OFFSET(B280,-1,0),A280)))))</f>
        <v>3</v>
      </c>
      <c r="D280" s="75">
        <f ca="1">IF(OR(C280="S",C280=0),0,IF(ISERROR(K280),J280,SMALL(J280:K280,1)))</f>
        <v>3</v>
      </c>
      <c r="E280" s="75">
        <f ca="1">IF($C280=1,OFFSET(E280,-1,0)+1,OFFSET(E280,-1,0))</f>
        <v>1</v>
      </c>
      <c r="F280" s="75">
        <f ca="1">IF($C280=1,0,IF($C280=2,OFFSET(F280,-1,0)+1,OFFSET(F280,-1,0)))</f>
        <v>10</v>
      </c>
      <c r="G280" s="75">
        <f ca="1">IF(AND($C280&lt;=2,$C280&lt;&gt;0),0,IF($C280=3,OFFSET(G280,-1,0)+1,OFFSET(G280,-1,0)))</f>
        <v>1</v>
      </c>
      <c r="H280" s="75">
        <f ca="1">IF(AND($C280&lt;=3,$C280&lt;&gt;0),0,IF($C280=4,OFFSET(H280,-1,0)+1,OFFSET(H280,-1,0)))</f>
        <v>0</v>
      </c>
      <c r="I280" s="75">
        <f ca="1">IF(AND($C280&lt;=4,$C280&lt;&gt;0),0,IF(AND($C280="S",$W280&gt;0),OFFSET(I280,-1,0)+1,OFFSET(I280,-1,0)))</f>
        <v>0</v>
      </c>
      <c r="J280" s="75">
        <f ca="1">IF(OR($C280="S",$C280=0),0,MATCH(0,OFFSET($D280,1,$C280,ROW($C$540)-ROW($C280)),0))</f>
        <v>3</v>
      </c>
      <c r="K280" s="75">
        <f ca="1">IF(OR($C280="S",$C280=0),0,MATCH(OFFSET($D280,0,$C280)+1,OFFSET($D280,1,$C280,ROW($C$540)-ROW($C280)),0))</f>
        <v>6</v>
      </c>
      <c r="L280" s="74" t="s">
        <v>24</v>
      </c>
      <c r="M280" s="73" t="s">
        <v>176</v>
      </c>
      <c r="N280" s="72" t="s">
        <v>176</v>
      </c>
      <c r="O280" s="71" t="s">
        <v>575</v>
      </c>
      <c r="P280" s="70"/>
      <c r="Q280" s="69"/>
      <c r="R280" s="82" t="s">
        <v>574</v>
      </c>
      <c r="S280" s="67" t="s">
        <v>52</v>
      </c>
      <c r="T280" s="66"/>
      <c r="U280" s="65"/>
      <c r="V280" s="65"/>
      <c r="W280" s="64"/>
      <c r="X280" s="63" t="s">
        <v>37</v>
      </c>
      <c r="Y280" s="62"/>
      <c r="Z280" s="61"/>
      <c r="AA280" s="61"/>
    </row>
    <row r="281" spans="1:27" s="18" customFormat="1" x14ac:dyDescent="0.2">
      <c r="A281" s="76">
        <f>CHOOSE(1+LOG(1+2*(ORÇAMENTO.Nivel="Nível 1")+4*(ORÇAMENTO.Nivel="Nível 2")+8*(ORÇAMENTO.Nivel="Nível 3")+16*(ORÇAMENTO.Nivel="Nível 4")+32*(ORÇAMENTO.Nivel="Serviço"),2),0,1,2,3,4,"S")</f>
        <v>4</v>
      </c>
      <c r="B281" s="75">
        <f ca="1">IF(OR(C281="s",C281=0),OFFSET(B281,-1,0),C281)</f>
        <v>4</v>
      </c>
      <c r="C281" s="75">
        <f ca="1">IF(OFFSET(C281,-1,0)="L",1,IF(OFFSET(C281,-1,0)=1,2,IF(OR(A281="s",A281=0),"S",IF(AND(OFFSET(C281,-1,0)=2,A281=4),3,IF(AND(OR(OFFSET(C281,-1,0)="s",OFFSET(C281,-1,0)=0),A281&lt;&gt;"s",A281&gt;OFFSET(B281,-1,0)),OFFSET(B281,-1,0),A281)))))</f>
        <v>4</v>
      </c>
      <c r="D281" s="75">
        <f ca="1">IF(OR(C281="S",C281=0),0,IF(ISERROR(K281),J281,SMALL(J281:K281,1)))</f>
        <v>2</v>
      </c>
      <c r="E281" s="75">
        <f ca="1">IF($C281=1,OFFSET(E281,-1,0)+1,OFFSET(E281,-1,0))</f>
        <v>1</v>
      </c>
      <c r="F281" s="75">
        <f ca="1">IF($C281=1,0,IF($C281=2,OFFSET(F281,-1,0)+1,OFFSET(F281,-1,0)))</f>
        <v>10</v>
      </c>
      <c r="G281" s="75">
        <f ca="1">IF(AND($C281&lt;=2,$C281&lt;&gt;0),0,IF($C281=3,OFFSET(G281,-1,0)+1,OFFSET(G281,-1,0)))</f>
        <v>1</v>
      </c>
      <c r="H281" s="75">
        <f ca="1">IF(AND($C281&lt;=3,$C281&lt;&gt;0),0,IF($C281=4,OFFSET(H281,-1,0)+1,OFFSET(H281,-1,0)))</f>
        <v>1</v>
      </c>
      <c r="I281" s="75">
        <f ca="1">IF(AND($C281&lt;=4,$C281&lt;&gt;0),0,IF(AND($C281="S",$W281&gt;0),OFFSET(I281,-1,0)+1,OFFSET(I281,-1,0)))</f>
        <v>0</v>
      </c>
      <c r="J281" s="75">
        <f ca="1">IF(OR($C281="S",$C281=0),0,MATCH(0,OFFSET($D281,1,$C281,ROW($C$540)-ROW($C281)),0))</f>
        <v>2</v>
      </c>
      <c r="K281" s="75">
        <f ca="1">IF(OR($C281="S",$C281=0),0,MATCH(OFFSET($D281,0,$C281)+1,OFFSET($D281,1,$C281,ROW($C$540)-ROW($C281)),0))</f>
        <v>40</v>
      </c>
      <c r="L281" s="74" t="s">
        <v>24</v>
      </c>
      <c r="M281" s="73" t="s">
        <v>452</v>
      </c>
      <c r="N281" s="72" t="s">
        <v>452</v>
      </c>
      <c r="O281" s="71" t="s">
        <v>573</v>
      </c>
      <c r="P281" s="70" t="s">
        <v>58</v>
      </c>
      <c r="Q281" s="69"/>
      <c r="R281" s="68" t="s">
        <v>572</v>
      </c>
      <c r="S281" s="67" t="s">
        <v>52</v>
      </c>
      <c r="T281" s="66"/>
      <c r="U281" s="65"/>
      <c r="V281" s="65"/>
      <c r="W281" s="64"/>
      <c r="X281" s="63" t="s">
        <v>37</v>
      </c>
      <c r="Y281" s="62"/>
      <c r="Z281" s="61"/>
      <c r="AA281" s="61"/>
    </row>
    <row r="282" spans="1:27" s="18" customFormat="1" x14ac:dyDescent="0.2">
      <c r="A282" s="76" t="str">
        <f>CHOOSE(1+LOG(1+2*(ORÇAMENTO.Nivel="Nível 1")+4*(ORÇAMENTO.Nivel="Nível 2")+8*(ORÇAMENTO.Nivel="Nível 3")+16*(ORÇAMENTO.Nivel="Nível 4")+32*(ORÇAMENTO.Nivel="Serviço"),2),0,1,2,3,4,"S")</f>
        <v>S</v>
      </c>
      <c r="B282" s="75">
        <f ca="1">IF(OR(C282="s",C282=0),OFFSET(B282,-1,0),C282)</f>
        <v>4</v>
      </c>
      <c r="C282" s="75" t="str">
        <f ca="1">IF(OFFSET(C282,-1,0)="L",1,IF(OFFSET(C282,-1,0)=1,2,IF(OR(A282="s",A282=0),"S",IF(AND(OFFSET(C282,-1,0)=2,A282=4),3,IF(AND(OR(OFFSET(C282,-1,0)="s",OFFSET(C282,-1,0)=0),A282&lt;&gt;"s",A282&gt;OFFSET(B282,-1,0)),OFFSET(B282,-1,0),A282)))))</f>
        <v>S</v>
      </c>
      <c r="D282" s="75">
        <f ca="1">IF(OR(C282="S",C282=0),0,IF(ISERROR(K282),J282,SMALL(J282:K282,1)))</f>
        <v>0</v>
      </c>
      <c r="E282" s="75">
        <f ca="1">IF($C282=1,OFFSET(E282,-1,0)+1,OFFSET(E282,-1,0))</f>
        <v>1</v>
      </c>
      <c r="F282" s="75">
        <f ca="1">IF($C282=1,0,IF($C282=2,OFFSET(F282,-1,0)+1,OFFSET(F282,-1,0)))</f>
        <v>10</v>
      </c>
      <c r="G282" s="75">
        <f ca="1">IF(AND($C282&lt;=2,$C282&lt;&gt;0),0,IF($C282=3,OFFSET(G282,-1,0)+1,OFFSET(G282,-1,0)))</f>
        <v>1</v>
      </c>
      <c r="H282" s="75">
        <f ca="1">IF(AND($C282&lt;=3,$C282&lt;&gt;0),0,IF($C282=4,OFFSET(H282,-1,0)+1,OFFSET(H282,-1,0)))</f>
        <v>1</v>
      </c>
      <c r="I282" s="75">
        <f ca="1">IF(AND($C282&lt;=4,$C282&lt;&gt;0),0,IF(AND($C282="S",$W282&gt;0),OFFSET(I282,-1,0)+1,OFFSET(I282,-1,0)))</f>
        <v>0</v>
      </c>
      <c r="J282" s="75">
        <f ca="1">IF(OR($C282="S",$C282=0),0,MATCH(0,OFFSET($D282,1,$C282,ROW($C$540)-ROW($C282)),0))</f>
        <v>0</v>
      </c>
      <c r="K282" s="75">
        <f ca="1">IF(OR($C282="S",$C282=0),0,MATCH(OFFSET($D282,0,$C282)+1,OFFSET($D282,1,$C282,ROW($C$540)-ROW($C282)),0))</f>
        <v>0</v>
      </c>
      <c r="L282" s="74" t="s">
        <v>24</v>
      </c>
      <c r="M282" s="73" t="s">
        <v>43</v>
      </c>
      <c r="N282" s="72" t="s">
        <v>43</v>
      </c>
      <c r="O282" s="71" t="s">
        <v>571</v>
      </c>
      <c r="P282" s="70" t="s">
        <v>50</v>
      </c>
      <c r="Q282" s="69">
        <v>160100</v>
      </c>
      <c r="R282" s="68" t="s">
        <v>570</v>
      </c>
      <c r="S282" s="67" t="s">
        <v>48</v>
      </c>
      <c r="T282" s="66">
        <v>125</v>
      </c>
      <c r="U282" s="65"/>
      <c r="V282" s="65"/>
      <c r="W282" s="64"/>
      <c r="X282" s="63" t="s">
        <v>37</v>
      </c>
      <c r="Y282" s="62"/>
      <c r="Z282" s="61"/>
      <c r="AA282" s="61"/>
    </row>
    <row r="283" spans="1:27" s="18" customFormat="1" x14ac:dyDescent="0.2">
      <c r="A283" s="76">
        <f>CHOOSE(1+LOG(1+2*(ORÇAMENTO.Nivel="Nível 1")+4*(ORÇAMENTO.Nivel="Nível 2")+8*(ORÇAMENTO.Nivel="Nível 3")+16*(ORÇAMENTO.Nivel="Nível 4")+32*(ORÇAMENTO.Nivel="Serviço"),2),0,1,2,3,4,"S")</f>
        <v>2</v>
      </c>
      <c r="B283" s="75">
        <f ca="1">IF(OR(C283="s",C283=0),OFFSET(B283,-1,0),C283)</f>
        <v>2</v>
      </c>
      <c r="C283" s="75">
        <f ca="1">IF(OFFSET(C283,-1,0)="L",1,IF(OFFSET(C283,-1,0)=1,2,IF(OR(A283="s",A283=0),"S",IF(AND(OFFSET(C283,-1,0)=2,A283=4),3,IF(AND(OR(OFFSET(C283,-1,0)="s",OFFSET(C283,-1,0)=0),A283&lt;&gt;"s",A283&gt;OFFSET(B283,-1,0)),OFFSET(B283,-1,0),A283)))))</f>
        <v>2</v>
      </c>
      <c r="D283" s="75">
        <f ca="1">IF(OR(C283="S",C283=0),0,IF(ISERROR(K283),J283,SMALL(J283:K283,1)))</f>
        <v>7</v>
      </c>
      <c r="E283" s="75">
        <f ca="1">IF($C283=1,OFFSET(E283,-1,0)+1,OFFSET(E283,-1,0))</f>
        <v>1</v>
      </c>
      <c r="F283" s="75">
        <f ca="1">IF($C283=1,0,IF($C283=2,OFFSET(F283,-1,0)+1,OFFSET(F283,-1,0)))</f>
        <v>11</v>
      </c>
      <c r="G283" s="75">
        <f ca="1">IF(AND($C283&lt;=2,$C283&lt;&gt;0),0,IF($C283=3,OFFSET(G283,-1,0)+1,OFFSET(G283,-1,0)))</f>
        <v>0</v>
      </c>
      <c r="H283" s="75">
        <f ca="1">IF(AND($C283&lt;=3,$C283&lt;&gt;0),0,IF($C283=4,OFFSET(H283,-1,0)+1,OFFSET(H283,-1,0)))</f>
        <v>0</v>
      </c>
      <c r="I283" s="75">
        <f ca="1">IF(AND($C283&lt;=4,$C283&lt;&gt;0),0,IF(AND($C283="S",$W283&gt;0),OFFSET(I283,-1,0)+1,OFFSET(I283,-1,0)))</f>
        <v>0</v>
      </c>
      <c r="J283" s="75">
        <f ca="1">IF(OR($C283="S",$C283=0),0,MATCH(0,OFFSET($D283,1,$C283,ROW($C$540)-ROW($C283)),0))</f>
        <v>87</v>
      </c>
      <c r="K283" s="75">
        <f ca="1">IF(OR($C283="S",$C283=0),0,MATCH(OFFSET($D283,0,$C283)+1,OFFSET($D283,1,$C283,ROW($C$540)-ROW($C283)),0))</f>
        <v>7</v>
      </c>
      <c r="L283" s="74" t="s">
        <v>24</v>
      </c>
      <c r="M283" s="73" t="s">
        <v>54</v>
      </c>
      <c r="N283" s="72" t="s">
        <v>54</v>
      </c>
      <c r="O283" s="71" t="s">
        <v>569</v>
      </c>
      <c r="P283" s="70"/>
      <c r="Q283" s="69"/>
      <c r="R283" s="78" t="s">
        <v>12</v>
      </c>
      <c r="S283" s="67" t="s">
        <v>52</v>
      </c>
      <c r="T283" s="66"/>
      <c r="U283" s="65"/>
      <c r="V283" s="65"/>
      <c r="W283" s="64"/>
      <c r="X283" s="63" t="s">
        <v>37</v>
      </c>
      <c r="Y283" s="62"/>
      <c r="Z283" s="61"/>
      <c r="AA283" s="61"/>
    </row>
    <row r="284" spans="1:27" s="18" customFormat="1" x14ac:dyDescent="0.2">
      <c r="A284" s="76">
        <f>CHOOSE(1+LOG(1+2*(ORÇAMENTO.Nivel="Nível 1")+4*(ORÇAMENTO.Nivel="Nível 2")+8*(ORÇAMENTO.Nivel="Nível 3")+16*(ORÇAMENTO.Nivel="Nível 4")+32*(ORÇAMENTO.Nivel="Serviço"),2),0,1,2,3,4,"S")</f>
        <v>3</v>
      </c>
      <c r="B284" s="75">
        <f ca="1">IF(OR(C284="s",C284=0),OFFSET(B284,-1,0),C284)</f>
        <v>3</v>
      </c>
      <c r="C284" s="75">
        <f ca="1">IF(OFFSET(C284,-1,0)="L",1,IF(OFFSET(C284,-1,0)=1,2,IF(OR(A284="s",A284=0),"S",IF(AND(OFFSET(C284,-1,0)=2,A284=4),3,IF(AND(OR(OFFSET(C284,-1,0)="s",OFFSET(C284,-1,0)=0),A284&lt;&gt;"s",A284&gt;OFFSET(B284,-1,0)),OFFSET(B284,-1,0),A284)))))</f>
        <v>3</v>
      </c>
      <c r="D284" s="75">
        <f ca="1">IF(OR(C284="S",C284=0),0,IF(ISERROR(K284),J284,SMALL(J284:K284,1)))</f>
        <v>2</v>
      </c>
      <c r="E284" s="75">
        <f ca="1">IF($C284=1,OFFSET(E284,-1,0)+1,OFFSET(E284,-1,0))</f>
        <v>1</v>
      </c>
      <c r="F284" s="75">
        <f ca="1">IF($C284=1,0,IF($C284=2,OFFSET(F284,-1,0)+1,OFFSET(F284,-1,0)))</f>
        <v>11</v>
      </c>
      <c r="G284" s="75">
        <f ca="1">IF(AND($C284&lt;=2,$C284&lt;&gt;0),0,IF($C284=3,OFFSET(G284,-1,0)+1,OFFSET(G284,-1,0)))</f>
        <v>1</v>
      </c>
      <c r="H284" s="75">
        <f ca="1">IF(AND($C284&lt;=3,$C284&lt;&gt;0),0,IF($C284=4,OFFSET(H284,-1,0)+1,OFFSET(H284,-1,0)))</f>
        <v>0</v>
      </c>
      <c r="I284" s="75">
        <f ca="1">IF(AND($C284&lt;=4,$C284&lt;&gt;0),0,IF(AND($C284="S",$W284&gt;0),OFFSET(I284,-1,0)+1,OFFSET(I284,-1,0)))</f>
        <v>0</v>
      </c>
      <c r="J284" s="75">
        <f ca="1">IF(OR($C284="S",$C284=0),0,MATCH(0,OFFSET($D284,1,$C284,ROW($C$540)-ROW($C284)),0))</f>
        <v>6</v>
      </c>
      <c r="K284" s="75">
        <f ca="1">IF(OR($C284="S",$C284=0),0,MATCH(OFFSET($D284,0,$C284)+1,OFFSET($D284,1,$C284,ROW($C$540)-ROW($C284)),0))</f>
        <v>2</v>
      </c>
      <c r="L284" s="74" t="s">
        <v>24</v>
      </c>
      <c r="M284" s="73" t="s">
        <v>176</v>
      </c>
      <c r="N284" s="72" t="s">
        <v>176</v>
      </c>
      <c r="O284" s="71" t="s">
        <v>568</v>
      </c>
      <c r="P284" s="70" t="s">
        <v>58</v>
      </c>
      <c r="Q284" s="69"/>
      <c r="R284" s="68" t="s">
        <v>433</v>
      </c>
      <c r="S284" s="67" t="s">
        <v>52</v>
      </c>
      <c r="T284" s="66"/>
      <c r="U284" s="65"/>
      <c r="V284" s="65"/>
      <c r="W284" s="64"/>
      <c r="X284" s="63" t="s">
        <v>37</v>
      </c>
      <c r="Y284" s="62"/>
      <c r="Z284" s="61"/>
      <c r="AA284" s="61"/>
    </row>
    <row r="285" spans="1:27" s="18" customFormat="1" x14ac:dyDescent="0.2">
      <c r="A285" s="76" t="str">
        <f>CHOOSE(1+LOG(1+2*(ORÇAMENTO.Nivel="Nível 1")+4*(ORÇAMENTO.Nivel="Nível 2")+8*(ORÇAMENTO.Nivel="Nível 3")+16*(ORÇAMENTO.Nivel="Nível 4")+32*(ORÇAMENTO.Nivel="Serviço"),2),0,1,2,3,4,"S")</f>
        <v>S</v>
      </c>
      <c r="B285" s="75">
        <f ca="1">IF(OR(C285="s",C285=0),OFFSET(B285,-1,0),C285)</f>
        <v>3</v>
      </c>
      <c r="C285" s="75" t="str">
        <f ca="1">IF(OFFSET(C285,-1,0)="L",1,IF(OFFSET(C285,-1,0)=1,2,IF(OR(A285="s",A285=0),"S",IF(AND(OFFSET(C285,-1,0)=2,A285=4),3,IF(AND(OR(OFFSET(C285,-1,0)="s",OFFSET(C285,-1,0)=0),A285&lt;&gt;"s",A285&gt;OFFSET(B285,-1,0)),OFFSET(B285,-1,0),A285)))))</f>
        <v>S</v>
      </c>
      <c r="D285" s="75">
        <f ca="1">IF(OR(C285="S",C285=0),0,IF(ISERROR(K285),J285,SMALL(J285:K285,1)))</f>
        <v>0</v>
      </c>
      <c r="E285" s="75">
        <f ca="1">IF($C285=1,OFFSET(E285,-1,0)+1,OFFSET(E285,-1,0))</f>
        <v>1</v>
      </c>
      <c r="F285" s="75">
        <f ca="1">IF($C285=1,0,IF($C285=2,OFFSET(F285,-1,0)+1,OFFSET(F285,-1,0)))</f>
        <v>11</v>
      </c>
      <c r="G285" s="75">
        <f ca="1">IF(AND($C285&lt;=2,$C285&lt;&gt;0),0,IF($C285=3,OFFSET(G285,-1,0)+1,OFFSET(G285,-1,0)))</f>
        <v>1</v>
      </c>
      <c r="H285" s="75">
        <f ca="1">IF(AND($C285&lt;=3,$C285&lt;&gt;0),0,IF($C285=4,OFFSET(H285,-1,0)+1,OFFSET(H285,-1,0)))</f>
        <v>0</v>
      </c>
      <c r="I285" s="75">
        <f ca="1">IF(AND($C285&lt;=4,$C285&lt;&gt;0),0,IF(AND($C285="S",$W285&gt;0),OFFSET(I285,-1,0)+1,OFFSET(I285,-1,0)))</f>
        <v>0</v>
      </c>
      <c r="J285" s="75">
        <f ca="1">IF(OR($C285="S",$C285=0),0,MATCH(0,OFFSET($D285,1,$C285,ROW($C$540)-ROW($C285)),0))</f>
        <v>0</v>
      </c>
      <c r="K285" s="75">
        <f ca="1">IF(OR($C285="S",$C285=0),0,MATCH(OFFSET($D285,0,$C285)+1,OFFSET($D285,1,$C285,ROW($C$540)-ROW($C285)),0))</f>
        <v>0</v>
      </c>
      <c r="L285" s="74" t="s">
        <v>24</v>
      </c>
      <c r="M285" s="73" t="s">
        <v>43</v>
      </c>
      <c r="N285" s="72" t="s">
        <v>43</v>
      </c>
      <c r="O285" s="71" t="s">
        <v>567</v>
      </c>
      <c r="P285" s="70" t="s">
        <v>50</v>
      </c>
      <c r="Q285" s="69">
        <v>180509</v>
      </c>
      <c r="R285" s="68" t="s">
        <v>118</v>
      </c>
      <c r="S285" s="67" t="s">
        <v>48</v>
      </c>
      <c r="T285" s="66">
        <v>5.76</v>
      </c>
      <c r="U285" s="65"/>
      <c r="V285" s="65"/>
      <c r="W285" s="64"/>
      <c r="X285" s="63" t="s">
        <v>37</v>
      </c>
      <c r="Y285" s="62"/>
      <c r="Z285" s="61"/>
      <c r="AA285" s="61"/>
    </row>
    <row r="286" spans="1:27" s="18" customFormat="1" x14ac:dyDescent="0.2">
      <c r="A286" s="76">
        <f>CHOOSE(1+LOG(1+2*(ORÇAMENTO.Nivel="Nível 1")+4*(ORÇAMENTO.Nivel="Nível 2")+8*(ORÇAMENTO.Nivel="Nível 3")+16*(ORÇAMENTO.Nivel="Nível 4")+32*(ORÇAMENTO.Nivel="Serviço"),2),0,1,2,3,4,"S")</f>
        <v>3</v>
      </c>
      <c r="B286" s="75">
        <f ca="1">IF(OR(C286="s",C286=0),OFFSET(B286,-1,0),C286)</f>
        <v>3</v>
      </c>
      <c r="C286" s="75">
        <f ca="1">IF(OFFSET(C286,-1,0)="L",1,IF(OFFSET(C286,-1,0)=1,2,IF(OR(A286="s",A286=0),"S",IF(AND(OFFSET(C286,-1,0)=2,A286=4),3,IF(AND(OR(OFFSET(C286,-1,0)="s",OFFSET(C286,-1,0)=0),A286&lt;&gt;"s",A286&gt;OFFSET(B286,-1,0)),OFFSET(B286,-1,0),A286)))))</f>
        <v>3</v>
      </c>
      <c r="D286" s="75">
        <f ca="1">IF(OR(C286="S",C286=0),0,IF(ISERROR(K286),J286,SMALL(J286:K286,1)))</f>
        <v>2</v>
      </c>
      <c r="E286" s="75">
        <f ca="1">IF($C286=1,OFFSET(E286,-1,0)+1,OFFSET(E286,-1,0))</f>
        <v>1</v>
      </c>
      <c r="F286" s="75">
        <f ca="1">IF($C286=1,0,IF($C286=2,OFFSET(F286,-1,0)+1,OFFSET(F286,-1,0)))</f>
        <v>11</v>
      </c>
      <c r="G286" s="75">
        <f ca="1">IF(AND($C286&lt;=2,$C286&lt;&gt;0),0,IF($C286=3,OFFSET(G286,-1,0)+1,OFFSET(G286,-1,0)))</f>
        <v>2</v>
      </c>
      <c r="H286" s="75">
        <f ca="1">IF(AND($C286&lt;=3,$C286&lt;&gt;0),0,IF($C286=4,OFFSET(H286,-1,0)+1,OFFSET(H286,-1,0)))</f>
        <v>0</v>
      </c>
      <c r="I286" s="75">
        <f ca="1">IF(AND($C286&lt;=4,$C286&lt;&gt;0),0,IF(AND($C286="S",$W286&gt;0),OFFSET(I286,-1,0)+1,OFFSET(I286,-1,0)))</f>
        <v>0</v>
      </c>
      <c r="J286" s="75">
        <f ca="1">IF(OR($C286="S",$C286=0),0,MATCH(0,OFFSET($D286,1,$C286,ROW($C$540)-ROW($C286)),0))</f>
        <v>4</v>
      </c>
      <c r="K286" s="75">
        <f ca="1">IF(OR($C286="S",$C286=0),0,MATCH(OFFSET($D286,0,$C286)+1,OFFSET($D286,1,$C286,ROW($C$540)-ROW($C286)),0))</f>
        <v>2</v>
      </c>
      <c r="L286" s="74" t="s">
        <v>24</v>
      </c>
      <c r="M286" s="73" t="s">
        <v>176</v>
      </c>
      <c r="N286" s="72" t="s">
        <v>176</v>
      </c>
      <c r="O286" s="71" t="s">
        <v>566</v>
      </c>
      <c r="P286" s="70" t="s">
        <v>58</v>
      </c>
      <c r="Q286" s="69"/>
      <c r="R286" s="68" t="s">
        <v>443</v>
      </c>
      <c r="S286" s="67" t="s">
        <v>52</v>
      </c>
      <c r="T286" s="66"/>
      <c r="U286" s="65"/>
      <c r="V286" s="65"/>
      <c r="W286" s="64"/>
      <c r="X286" s="63" t="s">
        <v>37</v>
      </c>
      <c r="Y286" s="62"/>
      <c r="Z286" s="61"/>
      <c r="AA286" s="61"/>
    </row>
    <row r="287" spans="1:27" s="18" customFormat="1" x14ac:dyDescent="0.2">
      <c r="A287" s="76" t="str">
        <f>CHOOSE(1+LOG(1+2*(ORÇAMENTO.Nivel="Nível 1")+4*(ORÇAMENTO.Nivel="Nível 2")+8*(ORÇAMENTO.Nivel="Nível 3")+16*(ORÇAMENTO.Nivel="Nível 4")+32*(ORÇAMENTO.Nivel="Serviço"),2),0,1,2,3,4,"S")</f>
        <v>S</v>
      </c>
      <c r="B287" s="75">
        <f ca="1">IF(OR(C287="s",C287=0),OFFSET(B287,-1,0),C287)</f>
        <v>3</v>
      </c>
      <c r="C287" s="75" t="str">
        <f ca="1">IF(OFFSET(C287,-1,0)="L",1,IF(OFFSET(C287,-1,0)=1,2,IF(OR(A287="s",A287=0),"S",IF(AND(OFFSET(C287,-1,0)=2,A287=4),3,IF(AND(OR(OFFSET(C287,-1,0)="s",OFFSET(C287,-1,0)=0),A287&lt;&gt;"s",A287&gt;OFFSET(B287,-1,0)),OFFSET(B287,-1,0),A287)))))</f>
        <v>S</v>
      </c>
      <c r="D287" s="75">
        <f ca="1">IF(OR(C287="S",C287=0),0,IF(ISERROR(K287),J287,SMALL(J287:K287,1)))</f>
        <v>0</v>
      </c>
      <c r="E287" s="75">
        <f ca="1">IF($C287=1,OFFSET(E287,-1,0)+1,OFFSET(E287,-1,0))</f>
        <v>1</v>
      </c>
      <c r="F287" s="75">
        <f ca="1">IF($C287=1,0,IF($C287=2,OFFSET(F287,-1,0)+1,OFFSET(F287,-1,0)))</f>
        <v>11</v>
      </c>
      <c r="G287" s="75">
        <f ca="1">IF(AND($C287&lt;=2,$C287&lt;&gt;0),0,IF($C287=3,OFFSET(G287,-1,0)+1,OFFSET(G287,-1,0)))</f>
        <v>2</v>
      </c>
      <c r="H287" s="75">
        <f ca="1">IF(AND($C287&lt;=3,$C287&lt;&gt;0),0,IF($C287=4,OFFSET(H287,-1,0)+1,OFFSET(H287,-1,0)))</f>
        <v>0</v>
      </c>
      <c r="I287" s="75">
        <f ca="1">IF(AND($C287&lt;=4,$C287&lt;&gt;0),0,IF(AND($C287="S",$W287&gt;0),OFFSET(I287,-1,0)+1,OFFSET(I287,-1,0)))</f>
        <v>0</v>
      </c>
      <c r="J287" s="75">
        <f ca="1">IF(OR($C287="S",$C287=0),0,MATCH(0,OFFSET($D287,1,$C287,ROW($C$540)-ROW($C287)),0))</f>
        <v>0</v>
      </c>
      <c r="K287" s="75">
        <f ca="1">IF(OR($C287="S",$C287=0),0,MATCH(OFFSET($D287,0,$C287)+1,OFFSET($D287,1,$C287,ROW($C$540)-ROW($C287)),0))</f>
        <v>0</v>
      </c>
      <c r="L287" s="74" t="s">
        <v>24</v>
      </c>
      <c r="M287" s="73" t="s">
        <v>43</v>
      </c>
      <c r="N287" s="72" t="s">
        <v>43</v>
      </c>
      <c r="O287" s="71" t="s">
        <v>565</v>
      </c>
      <c r="P287" s="70" t="s">
        <v>41</v>
      </c>
      <c r="Q287" s="69" t="s">
        <v>564</v>
      </c>
      <c r="R287" s="68" t="s">
        <v>563</v>
      </c>
      <c r="S287" s="67" t="s">
        <v>124</v>
      </c>
      <c r="T287" s="66">
        <v>50</v>
      </c>
      <c r="U287" s="65"/>
      <c r="V287" s="65"/>
      <c r="W287" s="64"/>
      <c r="X287" s="63" t="s">
        <v>37</v>
      </c>
      <c r="Y287" s="62"/>
      <c r="Z287" s="61"/>
      <c r="AA287" s="61"/>
    </row>
    <row r="288" spans="1:27" s="18" customFormat="1" x14ac:dyDescent="0.2">
      <c r="A288" s="76">
        <f>CHOOSE(1+LOG(1+2*(ORÇAMENTO.Nivel="Nível 1")+4*(ORÇAMENTO.Nivel="Nível 2")+8*(ORÇAMENTO.Nivel="Nível 3")+16*(ORÇAMENTO.Nivel="Nível 4")+32*(ORÇAMENTO.Nivel="Serviço"),2),0,1,2,3,4,"S")</f>
        <v>3</v>
      </c>
      <c r="B288" s="75">
        <f ca="1">IF(OR(C288="s",C288=0),OFFSET(B288,-1,0),C288)</f>
        <v>3</v>
      </c>
      <c r="C288" s="75">
        <f ca="1">IF(OFFSET(C288,-1,0)="L",1,IF(OFFSET(C288,-1,0)=1,2,IF(OR(A288="s",A288=0),"S",IF(AND(OFFSET(C288,-1,0)=2,A288=4),3,IF(AND(OR(OFFSET(C288,-1,0)="s",OFFSET(C288,-1,0)=0),A288&lt;&gt;"s",A288&gt;OFFSET(B288,-1,0)),OFFSET(B288,-1,0),A288)))))</f>
        <v>3</v>
      </c>
      <c r="D288" s="75">
        <f ca="1">IF(OR(C288="S",C288=0),0,IF(ISERROR(K288),J288,SMALL(J288:K288,1)))</f>
        <v>2</v>
      </c>
      <c r="E288" s="75">
        <f ca="1">IF($C288=1,OFFSET(E288,-1,0)+1,OFFSET(E288,-1,0))</f>
        <v>1</v>
      </c>
      <c r="F288" s="75">
        <f ca="1">IF($C288=1,0,IF($C288=2,OFFSET(F288,-1,0)+1,OFFSET(F288,-1,0)))</f>
        <v>11</v>
      </c>
      <c r="G288" s="75">
        <f ca="1">IF(AND($C288&lt;=2,$C288&lt;&gt;0),0,IF($C288=3,OFFSET(G288,-1,0)+1,OFFSET(G288,-1,0)))</f>
        <v>3</v>
      </c>
      <c r="H288" s="75">
        <f ca="1">IF(AND($C288&lt;=3,$C288&lt;&gt;0),0,IF($C288=4,OFFSET(H288,-1,0)+1,OFFSET(H288,-1,0)))</f>
        <v>0</v>
      </c>
      <c r="I288" s="75">
        <f ca="1">IF(AND($C288&lt;=4,$C288&lt;&gt;0),0,IF(AND($C288="S",$W288&gt;0),OFFSET(I288,-1,0)+1,OFFSET(I288,-1,0)))</f>
        <v>0</v>
      </c>
      <c r="J288" s="75">
        <f ca="1">IF(OR($C288="S",$C288=0),0,MATCH(0,OFFSET($D288,1,$C288,ROW($C$540)-ROW($C288)),0))</f>
        <v>2</v>
      </c>
      <c r="K288" s="75">
        <f ca="1">IF(OR($C288="S",$C288=0),0,MATCH(OFFSET($D288,0,$C288)+1,OFFSET($D288,1,$C288,ROW($C$540)-ROW($C288)),0))</f>
        <v>10</v>
      </c>
      <c r="L288" s="74" t="s">
        <v>24</v>
      </c>
      <c r="M288" s="73" t="s">
        <v>176</v>
      </c>
      <c r="N288" s="72" t="s">
        <v>176</v>
      </c>
      <c r="O288" s="71" t="s">
        <v>562</v>
      </c>
      <c r="P288" s="70" t="s">
        <v>58</v>
      </c>
      <c r="Q288" s="69"/>
      <c r="R288" s="68" t="s">
        <v>436</v>
      </c>
      <c r="S288" s="67" t="s">
        <v>52</v>
      </c>
      <c r="T288" s="66"/>
      <c r="U288" s="65"/>
      <c r="V288" s="65"/>
      <c r="W288" s="64"/>
      <c r="X288" s="63" t="s">
        <v>37</v>
      </c>
      <c r="Y288" s="62"/>
      <c r="Z288" s="61"/>
      <c r="AA288" s="61"/>
    </row>
    <row r="289" spans="1:27" s="18" customFormat="1" x14ac:dyDescent="0.2">
      <c r="A289" s="76" t="str">
        <f>CHOOSE(1+LOG(1+2*(ORÇAMENTO.Nivel="Nível 1")+4*(ORÇAMENTO.Nivel="Nível 2")+8*(ORÇAMENTO.Nivel="Nível 3")+16*(ORÇAMENTO.Nivel="Nível 4")+32*(ORÇAMENTO.Nivel="Serviço"),2),0,1,2,3,4,"S")</f>
        <v>S</v>
      </c>
      <c r="B289" s="75">
        <f ca="1">IF(OR(C289="s",C289=0),OFFSET(B289,-1,0),C289)</f>
        <v>3</v>
      </c>
      <c r="C289" s="75" t="str">
        <f ca="1">IF(OFFSET(C289,-1,0)="L",1,IF(OFFSET(C289,-1,0)=1,2,IF(OR(A289="s",A289=0),"S",IF(AND(OFFSET(C289,-1,0)=2,A289=4),3,IF(AND(OR(OFFSET(C289,-1,0)="s",OFFSET(C289,-1,0)=0),A289&lt;&gt;"s",A289&gt;OFFSET(B289,-1,0)),OFFSET(B289,-1,0),A289)))))</f>
        <v>S</v>
      </c>
      <c r="D289" s="75">
        <f ca="1">IF(OR(C289="S",C289=0),0,IF(ISERROR(K289),J289,SMALL(J289:K289,1)))</f>
        <v>0</v>
      </c>
      <c r="E289" s="75">
        <f ca="1">IF($C289=1,OFFSET(E289,-1,0)+1,OFFSET(E289,-1,0))</f>
        <v>1</v>
      </c>
      <c r="F289" s="75">
        <f ca="1">IF($C289=1,0,IF($C289=2,OFFSET(F289,-1,0)+1,OFFSET(F289,-1,0)))</f>
        <v>11</v>
      </c>
      <c r="G289" s="75">
        <f ca="1">IF(AND($C289&lt;=2,$C289&lt;&gt;0),0,IF($C289=3,OFFSET(G289,-1,0)+1,OFFSET(G289,-1,0)))</f>
        <v>3</v>
      </c>
      <c r="H289" s="75">
        <f ca="1">IF(AND($C289&lt;=3,$C289&lt;&gt;0),0,IF($C289=4,OFFSET(H289,-1,0)+1,OFFSET(H289,-1,0)))</f>
        <v>0</v>
      </c>
      <c r="I289" s="75">
        <f ca="1">IF(AND($C289&lt;=4,$C289&lt;&gt;0),0,IF(AND($C289="S",$W289&gt;0),OFFSET(I289,-1,0)+1,OFFSET(I289,-1,0)))</f>
        <v>0</v>
      </c>
      <c r="J289" s="75">
        <f ca="1">IF(OR($C289="S",$C289=0),0,MATCH(0,OFFSET($D289,1,$C289,ROW($C$540)-ROW($C289)),0))</f>
        <v>0</v>
      </c>
      <c r="K289" s="75">
        <f ca="1">IF(OR($C289="S",$C289=0),0,MATCH(OFFSET($D289,0,$C289)+1,OFFSET($D289,1,$C289,ROW($C$540)-ROW($C289)),0))</f>
        <v>0</v>
      </c>
      <c r="L289" s="74" t="s">
        <v>24</v>
      </c>
      <c r="M289" s="73" t="s">
        <v>43</v>
      </c>
      <c r="N289" s="72" t="s">
        <v>43</v>
      </c>
      <c r="O289" s="71" t="s">
        <v>561</v>
      </c>
      <c r="P289" s="70" t="s">
        <v>50</v>
      </c>
      <c r="Q289" s="69">
        <v>180303</v>
      </c>
      <c r="R289" s="68" t="s">
        <v>560</v>
      </c>
      <c r="S289" s="67" t="s">
        <v>48</v>
      </c>
      <c r="T289" s="66">
        <v>1.7999999999999998</v>
      </c>
      <c r="U289" s="65"/>
      <c r="V289" s="65"/>
      <c r="W289" s="64"/>
      <c r="X289" s="63" t="s">
        <v>37</v>
      </c>
      <c r="Y289" s="62"/>
      <c r="Z289" s="61"/>
      <c r="AA289" s="61"/>
    </row>
    <row r="290" spans="1:27" s="18" customFormat="1" x14ac:dyDescent="0.2">
      <c r="A290" s="76">
        <f>CHOOSE(1+LOG(1+2*(ORÇAMENTO.Nivel="Nível 1")+4*(ORÇAMENTO.Nivel="Nível 2")+8*(ORÇAMENTO.Nivel="Nível 3")+16*(ORÇAMENTO.Nivel="Nível 4")+32*(ORÇAMENTO.Nivel="Serviço"),2),0,1,2,3,4,"S")</f>
        <v>2</v>
      </c>
      <c r="B290" s="75">
        <f ca="1">IF(OR(C290="s",C290=0),OFFSET(B290,-1,0),C290)</f>
        <v>2</v>
      </c>
      <c r="C290" s="75">
        <f ca="1">IF(OFFSET(C290,-1,0)="L",1,IF(OFFSET(C290,-1,0)=1,2,IF(OR(A290="s",A290=0),"S",IF(AND(OFFSET(C290,-1,0)=2,A290=4),3,IF(AND(OR(OFFSET(C290,-1,0)="s",OFFSET(C290,-1,0)=0),A290&lt;&gt;"s",A290&gt;OFFSET(B290,-1,0)),OFFSET(B290,-1,0),A290)))))</f>
        <v>2</v>
      </c>
      <c r="D290" s="75">
        <f ca="1">IF(OR(C290="S",C290=0),0,IF(ISERROR(K290),J290,SMALL(J290:K290,1)))</f>
        <v>12</v>
      </c>
      <c r="E290" s="75">
        <f ca="1">IF($C290=1,OFFSET(E290,-1,0)+1,OFFSET(E290,-1,0))</f>
        <v>1</v>
      </c>
      <c r="F290" s="75">
        <f ca="1">IF($C290=1,0,IF($C290=2,OFFSET(F290,-1,0)+1,OFFSET(F290,-1,0)))</f>
        <v>12</v>
      </c>
      <c r="G290" s="75">
        <f ca="1">IF(AND($C290&lt;=2,$C290&lt;&gt;0),0,IF($C290=3,OFFSET(G290,-1,0)+1,OFFSET(G290,-1,0)))</f>
        <v>0</v>
      </c>
      <c r="H290" s="75">
        <f ca="1">IF(AND($C290&lt;=3,$C290&lt;&gt;0),0,IF($C290=4,OFFSET(H290,-1,0)+1,OFFSET(H290,-1,0)))</f>
        <v>0</v>
      </c>
      <c r="I290" s="75">
        <f ca="1">IF(AND($C290&lt;=4,$C290&lt;&gt;0),0,IF(AND($C290="S",$W290&gt;0),OFFSET(I290,-1,0)+1,OFFSET(I290,-1,0)))</f>
        <v>0</v>
      </c>
      <c r="J290" s="75">
        <f ca="1">IF(OR($C290="S",$C290=0),0,MATCH(0,OFFSET($D290,1,$C290,ROW($C$540)-ROW($C290)),0))</f>
        <v>80</v>
      </c>
      <c r="K290" s="75">
        <f ca="1">IF(OR($C290="S",$C290=0),0,MATCH(OFFSET($D290,0,$C290)+1,OFFSET($D290,1,$C290,ROW($C$540)-ROW($C290)),0))</f>
        <v>12</v>
      </c>
      <c r="L290" s="74" t="s">
        <v>24</v>
      </c>
      <c r="M290" s="73" t="s">
        <v>54</v>
      </c>
      <c r="N290" s="72" t="s">
        <v>54</v>
      </c>
      <c r="O290" s="71" t="s">
        <v>559</v>
      </c>
      <c r="P290" s="70"/>
      <c r="Q290" s="69"/>
      <c r="R290" s="78" t="s">
        <v>10</v>
      </c>
      <c r="S290" s="67" t="s">
        <v>52</v>
      </c>
      <c r="T290" s="66"/>
      <c r="U290" s="65"/>
      <c r="V290" s="65"/>
      <c r="W290" s="64"/>
      <c r="X290" s="63" t="s">
        <v>37</v>
      </c>
      <c r="Y290" s="62"/>
      <c r="Z290" s="61"/>
      <c r="AA290" s="61"/>
    </row>
    <row r="291" spans="1:27" s="18" customFormat="1" x14ac:dyDescent="0.2">
      <c r="A291" s="76">
        <f>CHOOSE(1+LOG(1+2*(ORÇAMENTO.Nivel="Nível 1")+4*(ORÇAMENTO.Nivel="Nível 2")+8*(ORÇAMENTO.Nivel="Nível 3")+16*(ORÇAMENTO.Nivel="Nível 4")+32*(ORÇAMENTO.Nivel="Serviço"),2),0,1,2,3,4,"S")</f>
        <v>3</v>
      </c>
      <c r="B291" s="75">
        <f ca="1">IF(OR(C291="s",C291=0),OFFSET(B291,-1,0),C291)</f>
        <v>3</v>
      </c>
      <c r="C291" s="75">
        <f ca="1">IF(OFFSET(C291,-1,0)="L",1,IF(OFFSET(C291,-1,0)=1,2,IF(OR(A291="s",A291=0),"S",IF(AND(OFFSET(C291,-1,0)=2,A291=4),3,IF(AND(OR(OFFSET(C291,-1,0)="s",OFFSET(C291,-1,0)=0),A291&lt;&gt;"s",A291&gt;OFFSET(B291,-1,0)),OFFSET(B291,-1,0),A291)))))</f>
        <v>3</v>
      </c>
      <c r="D291" s="75">
        <f ca="1">IF(OR(C291="S",C291=0),0,IF(ISERROR(K291),J291,SMALL(J291:K291,1)))</f>
        <v>3</v>
      </c>
      <c r="E291" s="75">
        <f ca="1">IF($C291=1,OFFSET(E291,-1,0)+1,OFFSET(E291,-1,0))</f>
        <v>1</v>
      </c>
      <c r="F291" s="75">
        <f ca="1">IF($C291=1,0,IF($C291=2,OFFSET(F291,-1,0)+1,OFFSET(F291,-1,0)))</f>
        <v>12</v>
      </c>
      <c r="G291" s="75">
        <f ca="1">IF(AND($C291&lt;=2,$C291&lt;&gt;0),0,IF($C291=3,OFFSET(G291,-1,0)+1,OFFSET(G291,-1,0)))</f>
        <v>1</v>
      </c>
      <c r="H291" s="75">
        <f ca="1">IF(AND($C291&lt;=3,$C291&lt;&gt;0),0,IF($C291=4,OFFSET(H291,-1,0)+1,OFFSET(H291,-1,0)))</f>
        <v>0</v>
      </c>
      <c r="I291" s="75">
        <f ca="1">IF(AND($C291&lt;=4,$C291&lt;&gt;0),0,IF(AND($C291="S",$W291&gt;0),OFFSET(I291,-1,0)+1,OFFSET(I291,-1,0)))</f>
        <v>0</v>
      </c>
      <c r="J291" s="75">
        <f ca="1">IF(OR($C291="S",$C291=0),0,MATCH(0,OFFSET($D291,1,$C291,ROW($C$540)-ROW($C291)),0))</f>
        <v>11</v>
      </c>
      <c r="K291" s="75">
        <f ca="1">IF(OR($C291="S",$C291=0),0,MATCH(OFFSET($D291,0,$C291)+1,OFFSET($D291,1,$C291,ROW($C$540)-ROW($C291)),0))</f>
        <v>3</v>
      </c>
      <c r="L291" s="74" t="s">
        <v>24</v>
      </c>
      <c r="M291" s="73" t="s">
        <v>176</v>
      </c>
      <c r="N291" s="72" t="s">
        <v>176</v>
      </c>
      <c r="O291" s="71" t="s">
        <v>558</v>
      </c>
      <c r="P291" s="70" t="s">
        <v>58</v>
      </c>
      <c r="Q291" s="69"/>
      <c r="R291" s="68" t="s">
        <v>443</v>
      </c>
      <c r="S291" s="67" t="s">
        <v>52</v>
      </c>
      <c r="T291" s="66"/>
      <c r="U291" s="65"/>
      <c r="V291" s="65"/>
      <c r="W291" s="64"/>
      <c r="X291" s="63" t="s">
        <v>37</v>
      </c>
      <c r="Y291" s="62"/>
      <c r="Z291" s="61"/>
      <c r="AA291" s="61"/>
    </row>
    <row r="292" spans="1:27" s="18" customFormat="1" ht="33.75" x14ac:dyDescent="0.2">
      <c r="A292" s="76" t="str">
        <f>CHOOSE(1+LOG(1+2*(ORÇAMENTO.Nivel="Nível 1")+4*(ORÇAMENTO.Nivel="Nível 2")+8*(ORÇAMENTO.Nivel="Nível 3")+16*(ORÇAMENTO.Nivel="Nível 4")+32*(ORÇAMENTO.Nivel="Serviço"),2),0,1,2,3,4,"S")</f>
        <v>S</v>
      </c>
      <c r="B292" s="75">
        <f ca="1">IF(OR(C292="s",C292=0),OFFSET(B292,-1,0),C292)</f>
        <v>3</v>
      </c>
      <c r="C292" s="75" t="str">
        <f ca="1">IF(OFFSET(C292,-1,0)="L",1,IF(OFFSET(C292,-1,0)=1,2,IF(OR(A292="s",A292=0),"S",IF(AND(OFFSET(C292,-1,0)=2,A292=4),3,IF(AND(OR(OFFSET(C292,-1,0)="s",OFFSET(C292,-1,0)=0),A292&lt;&gt;"s",A292&gt;OFFSET(B292,-1,0)),OFFSET(B292,-1,0),A292)))))</f>
        <v>S</v>
      </c>
      <c r="D292" s="75">
        <f ca="1">IF(OR(C292="S",C292=0),0,IF(ISERROR(K292),J292,SMALL(J292:K292,1)))</f>
        <v>0</v>
      </c>
      <c r="E292" s="75">
        <f ca="1">IF($C292=1,OFFSET(E292,-1,0)+1,OFFSET(E292,-1,0))</f>
        <v>1</v>
      </c>
      <c r="F292" s="75">
        <f ca="1">IF($C292=1,0,IF($C292=2,OFFSET(F292,-1,0)+1,OFFSET(F292,-1,0)))</f>
        <v>12</v>
      </c>
      <c r="G292" s="75">
        <f ca="1">IF(AND($C292&lt;=2,$C292&lt;&gt;0),0,IF($C292=3,OFFSET(G292,-1,0)+1,OFFSET(G292,-1,0)))</f>
        <v>1</v>
      </c>
      <c r="H292" s="75">
        <f ca="1">IF(AND($C292&lt;=3,$C292&lt;&gt;0),0,IF($C292=4,OFFSET(H292,-1,0)+1,OFFSET(H292,-1,0)))</f>
        <v>0</v>
      </c>
      <c r="I292" s="75">
        <f ca="1">IF(AND($C292&lt;=4,$C292&lt;&gt;0),0,IF(AND($C292="S",$W292&gt;0),OFFSET(I292,-1,0)+1,OFFSET(I292,-1,0)))</f>
        <v>0</v>
      </c>
      <c r="J292" s="75">
        <f ca="1">IF(OR($C292="S",$C292=0),0,MATCH(0,OFFSET($D292,1,$C292,ROW($C$540)-ROW($C292)),0))</f>
        <v>0</v>
      </c>
      <c r="K292" s="75">
        <f ca="1">IF(OR($C292="S",$C292=0),0,MATCH(OFFSET($D292,0,$C292)+1,OFFSET($D292,1,$C292,ROW($C$540)-ROW($C292)),0))</f>
        <v>0</v>
      </c>
      <c r="L292" s="74" t="s">
        <v>24</v>
      </c>
      <c r="M292" s="73" t="s">
        <v>43</v>
      </c>
      <c r="N292" s="72" t="s">
        <v>43</v>
      </c>
      <c r="O292" s="71" t="s">
        <v>557</v>
      </c>
      <c r="P292" s="70" t="s">
        <v>58</v>
      </c>
      <c r="Q292" s="69">
        <v>87904</v>
      </c>
      <c r="R292" s="68" t="s">
        <v>108</v>
      </c>
      <c r="S292" s="67" t="s">
        <v>56</v>
      </c>
      <c r="T292" s="66">
        <v>135</v>
      </c>
      <c r="U292" s="65"/>
      <c r="V292" s="65"/>
      <c r="W292" s="64"/>
      <c r="X292" s="63" t="s">
        <v>107</v>
      </c>
      <c r="Y292" s="62"/>
      <c r="Z292" s="61"/>
      <c r="AA292" s="61"/>
    </row>
    <row r="293" spans="1:27" s="18" customFormat="1" ht="45" x14ac:dyDescent="0.2">
      <c r="A293" s="76" t="str">
        <f>CHOOSE(1+LOG(1+2*(ORÇAMENTO.Nivel="Nível 1")+4*(ORÇAMENTO.Nivel="Nível 2")+8*(ORÇAMENTO.Nivel="Nível 3")+16*(ORÇAMENTO.Nivel="Nível 4")+32*(ORÇAMENTO.Nivel="Serviço"),2),0,1,2,3,4,"S")</f>
        <v>S</v>
      </c>
      <c r="B293" s="75">
        <f ca="1">IF(OR(C293="s",C293=0),OFFSET(B293,-1,0),C293)</f>
        <v>3</v>
      </c>
      <c r="C293" s="75" t="str">
        <f ca="1">IF(OFFSET(C293,-1,0)="L",1,IF(OFFSET(C293,-1,0)=1,2,IF(OR(A293="s",A293=0),"S",IF(AND(OFFSET(C293,-1,0)=2,A293=4),3,IF(AND(OR(OFFSET(C293,-1,0)="s",OFFSET(C293,-1,0)=0),A293&lt;&gt;"s",A293&gt;OFFSET(B293,-1,0)),OFFSET(B293,-1,0),A293)))))</f>
        <v>S</v>
      </c>
      <c r="D293" s="75">
        <f ca="1">IF(OR(C293="S",C293=0),0,IF(ISERROR(K293),J293,SMALL(J293:K293,1)))</f>
        <v>0</v>
      </c>
      <c r="E293" s="75">
        <f ca="1">IF($C293=1,OFFSET(E293,-1,0)+1,OFFSET(E293,-1,0))</f>
        <v>1</v>
      </c>
      <c r="F293" s="75">
        <f ca="1">IF($C293=1,0,IF($C293=2,OFFSET(F293,-1,0)+1,OFFSET(F293,-1,0)))</f>
        <v>12</v>
      </c>
      <c r="G293" s="75">
        <f ca="1">IF(AND($C293&lt;=2,$C293&lt;&gt;0),0,IF($C293=3,OFFSET(G293,-1,0)+1,OFFSET(G293,-1,0)))</f>
        <v>1</v>
      </c>
      <c r="H293" s="75">
        <f ca="1">IF(AND($C293&lt;=3,$C293&lt;&gt;0),0,IF($C293=4,OFFSET(H293,-1,0)+1,OFFSET(H293,-1,0)))</f>
        <v>0</v>
      </c>
      <c r="I293" s="75">
        <f ca="1">IF(AND($C293&lt;=4,$C293&lt;&gt;0),0,IF(AND($C293="S",$W293&gt;0),OFFSET(I293,-1,0)+1,OFFSET(I293,-1,0)))</f>
        <v>0</v>
      </c>
      <c r="J293" s="75">
        <f ca="1">IF(OR($C293="S",$C293=0),0,MATCH(0,OFFSET($D293,1,$C293,ROW($C$540)-ROW($C293)),0))</f>
        <v>0</v>
      </c>
      <c r="K293" s="75">
        <f ca="1">IF(OR($C293="S",$C293=0),0,MATCH(OFFSET($D293,0,$C293)+1,OFFSET($D293,1,$C293,ROW($C$540)-ROW($C293)),0))</f>
        <v>0</v>
      </c>
      <c r="L293" s="74" t="s">
        <v>24</v>
      </c>
      <c r="M293" s="73" t="s">
        <v>43</v>
      </c>
      <c r="N293" s="72" t="s">
        <v>43</v>
      </c>
      <c r="O293" s="71" t="s">
        <v>556</v>
      </c>
      <c r="P293" s="70" t="s">
        <v>58</v>
      </c>
      <c r="Q293" s="69">
        <v>87547</v>
      </c>
      <c r="R293" s="68" t="s">
        <v>548</v>
      </c>
      <c r="S293" s="67" t="s">
        <v>56</v>
      </c>
      <c r="T293" s="66">
        <v>135</v>
      </c>
      <c r="U293" s="65"/>
      <c r="V293" s="65"/>
      <c r="W293" s="64"/>
      <c r="X293" s="63" t="s">
        <v>37</v>
      </c>
      <c r="Y293" s="62"/>
      <c r="Z293" s="61"/>
      <c r="AA293" s="61"/>
    </row>
    <row r="294" spans="1:27" s="18" customFormat="1" x14ac:dyDescent="0.2">
      <c r="A294" s="76">
        <f>CHOOSE(1+LOG(1+2*(ORÇAMENTO.Nivel="Nível 1")+4*(ORÇAMENTO.Nivel="Nível 2")+8*(ORÇAMENTO.Nivel="Nível 3")+16*(ORÇAMENTO.Nivel="Nível 4")+32*(ORÇAMENTO.Nivel="Serviço"),2),0,1,2,3,4,"S")</f>
        <v>3</v>
      </c>
      <c r="B294" s="75">
        <f ca="1">IF(OR(C294="s",C294=0),OFFSET(B294,-1,0),C294)</f>
        <v>3</v>
      </c>
      <c r="C294" s="75">
        <f ca="1">IF(OFFSET(C294,-1,0)="L",1,IF(OFFSET(C294,-1,0)=1,2,IF(OR(A294="s",A294=0),"S",IF(AND(OFFSET(C294,-1,0)=2,A294=4),3,IF(AND(OR(OFFSET(C294,-1,0)="s",OFFSET(C294,-1,0)=0),A294&lt;&gt;"s",A294&gt;OFFSET(B294,-1,0)),OFFSET(B294,-1,0),A294)))))</f>
        <v>3</v>
      </c>
      <c r="D294" s="75">
        <f ca="1">IF(OR(C294="S",C294=0),0,IF(ISERROR(K294),J294,SMALL(J294:K294,1)))</f>
        <v>2</v>
      </c>
      <c r="E294" s="75">
        <f ca="1">IF($C294=1,OFFSET(E294,-1,0)+1,OFFSET(E294,-1,0))</f>
        <v>1</v>
      </c>
      <c r="F294" s="75">
        <f ca="1">IF($C294=1,0,IF($C294=2,OFFSET(F294,-1,0)+1,OFFSET(F294,-1,0)))</f>
        <v>12</v>
      </c>
      <c r="G294" s="75">
        <f ca="1">IF(AND($C294&lt;=2,$C294&lt;&gt;0),0,IF($C294=3,OFFSET(G294,-1,0)+1,OFFSET(G294,-1,0)))</f>
        <v>2</v>
      </c>
      <c r="H294" s="75">
        <f ca="1">IF(AND($C294&lt;=3,$C294&lt;&gt;0),0,IF($C294=4,OFFSET(H294,-1,0)+1,OFFSET(H294,-1,0)))</f>
        <v>0</v>
      </c>
      <c r="I294" s="75">
        <f ca="1">IF(AND($C294&lt;=4,$C294&lt;&gt;0),0,IF(AND($C294="S",$W294&gt;0),OFFSET(I294,-1,0)+1,OFFSET(I294,-1,0)))</f>
        <v>0</v>
      </c>
      <c r="J294" s="75">
        <f ca="1">IF(OR($C294="S",$C294=0),0,MATCH(0,OFFSET($D294,1,$C294,ROW($C$540)-ROW($C294)),0))</f>
        <v>8</v>
      </c>
      <c r="K294" s="75">
        <f ca="1">IF(OR($C294="S",$C294=0),0,MATCH(OFFSET($D294,0,$C294)+1,OFFSET($D294,1,$C294,ROW($C$540)-ROW($C294)),0))</f>
        <v>2</v>
      </c>
      <c r="L294" s="74" t="s">
        <v>24</v>
      </c>
      <c r="M294" s="73" t="s">
        <v>176</v>
      </c>
      <c r="N294" s="72" t="s">
        <v>176</v>
      </c>
      <c r="O294" s="71" t="s">
        <v>555</v>
      </c>
      <c r="P294" s="70" t="s">
        <v>58</v>
      </c>
      <c r="Q294" s="69"/>
      <c r="R294" s="68" t="s">
        <v>450</v>
      </c>
      <c r="S294" s="67" t="s">
        <v>52</v>
      </c>
      <c r="T294" s="66"/>
      <c r="U294" s="65"/>
      <c r="V294" s="65"/>
      <c r="W294" s="64"/>
      <c r="X294" s="63" t="s">
        <v>37</v>
      </c>
      <c r="Y294" s="62"/>
      <c r="Z294" s="61"/>
      <c r="AA294" s="61"/>
    </row>
    <row r="295" spans="1:27" s="18" customFormat="1" ht="45" x14ac:dyDescent="0.2">
      <c r="A295" s="76" t="str">
        <f>CHOOSE(1+LOG(1+2*(ORÇAMENTO.Nivel="Nível 1")+4*(ORÇAMENTO.Nivel="Nível 2")+8*(ORÇAMENTO.Nivel="Nível 3")+16*(ORÇAMENTO.Nivel="Nível 4")+32*(ORÇAMENTO.Nivel="Serviço"),2),0,1,2,3,4,"S")</f>
        <v>S</v>
      </c>
      <c r="B295" s="75">
        <f ca="1">IF(OR(C295="s",C295=0),OFFSET(B295,-1,0),C295)</f>
        <v>3</v>
      </c>
      <c r="C295" s="75" t="str">
        <f ca="1">IF(OFFSET(C295,-1,0)="L",1,IF(OFFSET(C295,-1,0)=1,2,IF(OR(A295="s",A295=0),"S",IF(AND(OFFSET(C295,-1,0)=2,A295=4),3,IF(AND(OR(OFFSET(C295,-1,0)="s",OFFSET(C295,-1,0)=0),A295&lt;&gt;"s",A295&gt;OFFSET(B295,-1,0)),OFFSET(B295,-1,0),A295)))))</f>
        <v>S</v>
      </c>
      <c r="D295" s="75">
        <f ca="1">IF(OR(C295="S",C295=0),0,IF(ISERROR(K295),J295,SMALL(J295:K295,1)))</f>
        <v>0</v>
      </c>
      <c r="E295" s="75">
        <f ca="1">IF($C295=1,OFFSET(E295,-1,0)+1,OFFSET(E295,-1,0))</f>
        <v>1</v>
      </c>
      <c r="F295" s="75">
        <f ca="1">IF($C295=1,0,IF($C295=2,OFFSET(F295,-1,0)+1,OFFSET(F295,-1,0)))</f>
        <v>12</v>
      </c>
      <c r="G295" s="75">
        <f ca="1">IF(AND($C295&lt;=2,$C295&lt;&gt;0),0,IF($C295=3,OFFSET(G295,-1,0)+1,OFFSET(G295,-1,0)))</f>
        <v>2</v>
      </c>
      <c r="H295" s="75">
        <f ca="1">IF(AND($C295&lt;=3,$C295&lt;&gt;0),0,IF($C295=4,OFFSET(H295,-1,0)+1,OFFSET(H295,-1,0)))</f>
        <v>0</v>
      </c>
      <c r="I295" s="75">
        <f ca="1">IF(AND($C295&lt;=4,$C295&lt;&gt;0),0,IF(AND($C295="S",$W295&gt;0),OFFSET(I295,-1,0)+1,OFFSET(I295,-1,0)))</f>
        <v>0</v>
      </c>
      <c r="J295" s="75">
        <f ca="1">IF(OR($C295="S",$C295=0),0,MATCH(0,OFFSET($D295,1,$C295,ROW($C$540)-ROW($C295)),0))</f>
        <v>0</v>
      </c>
      <c r="K295" s="75">
        <f ca="1">IF(OR($C295="S",$C295=0),0,MATCH(OFFSET($D295,0,$C295)+1,OFFSET($D295,1,$C295,ROW($C$540)-ROW($C295)),0))</f>
        <v>0</v>
      </c>
      <c r="L295" s="74" t="s">
        <v>24</v>
      </c>
      <c r="M295" s="73" t="s">
        <v>43</v>
      </c>
      <c r="N295" s="72" t="s">
        <v>43</v>
      </c>
      <c r="O295" s="71" t="s">
        <v>554</v>
      </c>
      <c r="P295" s="70" t="s">
        <v>58</v>
      </c>
      <c r="Q295" s="69">
        <v>87547</v>
      </c>
      <c r="R295" s="68" t="s">
        <v>548</v>
      </c>
      <c r="S295" s="67" t="s">
        <v>56</v>
      </c>
      <c r="T295" s="66">
        <v>1246.75</v>
      </c>
      <c r="U295" s="65"/>
      <c r="V295" s="65"/>
      <c r="W295" s="64"/>
      <c r="X295" s="63" t="s">
        <v>37</v>
      </c>
      <c r="Y295" s="62"/>
      <c r="Z295" s="61"/>
      <c r="AA295" s="61"/>
    </row>
    <row r="296" spans="1:27" s="18" customFormat="1" x14ac:dyDescent="0.2">
      <c r="A296" s="76">
        <f>CHOOSE(1+LOG(1+2*(ORÇAMENTO.Nivel="Nível 1")+4*(ORÇAMENTO.Nivel="Nível 2")+8*(ORÇAMENTO.Nivel="Nível 3")+16*(ORÇAMENTO.Nivel="Nível 4")+32*(ORÇAMENTO.Nivel="Serviço"),2),0,1,2,3,4,"S")</f>
        <v>3</v>
      </c>
      <c r="B296" s="75">
        <f ca="1">IF(OR(C296="s",C296=0),OFFSET(B296,-1,0),C296)</f>
        <v>3</v>
      </c>
      <c r="C296" s="75">
        <f ca="1">IF(OFFSET(C296,-1,0)="L",1,IF(OFFSET(C296,-1,0)=1,2,IF(OR(A296="s",A296=0),"S",IF(AND(OFFSET(C296,-1,0)=2,A296=4),3,IF(AND(OR(OFFSET(C296,-1,0)="s",OFFSET(C296,-1,0)=0),A296&lt;&gt;"s",A296&gt;OFFSET(B296,-1,0)),OFFSET(B296,-1,0),A296)))))</f>
        <v>3</v>
      </c>
      <c r="D296" s="75">
        <f ca="1">IF(OR(C296="S",C296=0),0,IF(ISERROR(K296),J296,SMALL(J296:K296,1)))</f>
        <v>2</v>
      </c>
      <c r="E296" s="75">
        <f ca="1">IF($C296=1,OFFSET(E296,-1,0)+1,OFFSET(E296,-1,0))</f>
        <v>1</v>
      </c>
      <c r="F296" s="75">
        <f ca="1">IF($C296=1,0,IF($C296=2,OFFSET(F296,-1,0)+1,OFFSET(F296,-1,0)))</f>
        <v>12</v>
      </c>
      <c r="G296" s="75">
        <f ca="1">IF(AND($C296&lt;=2,$C296&lt;&gt;0),0,IF($C296=3,OFFSET(G296,-1,0)+1,OFFSET(G296,-1,0)))</f>
        <v>3</v>
      </c>
      <c r="H296" s="75">
        <f ca="1">IF(AND($C296&lt;=3,$C296&lt;&gt;0),0,IF($C296=4,OFFSET(H296,-1,0)+1,OFFSET(H296,-1,0)))</f>
        <v>0</v>
      </c>
      <c r="I296" s="75">
        <f ca="1">IF(AND($C296&lt;=4,$C296&lt;&gt;0),0,IF(AND($C296="S",$W296&gt;0),OFFSET(I296,-1,0)+1,OFFSET(I296,-1,0)))</f>
        <v>0</v>
      </c>
      <c r="J296" s="75">
        <f ca="1">IF(OR($C296="S",$C296=0),0,MATCH(0,OFFSET($D296,1,$C296,ROW($C$540)-ROW($C296)),0))</f>
        <v>6</v>
      </c>
      <c r="K296" s="75">
        <f ca="1">IF(OR($C296="S",$C296=0),0,MATCH(OFFSET($D296,0,$C296)+1,OFFSET($D296,1,$C296,ROW($C$540)-ROW($C296)),0))</f>
        <v>2</v>
      </c>
      <c r="L296" s="74" t="s">
        <v>24</v>
      </c>
      <c r="M296" s="73" t="s">
        <v>176</v>
      </c>
      <c r="N296" s="72" t="s">
        <v>176</v>
      </c>
      <c r="O296" s="71" t="s">
        <v>553</v>
      </c>
      <c r="P296" s="70" t="s">
        <v>50</v>
      </c>
      <c r="Q296" s="69">
        <v>200505</v>
      </c>
      <c r="R296" s="81" t="s">
        <v>433</v>
      </c>
      <c r="S296" s="67" t="s">
        <v>48</v>
      </c>
      <c r="T296" s="66"/>
      <c r="U296" s="65"/>
      <c r="V296" s="65"/>
      <c r="W296" s="64"/>
      <c r="X296" s="63" t="s">
        <v>37</v>
      </c>
      <c r="Y296" s="62"/>
      <c r="Z296" s="61"/>
      <c r="AA296" s="61"/>
    </row>
    <row r="297" spans="1:27" s="18" customFormat="1" ht="33.75" x14ac:dyDescent="0.2">
      <c r="A297" s="76" t="str">
        <f>CHOOSE(1+LOG(1+2*(ORÇAMENTO.Nivel="Nível 1")+4*(ORÇAMENTO.Nivel="Nível 2")+8*(ORÇAMENTO.Nivel="Nível 3")+16*(ORÇAMENTO.Nivel="Nível 4")+32*(ORÇAMENTO.Nivel="Serviço"),2),0,1,2,3,4,"S")</f>
        <v>S</v>
      </c>
      <c r="B297" s="75">
        <f ca="1">IF(OR(C297="s",C297=0),OFFSET(B297,-1,0),C297)</f>
        <v>3</v>
      </c>
      <c r="C297" s="75" t="str">
        <f ca="1">IF(OFFSET(C297,-1,0)="L",1,IF(OFFSET(C297,-1,0)=1,2,IF(OR(A297="s",A297=0),"S",IF(AND(OFFSET(C297,-1,0)=2,A297=4),3,IF(AND(OR(OFFSET(C297,-1,0)="s",OFFSET(C297,-1,0)=0),A297&lt;&gt;"s",A297&gt;OFFSET(B297,-1,0)),OFFSET(B297,-1,0),A297)))))</f>
        <v>S</v>
      </c>
      <c r="D297" s="75">
        <f ca="1">IF(OR(C297="S",C297=0),0,IF(ISERROR(K297),J297,SMALL(J297:K297,1)))</f>
        <v>0</v>
      </c>
      <c r="E297" s="75">
        <f ca="1">IF($C297=1,OFFSET(E297,-1,0)+1,OFFSET(E297,-1,0))</f>
        <v>1</v>
      </c>
      <c r="F297" s="75">
        <f ca="1">IF($C297=1,0,IF($C297=2,OFFSET(F297,-1,0)+1,OFFSET(F297,-1,0)))</f>
        <v>12</v>
      </c>
      <c r="G297" s="75">
        <f ca="1">IF(AND($C297&lt;=2,$C297&lt;&gt;0),0,IF($C297=3,OFFSET(G297,-1,0)+1,OFFSET(G297,-1,0)))</f>
        <v>3</v>
      </c>
      <c r="H297" s="75">
        <f ca="1">IF(AND($C297&lt;=3,$C297&lt;&gt;0),0,IF($C297=4,OFFSET(H297,-1,0)+1,OFFSET(H297,-1,0)))</f>
        <v>0</v>
      </c>
      <c r="I297" s="75">
        <f ca="1">IF(AND($C297&lt;=4,$C297&lt;&gt;0),0,IF(AND($C297="S",$W297&gt;0),OFFSET(I297,-1,0)+1,OFFSET(I297,-1,0)))</f>
        <v>0</v>
      </c>
      <c r="J297" s="75">
        <f ca="1">IF(OR($C297="S",$C297=0),0,MATCH(0,OFFSET($D297,1,$C297,ROW($C$540)-ROW($C297)),0))</f>
        <v>0</v>
      </c>
      <c r="K297" s="75">
        <f ca="1">IF(OR($C297="S",$C297=0),0,MATCH(OFFSET($D297,0,$C297)+1,OFFSET($D297,1,$C297,ROW($C$540)-ROW($C297)),0))</f>
        <v>0</v>
      </c>
      <c r="L297" s="74" t="s">
        <v>24</v>
      </c>
      <c r="M297" s="73" t="s">
        <v>43</v>
      </c>
      <c r="N297" s="72" t="s">
        <v>43</v>
      </c>
      <c r="O297" s="71" t="s">
        <v>552</v>
      </c>
      <c r="P297" s="70" t="s">
        <v>58</v>
      </c>
      <c r="Q297" s="69">
        <v>87273</v>
      </c>
      <c r="R297" s="81" t="s">
        <v>546</v>
      </c>
      <c r="S297" s="67" t="s">
        <v>56</v>
      </c>
      <c r="T297" s="66">
        <v>111.88</v>
      </c>
      <c r="U297" s="65"/>
      <c r="V297" s="65"/>
      <c r="W297" s="64"/>
      <c r="X297" s="63" t="s">
        <v>37</v>
      </c>
      <c r="Y297" s="62"/>
      <c r="Z297" s="61"/>
      <c r="AA297" s="61"/>
    </row>
    <row r="298" spans="1:27" s="18" customFormat="1" x14ac:dyDescent="0.2">
      <c r="A298" s="76">
        <f>CHOOSE(1+LOG(1+2*(ORÇAMENTO.Nivel="Nível 1")+4*(ORÇAMENTO.Nivel="Nível 2")+8*(ORÇAMENTO.Nivel="Nível 3")+16*(ORÇAMENTO.Nivel="Nível 4")+32*(ORÇAMENTO.Nivel="Serviço"),2),0,1,2,3,4,"S")</f>
        <v>3</v>
      </c>
      <c r="B298" s="75">
        <f ca="1">IF(OR(C298="s",C298=0),OFFSET(B298,-1,0),C298)</f>
        <v>3</v>
      </c>
      <c r="C298" s="75">
        <f ca="1">IF(OFFSET(C298,-1,0)="L",1,IF(OFFSET(C298,-1,0)=1,2,IF(OR(A298="s",A298=0),"S",IF(AND(OFFSET(C298,-1,0)=2,A298=4),3,IF(AND(OR(OFFSET(C298,-1,0)="s",OFFSET(C298,-1,0)=0),A298&lt;&gt;"s",A298&gt;OFFSET(B298,-1,0)),OFFSET(B298,-1,0),A298)))))</f>
        <v>3</v>
      </c>
      <c r="D298" s="75">
        <f ca="1">IF(OR(C298="S",C298=0),0,IF(ISERROR(K298),J298,SMALL(J298:K298,1)))</f>
        <v>4</v>
      </c>
      <c r="E298" s="75">
        <f ca="1">IF($C298=1,OFFSET(E298,-1,0)+1,OFFSET(E298,-1,0))</f>
        <v>1</v>
      </c>
      <c r="F298" s="75">
        <f ca="1">IF($C298=1,0,IF($C298=2,OFFSET(F298,-1,0)+1,OFFSET(F298,-1,0)))</f>
        <v>12</v>
      </c>
      <c r="G298" s="75">
        <f ca="1">IF(AND($C298&lt;=2,$C298&lt;&gt;0),0,IF($C298=3,OFFSET(G298,-1,0)+1,OFFSET(G298,-1,0)))</f>
        <v>4</v>
      </c>
      <c r="H298" s="75">
        <f ca="1">IF(AND($C298&lt;=3,$C298&lt;&gt;0),0,IF($C298=4,OFFSET(H298,-1,0)+1,OFFSET(H298,-1,0)))</f>
        <v>0</v>
      </c>
      <c r="I298" s="75">
        <f ca="1">IF(AND($C298&lt;=4,$C298&lt;&gt;0),0,IF(AND($C298="S",$W298&gt;0),OFFSET(I298,-1,0)+1,OFFSET(I298,-1,0)))</f>
        <v>0</v>
      </c>
      <c r="J298" s="75">
        <f ca="1">IF(OR($C298="S",$C298=0),0,MATCH(0,OFFSET($D298,1,$C298,ROW($C$540)-ROW($C298)),0))</f>
        <v>4</v>
      </c>
      <c r="K298" s="75">
        <f ca="1">IF(OR($C298="S",$C298=0),0,MATCH(OFFSET($D298,0,$C298)+1,OFFSET($D298,1,$C298,ROW($C$540)-ROW($C298)),0))</f>
        <v>47</v>
      </c>
      <c r="L298" s="74" t="s">
        <v>24</v>
      </c>
      <c r="M298" s="73" t="s">
        <v>176</v>
      </c>
      <c r="N298" s="72" t="s">
        <v>176</v>
      </c>
      <c r="O298" s="71" t="s">
        <v>551</v>
      </c>
      <c r="P298" s="70" t="s">
        <v>58</v>
      </c>
      <c r="Q298" s="69"/>
      <c r="R298" s="68" t="s">
        <v>436</v>
      </c>
      <c r="S298" s="67" t="s">
        <v>52</v>
      </c>
      <c r="T298" s="66"/>
      <c r="U298" s="65"/>
      <c r="V298" s="65"/>
      <c r="W298" s="64"/>
      <c r="X298" s="63" t="s">
        <v>37</v>
      </c>
      <c r="Y298" s="62"/>
      <c r="Z298" s="61"/>
      <c r="AA298" s="61"/>
    </row>
    <row r="299" spans="1:27" s="18" customFormat="1" ht="33.75" x14ac:dyDescent="0.2">
      <c r="A299" s="76" t="str">
        <f>CHOOSE(1+LOG(1+2*(ORÇAMENTO.Nivel="Nível 1")+4*(ORÇAMENTO.Nivel="Nível 2")+8*(ORÇAMENTO.Nivel="Nível 3")+16*(ORÇAMENTO.Nivel="Nível 4")+32*(ORÇAMENTO.Nivel="Serviço"),2),0,1,2,3,4,"S")</f>
        <v>S</v>
      </c>
      <c r="B299" s="75">
        <f ca="1">IF(OR(C299="s",C299=0),OFFSET(B299,-1,0),C299)</f>
        <v>3</v>
      </c>
      <c r="C299" s="75" t="str">
        <f ca="1">IF(OFFSET(C299,-1,0)="L",1,IF(OFFSET(C299,-1,0)=1,2,IF(OR(A299="s",A299=0),"S",IF(AND(OFFSET(C299,-1,0)=2,A299=4),3,IF(AND(OR(OFFSET(C299,-1,0)="s",OFFSET(C299,-1,0)=0),A299&lt;&gt;"s",A299&gt;OFFSET(B299,-1,0)),OFFSET(B299,-1,0),A299)))))</f>
        <v>S</v>
      </c>
      <c r="D299" s="75">
        <f ca="1">IF(OR(C299="S",C299=0),0,IF(ISERROR(K299),J299,SMALL(J299:K299,1)))</f>
        <v>0</v>
      </c>
      <c r="E299" s="75">
        <f ca="1">IF($C299=1,OFFSET(E299,-1,0)+1,OFFSET(E299,-1,0))</f>
        <v>1</v>
      </c>
      <c r="F299" s="75">
        <f ca="1">IF($C299=1,0,IF($C299=2,OFFSET(F299,-1,0)+1,OFFSET(F299,-1,0)))</f>
        <v>12</v>
      </c>
      <c r="G299" s="75">
        <f ca="1">IF(AND($C299&lt;=2,$C299&lt;&gt;0),0,IF($C299=3,OFFSET(G299,-1,0)+1,OFFSET(G299,-1,0)))</f>
        <v>4</v>
      </c>
      <c r="H299" s="75">
        <f ca="1">IF(AND($C299&lt;=3,$C299&lt;&gt;0),0,IF($C299=4,OFFSET(H299,-1,0)+1,OFFSET(H299,-1,0)))</f>
        <v>0</v>
      </c>
      <c r="I299" s="75">
        <f ca="1">IF(AND($C299&lt;=4,$C299&lt;&gt;0),0,IF(AND($C299="S",$W299&gt;0),OFFSET(I299,-1,0)+1,OFFSET(I299,-1,0)))</f>
        <v>0</v>
      </c>
      <c r="J299" s="75">
        <f ca="1">IF(OR($C299="S",$C299=0),0,MATCH(0,OFFSET($D299,1,$C299,ROW($C$540)-ROW($C299)),0))</f>
        <v>0</v>
      </c>
      <c r="K299" s="75">
        <f ca="1">IF(OR($C299="S",$C299=0),0,MATCH(OFFSET($D299,0,$C299)+1,OFFSET($D299,1,$C299,ROW($C$540)-ROW($C299)),0))</f>
        <v>0</v>
      </c>
      <c r="L299" s="74" t="s">
        <v>24</v>
      </c>
      <c r="M299" s="73" t="s">
        <v>43</v>
      </c>
      <c r="N299" s="72" t="s">
        <v>43</v>
      </c>
      <c r="O299" s="71" t="s">
        <v>550</v>
      </c>
      <c r="P299" s="70" t="s">
        <v>58</v>
      </c>
      <c r="Q299" s="69">
        <v>87904</v>
      </c>
      <c r="R299" s="68" t="s">
        <v>108</v>
      </c>
      <c r="S299" s="67" t="s">
        <v>56</v>
      </c>
      <c r="T299" s="66">
        <v>1</v>
      </c>
      <c r="U299" s="65"/>
      <c r="V299" s="65"/>
      <c r="W299" s="64"/>
      <c r="X299" s="63" t="s">
        <v>107</v>
      </c>
      <c r="Y299" s="62"/>
      <c r="Z299" s="61"/>
      <c r="AA299" s="61"/>
    </row>
    <row r="300" spans="1:27" s="18" customFormat="1" ht="45" x14ac:dyDescent="0.2">
      <c r="A300" s="76" t="str">
        <f>CHOOSE(1+LOG(1+2*(ORÇAMENTO.Nivel="Nível 1")+4*(ORÇAMENTO.Nivel="Nível 2")+8*(ORÇAMENTO.Nivel="Nível 3")+16*(ORÇAMENTO.Nivel="Nível 4")+32*(ORÇAMENTO.Nivel="Serviço"),2),0,1,2,3,4,"S")</f>
        <v>S</v>
      </c>
      <c r="B300" s="75">
        <f ca="1">IF(OR(C300="s",C300=0),OFFSET(B300,-1,0),C300)</f>
        <v>3</v>
      </c>
      <c r="C300" s="75" t="str">
        <f ca="1">IF(OFFSET(C300,-1,0)="L",1,IF(OFFSET(C300,-1,0)=1,2,IF(OR(A300="s",A300=0),"S",IF(AND(OFFSET(C300,-1,0)=2,A300=4),3,IF(AND(OR(OFFSET(C300,-1,0)="s",OFFSET(C300,-1,0)=0),A300&lt;&gt;"s",A300&gt;OFFSET(B300,-1,0)),OFFSET(B300,-1,0),A300)))))</f>
        <v>S</v>
      </c>
      <c r="D300" s="75">
        <f ca="1">IF(OR(C300="S",C300=0),0,IF(ISERROR(K300),J300,SMALL(J300:K300,1)))</f>
        <v>0</v>
      </c>
      <c r="E300" s="75">
        <f ca="1">IF($C300=1,OFFSET(E300,-1,0)+1,OFFSET(E300,-1,0))</f>
        <v>1</v>
      </c>
      <c r="F300" s="75">
        <f ca="1">IF($C300=1,0,IF($C300=2,OFFSET(F300,-1,0)+1,OFFSET(F300,-1,0)))</f>
        <v>12</v>
      </c>
      <c r="G300" s="75">
        <f ca="1">IF(AND($C300&lt;=2,$C300&lt;&gt;0),0,IF($C300=3,OFFSET(G300,-1,0)+1,OFFSET(G300,-1,0)))</f>
        <v>4</v>
      </c>
      <c r="H300" s="75">
        <f ca="1">IF(AND($C300&lt;=3,$C300&lt;&gt;0),0,IF($C300=4,OFFSET(H300,-1,0)+1,OFFSET(H300,-1,0)))</f>
        <v>0</v>
      </c>
      <c r="I300" s="75">
        <f ca="1">IF(AND($C300&lt;=4,$C300&lt;&gt;0),0,IF(AND($C300="S",$W300&gt;0),OFFSET(I300,-1,0)+1,OFFSET(I300,-1,0)))</f>
        <v>0</v>
      </c>
      <c r="J300" s="75">
        <f ca="1">IF(OR($C300="S",$C300=0),0,MATCH(0,OFFSET($D300,1,$C300,ROW($C$540)-ROW($C300)),0))</f>
        <v>0</v>
      </c>
      <c r="K300" s="75">
        <f ca="1">IF(OR($C300="S",$C300=0),0,MATCH(OFFSET($D300,0,$C300)+1,OFFSET($D300,1,$C300,ROW($C$540)-ROW($C300)),0))</f>
        <v>0</v>
      </c>
      <c r="L300" s="74" t="s">
        <v>24</v>
      </c>
      <c r="M300" s="73" t="s">
        <v>43</v>
      </c>
      <c r="N300" s="72" t="s">
        <v>43</v>
      </c>
      <c r="O300" s="71" t="s">
        <v>549</v>
      </c>
      <c r="P300" s="70" t="s">
        <v>58</v>
      </c>
      <c r="Q300" s="69">
        <v>87547</v>
      </c>
      <c r="R300" s="68" t="s">
        <v>548</v>
      </c>
      <c r="S300" s="67" t="s">
        <v>56</v>
      </c>
      <c r="T300" s="66">
        <v>1</v>
      </c>
      <c r="U300" s="65"/>
      <c r="V300" s="65"/>
      <c r="W300" s="64"/>
      <c r="X300" s="63" t="s">
        <v>37</v>
      </c>
      <c r="Y300" s="62"/>
      <c r="Z300" s="61"/>
      <c r="AA300" s="61"/>
    </row>
    <row r="301" spans="1:27" s="18" customFormat="1" ht="33.75" x14ac:dyDescent="0.2">
      <c r="A301" s="76" t="str">
        <f>CHOOSE(1+LOG(1+2*(ORÇAMENTO.Nivel="Nível 1")+4*(ORÇAMENTO.Nivel="Nível 2")+8*(ORÇAMENTO.Nivel="Nível 3")+16*(ORÇAMENTO.Nivel="Nível 4")+32*(ORÇAMENTO.Nivel="Serviço"),2),0,1,2,3,4,"S")</f>
        <v>S</v>
      </c>
      <c r="B301" s="75">
        <f ca="1">IF(OR(C301="s",C301=0),OFFSET(B301,-1,0),C301)</f>
        <v>3</v>
      </c>
      <c r="C301" s="75" t="str">
        <f ca="1">IF(OFFSET(C301,-1,0)="L",1,IF(OFFSET(C301,-1,0)=1,2,IF(OR(A301="s",A301=0),"S",IF(AND(OFFSET(C301,-1,0)=2,A301=4),3,IF(AND(OR(OFFSET(C301,-1,0)="s",OFFSET(C301,-1,0)=0),A301&lt;&gt;"s",A301&gt;OFFSET(B301,-1,0)),OFFSET(B301,-1,0),A301)))))</f>
        <v>S</v>
      </c>
      <c r="D301" s="75">
        <f ca="1">IF(OR(C301="S",C301=0),0,IF(ISERROR(K301),J301,SMALL(J301:K301,1)))</f>
        <v>0</v>
      </c>
      <c r="E301" s="75">
        <f ca="1">IF($C301=1,OFFSET(E301,-1,0)+1,OFFSET(E301,-1,0))</f>
        <v>1</v>
      </c>
      <c r="F301" s="75">
        <f ca="1">IF($C301=1,0,IF($C301=2,OFFSET(F301,-1,0)+1,OFFSET(F301,-1,0)))</f>
        <v>12</v>
      </c>
      <c r="G301" s="75">
        <f ca="1">IF(AND($C301&lt;=2,$C301&lt;&gt;0),0,IF($C301=3,OFFSET(G301,-1,0)+1,OFFSET(G301,-1,0)))</f>
        <v>4</v>
      </c>
      <c r="H301" s="75">
        <f ca="1">IF(AND($C301&lt;=3,$C301&lt;&gt;0),0,IF($C301=4,OFFSET(H301,-1,0)+1,OFFSET(H301,-1,0)))</f>
        <v>0</v>
      </c>
      <c r="I301" s="75">
        <f ca="1">IF(AND($C301&lt;=4,$C301&lt;&gt;0),0,IF(AND($C301="S",$W301&gt;0),OFFSET(I301,-1,0)+1,OFFSET(I301,-1,0)))</f>
        <v>0</v>
      </c>
      <c r="J301" s="75">
        <f ca="1">IF(OR($C301="S",$C301=0),0,MATCH(0,OFFSET($D301,1,$C301,ROW($C$540)-ROW($C301)),0))</f>
        <v>0</v>
      </c>
      <c r="K301" s="75">
        <f ca="1">IF(OR($C301="S",$C301=0),0,MATCH(OFFSET($D301,0,$C301)+1,OFFSET($D301,1,$C301,ROW($C$540)-ROW($C301)),0))</f>
        <v>0</v>
      </c>
      <c r="L301" s="74" t="s">
        <v>24</v>
      </c>
      <c r="M301" s="73" t="s">
        <v>43</v>
      </c>
      <c r="N301" s="72" t="s">
        <v>43</v>
      </c>
      <c r="O301" s="71" t="s">
        <v>547</v>
      </c>
      <c r="P301" s="70" t="s">
        <v>58</v>
      </c>
      <c r="Q301" s="69">
        <v>87273</v>
      </c>
      <c r="R301" s="68" t="s">
        <v>546</v>
      </c>
      <c r="S301" s="67" t="s">
        <v>56</v>
      </c>
      <c r="T301" s="66">
        <v>53.76</v>
      </c>
      <c r="U301" s="65"/>
      <c r="V301" s="65"/>
      <c r="W301" s="64"/>
      <c r="X301" s="63" t="s">
        <v>37</v>
      </c>
      <c r="Y301" s="62"/>
      <c r="Z301" s="61"/>
      <c r="AA301" s="61"/>
    </row>
    <row r="302" spans="1:27" s="18" customFormat="1" x14ac:dyDescent="0.2">
      <c r="A302" s="76">
        <f>CHOOSE(1+LOG(1+2*(ORÇAMENTO.Nivel="Nível 1")+4*(ORÇAMENTO.Nivel="Nível 2")+8*(ORÇAMENTO.Nivel="Nível 3")+16*(ORÇAMENTO.Nivel="Nível 4")+32*(ORÇAMENTO.Nivel="Serviço"),2),0,1,2,3,4,"S")</f>
        <v>2</v>
      </c>
      <c r="B302" s="75">
        <f ca="1">IF(OR(C302="s",C302=0),OFFSET(B302,-1,0),C302)</f>
        <v>2</v>
      </c>
      <c r="C302" s="75">
        <f ca="1">IF(OFFSET(C302,-1,0)="L",1,IF(OFFSET(C302,-1,0)=1,2,IF(OR(A302="s",A302=0),"S",IF(AND(OFFSET(C302,-1,0)=2,A302=4),3,IF(AND(OR(OFFSET(C302,-1,0)="s",OFFSET(C302,-1,0)=0),A302&lt;&gt;"s",A302&gt;OFFSET(B302,-1,0)),OFFSET(B302,-1,0),A302)))))</f>
        <v>2</v>
      </c>
      <c r="D302" s="75">
        <f ca="1">IF(OR(C302="S",C302=0),0,IF(ISERROR(K302),J302,SMALL(J302:K302,1)))</f>
        <v>8</v>
      </c>
      <c r="E302" s="75">
        <f ca="1">IF($C302=1,OFFSET(E302,-1,0)+1,OFFSET(E302,-1,0))</f>
        <v>1</v>
      </c>
      <c r="F302" s="75">
        <f ca="1">IF($C302=1,0,IF($C302=2,OFFSET(F302,-1,0)+1,OFFSET(F302,-1,0)))</f>
        <v>13</v>
      </c>
      <c r="G302" s="75">
        <f ca="1">IF(AND($C302&lt;=2,$C302&lt;&gt;0),0,IF($C302=3,OFFSET(G302,-1,0)+1,OFFSET(G302,-1,0)))</f>
        <v>0</v>
      </c>
      <c r="H302" s="75">
        <f ca="1">IF(AND($C302&lt;=3,$C302&lt;&gt;0),0,IF($C302=4,OFFSET(H302,-1,0)+1,OFFSET(H302,-1,0)))</f>
        <v>0</v>
      </c>
      <c r="I302" s="75">
        <f ca="1">IF(AND($C302&lt;=4,$C302&lt;&gt;0),0,IF(AND($C302="S",$W302&gt;0),OFFSET(I302,-1,0)+1,OFFSET(I302,-1,0)))</f>
        <v>0</v>
      </c>
      <c r="J302" s="75">
        <f ca="1">IF(OR($C302="S",$C302=0),0,MATCH(0,OFFSET($D302,1,$C302,ROW($C$540)-ROW($C302)),0))</f>
        <v>68</v>
      </c>
      <c r="K302" s="75">
        <f ca="1">IF(OR($C302="S",$C302=0),0,MATCH(OFFSET($D302,0,$C302)+1,OFFSET($D302,1,$C302,ROW($C$540)-ROW($C302)),0))</f>
        <v>8</v>
      </c>
      <c r="L302" s="74" t="s">
        <v>24</v>
      </c>
      <c r="M302" s="73" t="s">
        <v>54</v>
      </c>
      <c r="N302" s="72" t="s">
        <v>54</v>
      </c>
      <c r="O302" s="71" t="s">
        <v>545</v>
      </c>
      <c r="P302" s="70"/>
      <c r="Q302" s="69"/>
      <c r="R302" s="78" t="s">
        <v>9</v>
      </c>
      <c r="S302" s="67" t="s">
        <v>52</v>
      </c>
      <c r="T302" s="66"/>
      <c r="U302" s="65"/>
      <c r="V302" s="65"/>
      <c r="W302" s="64"/>
      <c r="X302" s="63" t="s">
        <v>37</v>
      </c>
      <c r="Y302" s="62"/>
      <c r="Z302" s="61"/>
      <c r="AA302" s="61"/>
    </row>
    <row r="303" spans="1:27" s="18" customFormat="1" x14ac:dyDescent="0.2">
      <c r="A303" s="76">
        <f>CHOOSE(1+LOG(1+2*(ORÇAMENTO.Nivel="Nível 1")+4*(ORÇAMENTO.Nivel="Nível 2")+8*(ORÇAMENTO.Nivel="Nível 3")+16*(ORÇAMENTO.Nivel="Nível 4")+32*(ORÇAMENTO.Nivel="Serviço"),2),0,1,2,3,4,"S")</f>
        <v>3</v>
      </c>
      <c r="B303" s="75">
        <f ca="1">IF(OR(C303="s",C303=0),OFFSET(B303,-1,0),C303)</f>
        <v>3</v>
      </c>
      <c r="C303" s="75">
        <f ca="1">IF(OFFSET(C303,-1,0)="L",1,IF(OFFSET(C303,-1,0)=1,2,IF(OR(A303="s",A303=0),"S",IF(AND(OFFSET(C303,-1,0)=2,A303=4),3,IF(AND(OR(OFFSET(C303,-1,0)="s",OFFSET(C303,-1,0)=0),A303&lt;&gt;"s",A303&gt;OFFSET(B303,-1,0)),OFFSET(B303,-1,0),A303)))))</f>
        <v>3</v>
      </c>
      <c r="D303" s="75">
        <f ca="1">IF(OR(C303="S",C303=0),0,IF(ISERROR(K303),J303,SMALL(J303:K303,1)))</f>
        <v>3</v>
      </c>
      <c r="E303" s="75">
        <f ca="1">IF($C303=1,OFFSET(E303,-1,0)+1,OFFSET(E303,-1,0))</f>
        <v>1</v>
      </c>
      <c r="F303" s="75">
        <f ca="1">IF($C303=1,0,IF($C303=2,OFFSET(F303,-1,0)+1,OFFSET(F303,-1,0)))</f>
        <v>13</v>
      </c>
      <c r="G303" s="75">
        <f ca="1">IF(AND($C303&lt;=2,$C303&lt;&gt;0),0,IF($C303=3,OFFSET(G303,-1,0)+1,OFFSET(G303,-1,0)))</f>
        <v>1</v>
      </c>
      <c r="H303" s="75">
        <f ca="1">IF(AND($C303&lt;=3,$C303&lt;&gt;0),0,IF($C303=4,OFFSET(H303,-1,0)+1,OFFSET(H303,-1,0)))</f>
        <v>0</v>
      </c>
      <c r="I303" s="75">
        <f ca="1">IF(AND($C303&lt;=4,$C303&lt;&gt;0),0,IF(AND($C303="S",$W303&gt;0),OFFSET(I303,-1,0)+1,OFFSET(I303,-1,0)))</f>
        <v>0</v>
      </c>
      <c r="J303" s="75">
        <f ca="1">IF(OR($C303="S",$C303=0),0,MATCH(0,OFFSET($D303,1,$C303,ROW($C$540)-ROW($C303)),0))</f>
        <v>7</v>
      </c>
      <c r="K303" s="75">
        <f ca="1">IF(OR($C303="S",$C303=0),0,MATCH(OFFSET($D303,0,$C303)+1,OFFSET($D303,1,$C303,ROW($C$540)-ROW($C303)),0))</f>
        <v>3</v>
      </c>
      <c r="L303" s="74" t="s">
        <v>24</v>
      </c>
      <c r="M303" s="73" t="s">
        <v>176</v>
      </c>
      <c r="N303" s="72" t="s">
        <v>176</v>
      </c>
      <c r="O303" s="71" t="s">
        <v>544</v>
      </c>
      <c r="P303" s="70" t="s">
        <v>58</v>
      </c>
      <c r="Q303" s="69"/>
      <c r="R303" s="81" t="s">
        <v>543</v>
      </c>
      <c r="S303" s="67" t="s">
        <v>52</v>
      </c>
      <c r="T303" s="66"/>
      <c r="U303" s="65"/>
      <c r="V303" s="65"/>
      <c r="W303" s="64"/>
      <c r="X303" s="63" t="s">
        <v>37</v>
      </c>
      <c r="Y303" s="62"/>
      <c r="Z303" s="61"/>
      <c r="AA303" s="61"/>
    </row>
    <row r="304" spans="1:27" s="18" customFormat="1" x14ac:dyDescent="0.2">
      <c r="A304" s="76">
        <f>CHOOSE(1+LOG(1+2*(ORÇAMENTO.Nivel="Nível 1")+4*(ORÇAMENTO.Nivel="Nível 2")+8*(ORÇAMENTO.Nivel="Nível 3")+16*(ORÇAMENTO.Nivel="Nível 4")+32*(ORÇAMENTO.Nivel="Serviço"),2),0,1,2,3,4,"S")</f>
        <v>4</v>
      </c>
      <c r="B304" s="75">
        <f ca="1">IF(OR(C304="s",C304=0),OFFSET(B304,-1,0),C304)</f>
        <v>4</v>
      </c>
      <c r="C304" s="75">
        <f ca="1">IF(OFFSET(C304,-1,0)="L",1,IF(OFFSET(C304,-1,0)=1,2,IF(OR(A304="s",A304=0),"S",IF(AND(OFFSET(C304,-1,0)=2,A304=4),3,IF(AND(OR(OFFSET(C304,-1,0)="s",OFFSET(C304,-1,0)=0),A304&lt;&gt;"s",A304&gt;OFFSET(B304,-1,0)),OFFSET(B304,-1,0),A304)))))</f>
        <v>4</v>
      </c>
      <c r="D304" s="75">
        <f ca="1">IF(OR(C304="S",C304=0),0,IF(ISERROR(K304),J304,SMALL(J304:K304,1)))</f>
        <v>2</v>
      </c>
      <c r="E304" s="75">
        <f ca="1">IF($C304=1,OFFSET(E304,-1,0)+1,OFFSET(E304,-1,0))</f>
        <v>1</v>
      </c>
      <c r="F304" s="75">
        <f ca="1">IF($C304=1,0,IF($C304=2,OFFSET(F304,-1,0)+1,OFFSET(F304,-1,0)))</f>
        <v>13</v>
      </c>
      <c r="G304" s="75">
        <f ca="1">IF(AND($C304&lt;=2,$C304&lt;&gt;0),0,IF($C304=3,OFFSET(G304,-1,0)+1,OFFSET(G304,-1,0)))</f>
        <v>1</v>
      </c>
      <c r="H304" s="75">
        <f ca="1">IF(AND($C304&lt;=3,$C304&lt;&gt;0),0,IF($C304=4,OFFSET(H304,-1,0)+1,OFFSET(H304,-1,0)))</f>
        <v>1</v>
      </c>
      <c r="I304" s="75">
        <f ca="1">IF(AND($C304&lt;=4,$C304&lt;&gt;0),0,IF(AND($C304="S",$W304&gt;0),OFFSET(I304,-1,0)+1,OFFSET(I304,-1,0)))</f>
        <v>0</v>
      </c>
      <c r="J304" s="75">
        <f ca="1">IF(OR($C304="S",$C304=0),0,MATCH(0,OFFSET($D304,1,$C304,ROW($C$540)-ROW($C304)),0))</f>
        <v>2</v>
      </c>
      <c r="K304" s="75">
        <f ca="1">IF(OR($C304="S",$C304=0),0,MATCH(OFFSET($D304,0,$C304)+1,OFFSET($D304,1,$C304,ROW($C$540)-ROW($C304)),0))</f>
        <v>17</v>
      </c>
      <c r="L304" s="74" t="s">
        <v>24</v>
      </c>
      <c r="M304" s="73" t="s">
        <v>452</v>
      </c>
      <c r="N304" s="72" t="s">
        <v>452</v>
      </c>
      <c r="O304" s="71" t="s">
        <v>542</v>
      </c>
      <c r="P304" s="70" t="s">
        <v>58</v>
      </c>
      <c r="Q304" s="69"/>
      <c r="R304" s="68" t="s">
        <v>541</v>
      </c>
      <c r="S304" s="67" t="s">
        <v>52</v>
      </c>
      <c r="T304" s="66"/>
      <c r="U304" s="65"/>
      <c r="V304" s="65"/>
      <c r="W304" s="64"/>
      <c r="X304" s="63" t="s">
        <v>37</v>
      </c>
      <c r="Y304" s="62"/>
      <c r="Z304" s="61"/>
      <c r="AA304" s="61"/>
    </row>
    <row r="305" spans="1:27" s="18" customFormat="1" ht="22.5" x14ac:dyDescent="0.2">
      <c r="A305" s="76" t="str">
        <f>CHOOSE(1+LOG(1+2*(ORÇAMENTO.Nivel="Nível 1")+4*(ORÇAMENTO.Nivel="Nível 2")+8*(ORÇAMENTO.Nivel="Nível 3")+16*(ORÇAMENTO.Nivel="Nível 4")+32*(ORÇAMENTO.Nivel="Serviço"),2),0,1,2,3,4,"S")</f>
        <v>S</v>
      </c>
      <c r="B305" s="75">
        <f ca="1">IF(OR(C305="s",C305=0),OFFSET(B305,-1,0),C305)</f>
        <v>4</v>
      </c>
      <c r="C305" s="75" t="str">
        <f ca="1">IF(OFFSET(C305,-1,0)="L",1,IF(OFFSET(C305,-1,0)=1,2,IF(OR(A305="s",A305=0),"S",IF(AND(OFFSET(C305,-1,0)=2,A305=4),3,IF(AND(OR(OFFSET(C305,-1,0)="s",OFFSET(C305,-1,0)=0),A305&lt;&gt;"s",A305&gt;OFFSET(B305,-1,0)),OFFSET(B305,-1,0),A305)))))</f>
        <v>S</v>
      </c>
      <c r="D305" s="75">
        <f ca="1">IF(OR(C305="S",C305=0),0,IF(ISERROR(K305),J305,SMALL(J305:K305,1)))</f>
        <v>0</v>
      </c>
      <c r="E305" s="75">
        <f ca="1">IF($C305=1,OFFSET(E305,-1,0)+1,OFFSET(E305,-1,0))</f>
        <v>1</v>
      </c>
      <c r="F305" s="75">
        <f ca="1">IF($C305=1,0,IF($C305=2,OFFSET(F305,-1,0)+1,OFFSET(F305,-1,0)))</f>
        <v>13</v>
      </c>
      <c r="G305" s="75">
        <f ca="1">IF(AND($C305&lt;=2,$C305&lt;&gt;0),0,IF($C305=3,OFFSET(G305,-1,0)+1,OFFSET(G305,-1,0)))</f>
        <v>1</v>
      </c>
      <c r="H305" s="75">
        <f ca="1">IF(AND($C305&lt;=3,$C305&lt;&gt;0),0,IF($C305=4,OFFSET(H305,-1,0)+1,OFFSET(H305,-1,0)))</f>
        <v>1</v>
      </c>
      <c r="I305" s="75">
        <f ca="1">IF(AND($C305&lt;=4,$C305&lt;&gt;0),0,IF(AND($C305="S",$W305&gt;0),OFFSET(I305,-1,0)+1,OFFSET(I305,-1,0)))</f>
        <v>0</v>
      </c>
      <c r="J305" s="75">
        <f ca="1">IF(OR($C305="S",$C305=0),0,MATCH(0,OFFSET($D305,1,$C305,ROW($C$540)-ROW($C305)),0))</f>
        <v>0</v>
      </c>
      <c r="K305" s="75">
        <f ca="1">IF(OR($C305="S",$C305=0),0,MATCH(OFFSET($D305,0,$C305)+1,OFFSET($D305,1,$C305,ROW($C$540)-ROW($C305)),0))</f>
        <v>0</v>
      </c>
      <c r="L305" s="74" t="s">
        <v>24</v>
      </c>
      <c r="M305" s="73" t="s">
        <v>43</v>
      </c>
      <c r="N305" s="72" t="s">
        <v>43</v>
      </c>
      <c r="O305" s="71" t="s">
        <v>540</v>
      </c>
      <c r="P305" s="70" t="s">
        <v>58</v>
      </c>
      <c r="Q305" s="69">
        <v>96116</v>
      </c>
      <c r="R305" s="81" t="s">
        <v>539</v>
      </c>
      <c r="S305" s="67" t="s">
        <v>56</v>
      </c>
      <c r="T305" s="66">
        <v>69.89</v>
      </c>
      <c r="U305" s="65"/>
      <c r="V305" s="65"/>
      <c r="W305" s="64"/>
      <c r="X305" s="63" t="s">
        <v>86</v>
      </c>
      <c r="Y305" s="62"/>
      <c r="Z305" s="61"/>
      <c r="AA305" s="61"/>
    </row>
    <row r="306" spans="1:27" s="18" customFormat="1" x14ac:dyDescent="0.2">
      <c r="A306" s="76">
        <f>CHOOSE(1+LOG(1+2*(ORÇAMENTO.Nivel="Nível 1")+4*(ORÇAMENTO.Nivel="Nível 2")+8*(ORÇAMENTO.Nivel="Nível 3")+16*(ORÇAMENTO.Nivel="Nível 4")+32*(ORÇAMENTO.Nivel="Serviço"),2),0,1,2,3,4,"S")</f>
        <v>3</v>
      </c>
      <c r="B306" s="75">
        <f ca="1">IF(OR(C306="s",C306=0),OFFSET(B306,-1,0),C306)</f>
        <v>3</v>
      </c>
      <c r="C306" s="75">
        <f ca="1">IF(OFFSET(C306,-1,0)="L",1,IF(OFFSET(C306,-1,0)=1,2,IF(OR(A306="s",A306=0),"S",IF(AND(OFFSET(C306,-1,0)=2,A306=4),3,IF(AND(OR(OFFSET(C306,-1,0)="s",OFFSET(C306,-1,0)=0),A306&lt;&gt;"s",A306&gt;OFFSET(B306,-1,0)),OFFSET(B306,-1,0),A306)))))</f>
        <v>3</v>
      </c>
      <c r="D306" s="75">
        <f ca="1">IF(OR(C306="S",C306=0),0,IF(ISERROR(K306),J306,SMALL(J306:K306,1)))</f>
        <v>4</v>
      </c>
      <c r="E306" s="75">
        <f ca="1">IF($C306=1,OFFSET(E306,-1,0)+1,OFFSET(E306,-1,0))</f>
        <v>1</v>
      </c>
      <c r="F306" s="75">
        <f ca="1">IF($C306=1,0,IF($C306=2,OFFSET(F306,-1,0)+1,OFFSET(F306,-1,0)))</f>
        <v>13</v>
      </c>
      <c r="G306" s="75">
        <f ca="1">IF(AND($C306&lt;=2,$C306&lt;&gt;0),0,IF($C306=3,OFFSET(G306,-1,0)+1,OFFSET(G306,-1,0)))</f>
        <v>2</v>
      </c>
      <c r="H306" s="75">
        <f ca="1">IF(AND($C306&lt;=3,$C306&lt;&gt;0),0,IF($C306=4,OFFSET(H306,-1,0)+1,OFFSET(H306,-1,0)))</f>
        <v>0</v>
      </c>
      <c r="I306" s="75">
        <f ca="1">IF(AND($C306&lt;=4,$C306&lt;&gt;0),0,IF(AND($C306="S",$W306&gt;0),OFFSET(I306,-1,0)+1,OFFSET(I306,-1,0)))</f>
        <v>0</v>
      </c>
      <c r="J306" s="75">
        <f ca="1">IF(OR($C306="S",$C306=0),0,MATCH(0,OFFSET($D306,1,$C306,ROW($C$540)-ROW($C306)),0))</f>
        <v>4</v>
      </c>
      <c r="K306" s="75">
        <f ca="1">IF(OR($C306="S",$C306=0),0,MATCH(OFFSET($D306,0,$C306)+1,OFFSET($D306,1,$C306,ROW($C$540)-ROW($C306)),0))</f>
        <v>11</v>
      </c>
      <c r="L306" s="74" t="s">
        <v>24</v>
      </c>
      <c r="M306" s="73" t="s">
        <v>176</v>
      </c>
      <c r="N306" s="72" t="s">
        <v>176</v>
      </c>
      <c r="O306" s="71" t="s">
        <v>538</v>
      </c>
      <c r="P306" s="70" t="s">
        <v>58</v>
      </c>
      <c r="Q306" s="69"/>
      <c r="R306" s="81" t="s">
        <v>453</v>
      </c>
      <c r="S306" s="67" t="s">
        <v>52</v>
      </c>
      <c r="T306" s="66"/>
      <c r="U306" s="65"/>
      <c r="V306" s="65"/>
      <c r="W306" s="64"/>
      <c r="X306" s="63" t="s">
        <v>37</v>
      </c>
      <c r="Y306" s="62"/>
      <c r="Z306" s="61"/>
      <c r="AA306" s="61"/>
    </row>
    <row r="307" spans="1:27" s="18" customFormat="1" x14ac:dyDescent="0.2">
      <c r="A307" s="76">
        <f>CHOOSE(1+LOG(1+2*(ORÇAMENTO.Nivel="Nível 1")+4*(ORÇAMENTO.Nivel="Nível 2")+8*(ORÇAMENTO.Nivel="Nível 3")+16*(ORÇAMENTO.Nivel="Nível 4")+32*(ORÇAMENTO.Nivel="Serviço"),2),0,1,2,3,4,"S")</f>
        <v>4</v>
      </c>
      <c r="B307" s="75">
        <f ca="1">IF(OR(C307="s",C307=0),OFFSET(B307,-1,0),C307)</f>
        <v>4</v>
      </c>
      <c r="C307" s="75">
        <f ca="1">IF(OFFSET(C307,-1,0)="L",1,IF(OFFSET(C307,-1,0)=1,2,IF(OR(A307="s",A307=0),"S",IF(AND(OFFSET(C307,-1,0)=2,A307=4),3,IF(AND(OR(OFFSET(C307,-1,0)="s",OFFSET(C307,-1,0)=0),A307&lt;&gt;"s",A307&gt;OFFSET(B307,-1,0)),OFFSET(B307,-1,0),A307)))))</f>
        <v>4</v>
      </c>
      <c r="D307" s="75">
        <f ca="1">IF(OR(C307="S",C307=0),0,IF(ISERROR(K307),J307,SMALL(J307:K307,1)))</f>
        <v>3</v>
      </c>
      <c r="E307" s="75">
        <f ca="1">IF($C307=1,OFFSET(E307,-1,0)+1,OFFSET(E307,-1,0))</f>
        <v>1</v>
      </c>
      <c r="F307" s="75">
        <f ca="1">IF($C307=1,0,IF($C307=2,OFFSET(F307,-1,0)+1,OFFSET(F307,-1,0)))</f>
        <v>13</v>
      </c>
      <c r="G307" s="75">
        <f ca="1">IF(AND($C307&lt;=2,$C307&lt;&gt;0),0,IF($C307=3,OFFSET(G307,-1,0)+1,OFFSET(G307,-1,0)))</f>
        <v>2</v>
      </c>
      <c r="H307" s="75">
        <f ca="1">IF(AND($C307&lt;=3,$C307&lt;&gt;0),0,IF($C307=4,OFFSET(H307,-1,0)+1,OFFSET(H307,-1,0)))</f>
        <v>1</v>
      </c>
      <c r="I307" s="75">
        <f ca="1">IF(AND($C307&lt;=4,$C307&lt;&gt;0),0,IF(AND($C307="S",$W307&gt;0),OFFSET(I307,-1,0)+1,OFFSET(I307,-1,0)))</f>
        <v>0</v>
      </c>
      <c r="J307" s="75">
        <f ca="1">IF(OR($C307="S",$C307=0),0,MATCH(0,OFFSET($D307,1,$C307,ROW($C$540)-ROW($C307)),0))</f>
        <v>3</v>
      </c>
      <c r="K307" s="75">
        <f ca="1">IF(OR($C307="S",$C307=0),0,MATCH(OFFSET($D307,0,$C307)+1,OFFSET($D307,1,$C307,ROW($C$540)-ROW($C307)),0))</f>
        <v>14</v>
      </c>
      <c r="L307" s="74" t="s">
        <v>24</v>
      </c>
      <c r="M307" s="73" t="s">
        <v>452</v>
      </c>
      <c r="N307" s="72" t="s">
        <v>452</v>
      </c>
      <c r="O307" s="71" t="s">
        <v>537</v>
      </c>
      <c r="P307" s="70" t="s">
        <v>58</v>
      </c>
      <c r="Q307" s="69"/>
      <c r="R307" s="68" t="s">
        <v>481</v>
      </c>
      <c r="S307" s="67" t="s">
        <v>52</v>
      </c>
      <c r="T307" s="66"/>
      <c r="U307" s="65"/>
      <c r="V307" s="65"/>
      <c r="W307" s="64"/>
      <c r="X307" s="63" t="s">
        <v>37</v>
      </c>
      <c r="Y307" s="62"/>
      <c r="Z307" s="61"/>
      <c r="AA307" s="61"/>
    </row>
    <row r="308" spans="1:27" s="18" customFormat="1" x14ac:dyDescent="0.2">
      <c r="A308" s="76" t="str">
        <f>CHOOSE(1+LOG(1+2*(ORÇAMENTO.Nivel="Nível 1")+4*(ORÇAMENTO.Nivel="Nível 2")+8*(ORÇAMENTO.Nivel="Nível 3")+16*(ORÇAMENTO.Nivel="Nível 4")+32*(ORÇAMENTO.Nivel="Serviço"),2),0,1,2,3,4,"S")</f>
        <v>S</v>
      </c>
      <c r="B308" s="75">
        <f ca="1">IF(OR(C308="s",C308=0),OFFSET(B308,-1,0),C308)</f>
        <v>4</v>
      </c>
      <c r="C308" s="75" t="str">
        <f ca="1">IF(OFFSET(C308,-1,0)="L",1,IF(OFFSET(C308,-1,0)=1,2,IF(OR(A308="s",A308=0),"S",IF(AND(OFFSET(C308,-1,0)=2,A308=4),3,IF(AND(OR(OFFSET(C308,-1,0)="s",OFFSET(C308,-1,0)=0),A308&lt;&gt;"s",A308&gt;OFFSET(B308,-1,0)),OFFSET(B308,-1,0),A308)))))</f>
        <v>S</v>
      </c>
      <c r="D308" s="75">
        <f ca="1">IF(OR(C308="S",C308=0),0,IF(ISERROR(K308),J308,SMALL(J308:K308,1)))</f>
        <v>0</v>
      </c>
      <c r="E308" s="75">
        <f ca="1">IF($C308=1,OFFSET(E308,-1,0)+1,OFFSET(E308,-1,0))</f>
        <v>1</v>
      </c>
      <c r="F308" s="75">
        <f ca="1">IF($C308=1,0,IF($C308=2,OFFSET(F308,-1,0)+1,OFFSET(F308,-1,0)))</f>
        <v>13</v>
      </c>
      <c r="G308" s="75">
        <f ca="1">IF(AND($C308&lt;=2,$C308&lt;&gt;0),0,IF($C308=3,OFFSET(G308,-1,0)+1,OFFSET(G308,-1,0)))</f>
        <v>2</v>
      </c>
      <c r="H308" s="75">
        <f ca="1">IF(AND($C308&lt;=3,$C308&lt;&gt;0),0,IF($C308=4,OFFSET(H308,-1,0)+1,OFFSET(H308,-1,0)))</f>
        <v>1</v>
      </c>
      <c r="I308" s="75">
        <f ca="1">IF(AND($C308&lt;=4,$C308&lt;&gt;0),0,IF(AND($C308="S",$W308&gt;0),OFFSET(I308,-1,0)+1,OFFSET(I308,-1,0)))</f>
        <v>0</v>
      </c>
      <c r="J308" s="75">
        <f ca="1">IF(OR($C308="S",$C308=0),0,MATCH(0,OFFSET($D308,1,$C308,ROW($C$540)-ROW($C308)),0))</f>
        <v>0</v>
      </c>
      <c r="K308" s="75">
        <f ca="1">IF(OR($C308="S",$C308=0),0,MATCH(OFFSET($D308,0,$C308)+1,OFFSET($D308,1,$C308,ROW($C$540)-ROW($C308)),0))</f>
        <v>0</v>
      </c>
      <c r="L308" s="74" t="s">
        <v>24</v>
      </c>
      <c r="M308" s="73" t="s">
        <v>43</v>
      </c>
      <c r="N308" s="72" t="s">
        <v>43</v>
      </c>
      <c r="O308" s="71" t="s">
        <v>536</v>
      </c>
      <c r="P308" s="70" t="s">
        <v>50</v>
      </c>
      <c r="Q308" s="69">
        <v>210498</v>
      </c>
      <c r="R308" s="81" t="s">
        <v>535</v>
      </c>
      <c r="S308" s="67" t="s">
        <v>48</v>
      </c>
      <c r="T308" s="66">
        <v>21.6</v>
      </c>
      <c r="U308" s="65"/>
      <c r="V308" s="65"/>
      <c r="W308" s="64"/>
      <c r="X308" s="63" t="s">
        <v>37</v>
      </c>
      <c r="Y308" s="62"/>
      <c r="Z308" s="61"/>
      <c r="AA308" s="61"/>
    </row>
    <row r="309" spans="1:27" s="18" customFormat="1" x14ac:dyDescent="0.2">
      <c r="A309" s="76" t="str">
        <f>CHOOSE(1+LOG(1+2*(ORÇAMENTO.Nivel="Nível 1")+4*(ORÇAMENTO.Nivel="Nível 2")+8*(ORÇAMENTO.Nivel="Nível 3")+16*(ORÇAMENTO.Nivel="Nível 4")+32*(ORÇAMENTO.Nivel="Serviço"),2),0,1,2,3,4,"S")</f>
        <v>S</v>
      </c>
      <c r="B309" s="75">
        <f ca="1">IF(OR(C309="s",C309=0),OFFSET(B309,-1,0),C309)</f>
        <v>4</v>
      </c>
      <c r="C309" s="75" t="str">
        <f ca="1">IF(OFFSET(C309,-1,0)="L",1,IF(OFFSET(C309,-1,0)=1,2,IF(OR(A309="s",A309=0),"S",IF(AND(OFFSET(C309,-1,0)=2,A309=4),3,IF(AND(OR(OFFSET(C309,-1,0)="s",OFFSET(C309,-1,0)=0),A309&lt;&gt;"s",A309&gt;OFFSET(B309,-1,0)),OFFSET(B309,-1,0),A309)))))</f>
        <v>S</v>
      </c>
      <c r="D309" s="75">
        <f ca="1">IF(OR(C309="S",C309=0),0,IF(ISERROR(K309),J309,SMALL(J309:K309,1)))</f>
        <v>0</v>
      </c>
      <c r="E309" s="75">
        <f ca="1">IF($C309=1,OFFSET(E309,-1,0)+1,OFFSET(E309,-1,0))</f>
        <v>1</v>
      </c>
      <c r="F309" s="75">
        <f ca="1">IF($C309=1,0,IF($C309=2,OFFSET(F309,-1,0)+1,OFFSET(F309,-1,0)))</f>
        <v>13</v>
      </c>
      <c r="G309" s="75">
        <f ca="1">IF(AND($C309&lt;=2,$C309&lt;&gt;0),0,IF($C309=3,OFFSET(G309,-1,0)+1,OFFSET(G309,-1,0)))</f>
        <v>2</v>
      </c>
      <c r="H309" s="75">
        <f ca="1">IF(AND($C309&lt;=3,$C309&lt;&gt;0),0,IF($C309=4,OFFSET(H309,-1,0)+1,OFFSET(H309,-1,0)))</f>
        <v>1</v>
      </c>
      <c r="I309" s="75">
        <f ca="1">IF(AND($C309&lt;=4,$C309&lt;&gt;0),0,IF(AND($C309="S",$W309&gt;0),OFFSET(I309,-1,0)+1,OFFSET(I309,-1,0)))</f>
        <v>0</v>
      </c>
      <c r="J309" s="75">
        <f ca="1">IF(OR($C309="S",$C309=0),0,MATCH(0,OFFSET($D309,1,$C309,ROW($C$540)-ROW($C309)),0))</f>
        <v>0</v>
      </c>
      <c r="K309" s="75">
        <f ca="1">IF(OR($C309="S",$C309=0),0,MATCH(OFFSET($D309,0,$C309)+1,OFFSET($D309,1,$C309,ROW($C$540)-ROW($C309)),0))</f>
        <v>0</v>
      </c>
      <c r="L309" s="74" t="s">
        <v>24</v>
      </c>
      <c r="M309" s="73" t="s">
        <v>43</v>
      </c>
      <c r="N309" s="72" t="s">
        <v>43</v>
      </c>
      <c r="O309" s="71" t="s">
        <v>534</v>
      </c>
      <c r="P309" s="70" t="s">
        <v>50</v>
      </c>
      <c r="Q309" s="69">
        <v>210506</v>
      </c>
      <c r="R309" s="81" t="s">
        <v>533</v>
      </c>
      <c r="S309" s="67" t="s">
        <v>440</v>
      </c>
      <c r="T309" s="66">
        <v>19.2</v>
      </c>
      <c r="U309" s="65"/>
      <c r="V309" s="65"/>
      <c r="W309" s="64"/>
      <c r="X309" s="63" t="s">
        <v>37</v>
      </c>
      <c r="Y309" s="62"/>
      <c r="Z309" s="61"/>
      <c r="AA309" s="61"/>
    </row>
    <row r="310" spans="1:27" s="18" customFormat="1" x14ac:dyDescent="0.2">
      <c r="A310" s="76">
        <f>CHOOSE(1+LOG(1+2*(ORÇAMENTO.Nivel="Nível 1")+4*(ORÇAMENTO.Nivel="Nível 2")+8*(ORÇAMENTO.Nivel="Nível 3")+16*(ORÇAMENTO.Nivel="Nível 4")+32*(ORÇAMENTO.Nivel="Serviço"),2),0,1,2,3,4,"S")</f>
        <v>2</v>
      </c>
      <c r="B310" s="75">
        <f ca="1">IF(OR(C310="s",C310=0),OFFSET(B310,-1,0),C310)</f>
        <v>2</v>
      </c>
      <c r="C310" s="75">
        <f ca="1">IF(OFFSET(C310,-1,0)="L",1,IF(OFFSET(C310,-1,0)=1,2,IF(OR(A310="s",A310=0),"S",IF(AND(OFFSET(C310,-1,0)=2,A310=4),3,IF(AND(OR(OFFSET(C310,-1,0)="s",OFFSET(C310,-1,0)=0),A310&lt;&gt;"s",A310&gt;OFFSET(B310,-1,0)),OFFSET(B310,-1,0),A310)))))</f>
        <v>2</v>
      </c>
      <c r="D310" s="75">
        <f ca="1">IF(OR(C310="S",C310=0),0,IF(ISERROR(K310),J310,SMALL(J310:K310,1)))</f>
        <v>14</v>
      </c>
      <c r="E310" s="75">
        <f ca="1">IF($C310=1,OFFSET(E310,-1,0)+1,OFFSET(E310,-1,0))</f>
        <v>1</v>
      </c>
      <c r="F310" s="75">
        <f ca="1">IF($C310=1,0,IF($C310=2,OFFSET(F310,-1,0)+1,OFFSET(F310,-1,0)))</f>
        <v>14</v>
      </c>
      <c r="G310" s="75">
        <f ca="1">IF(AND($C310&lt;=2,$C310&lt;&gt;0),0,IF($C310=3,OFFSET(G310,-1,0)+1,OFFSET(G310,-1,0)))</f>
        <v>0</v>
      </c>
      <c r="H310" s="75">
        <f ca="1">IF(AND($C310&lt;=3,$C310&lt;&gt;0),0,IF($C310=4,OFFSET(H310,-1,0)+1,OFFSET(H310,-1,0)))</f>
        <v>0</v>
      </c>
      <c r="I310" s="75">
        <f ca="1">IF(AND($C310&lt;=4,$C310&lt;&gt;0),0,IF(AND($C310="S",$W310&gt;0),OFFSET(I310,-1,0)+1,OFFSET(I310,-1,0)))</f>
        <v>0</v>
      </c>
      <c r="J310" s="75">
        <f ca="1">IF(OR($C310="S",$C310=0),0,MATCH(0,OFFSET($D310,1,$C310,ROW($C$540)-ROW($C310)),0))</f>
        <v>60</v>
      </c>
      <c r="K310" s="75">
        <f ca="1">IF(OR($C310="S",$C310=0),0,MATCH(OFFSET($D310,0,$C310)+1,OFFSET($D310,1,$C310,ROW($C$540)-ROW($C310)),0))</f>
        <v>14</v>
      </c>
      <c r="L310" s="74" t="s">
        <v>24</v>
      </c>
      <c r="M310" s="73" t="s">
        <v>54</v>
      </c>
      <c r="N310" s="72" t="s">
        <v>54</v>
      </c>
      <c r="O310" s="71" t="s">
        <v>532</v>
      </c>
      <c r="P310" s="70"/>
      <c r="Q310" s="69"/>
      <c r="R310" s="78" t="s">
        <v>8</v>
      </c>
      <c r="S310" s="67" t="s">
        <v>52</v>
      </c>
      <c r="T310" s="66"/>
      <c r="U310" s="65"/>
      <c r="V310" s="65"/>
      <c r="W310" s="64"/>
      <c r="X310" s="63" t="s">
        <v>37</v>
      </c>
      <c r="Y310" s="62"/>
      <c r="Z310" s="61"/>
      <c r="AA310" s="61"/>
    </row>
    <row r="311" spans="1:27" s="18" customFormat="1" x14ac:dyDescent="0.2">
      <c r="A311" s="76">
        <f>CHOOSE(1+LOG(1+2*(ORÇAMENTO.Nivel="Nível 1")+4*(ORÇAMENTO.Nivel="Nível 2")+8*(ORÇAMENTO.Nivel="Nível 3")+16*(ORÇAMENTO.Nivel="Nível 4")+32*(ORÇAMENTO.Nivel="Serviço"),2),0,1,2,3,4,"S")</f>
        <v>3</v>
      </c>
      <c r="B311" s="75">
        <f ca="1">IF(OR(C311="s",C311=0),OFFSET(B311,-1,0),C311)</f>
        <v>3</v>
      </c>
      <c r="C311" s="75">
        <f ca="1">IF(OFFSET(C311,-1,0)="L",1,IF(OFFSET(C311,-1,0)=1,2,IF(OR(A311="s",A311=0),"S",IF(AND(OFFSET(C311,-1,0)=2,A311=4),3,IF(AND(OR(OFFSET(C311,-1,0)="s",OFFSET(C311,-1,0)=0),A311&lt;&gt;"s",A311&gt;OFFSET(B311,-1,0)),OFFSET(B311,-1,0),A311)))))</f>
        <v>3</v>
      </c>
      <c r="D311" s="75">
        <f ca="1">IF(OR(C311="S",C311=0),0,IF(ISERROR(K311),J311,SMALL(J311:K311,1)))</f>
        <v>3</v>
      </c>
      <c r="E311" s="75">
        <f ca="1">IF($C311=1,OFFSET(E311,-1,0)+1,OFFSET(E311,-1,0))</f>
        <v>1</v>
      </c>
      <c r="F311" s="75">
        <f ca="1">IF($C311=1,0,IF($C311=2,OFFSET(F311,-1,0)+1,OFFSET(F311,-1,0)))</f>
        <v>14</v>
      </c>
      <c r="G311" s="75">
        <f ca="1">IF(AND($C311&lt;=2,$C311&lt;&gt;0),0,IF($C311=3,OFFSET(G311,-1,0)+1,OFFSET(G311,-1,0)))</f>
        <v>1</v>
      </c>
      <c r="H311" s="75">
        <f ca="1">IF(AND($C311&lt;=3,$C311&lt;&gt;0),0,IF($C311=4,OFFSET(H311,-1,0)+1,OFFSET(H311,-1,0)))</f>
        <v>0</v>
      </c>
      <c r="I311" s="75">
        <f ca="1">IF(AND($C311&lt;=4,$C311&lt;&gt;0),0,IF(AND($C311="S",$W311&gt;0),OFFSET(I311,-1,0)+1,OFFSET(I311,-1,0)))</f>
        <v>0</v>
      </c>
      <c r="J311" s="75">
        <f ca="1">IF(OR($C311="S",$C311=0),0,MATCH(0,OFFSET($D311,1,$C311,ROW($C$540)-ROW($C311)),0))</f>
        <v>13</v>
      </c>
      <c r="K311" s="75">
        <f ca="1">IF(OR($C311="S",$C311=0),0,MATCH(OFFSET($D311,0,$C311)+1,OFFSET($D311,1,$C311,ROW($C$540)-ROW($C311)),0))</f>
        <v>3</v>
      </c>
      <c r="L311" s="74" t="s">
        <v>24</v>
      </c>
      <c r="M311" s="73" t="s">
        <v>176</v>
      </c>
      <c r="N311" s="72" t="s">
        <v>176</v>
      </c>
      <c r="O311" s="71" t="s">
        <v>531</v>
      </c>
      <c r="P311" s="70"/>
      <c r="Q311" s="69"/>
      <c r="R311" s="82" t="s">
        <v>530</v>
      </c>
      <c r="S311" s="67" t="s">
        <v>52</v>
      </c>
      <c r="T311" s="66"/>
      <c r="U311" s="65"/>
      <c r="V311" s="65"/>
      <c r="W311" s="64"/>
      <c r="X311" s="63" t="s">
        <v>37</v>
      </c>
      <c r="Y311" s="62"/>
      <c r="Z311" s="61"/>
      <c r="AA311" s="61"/>
    </row>
    <row r="312" spans="1:27" s="18" customFormat="1" x14ac:dyDescent="0.2">
      <c r="A312" s="76">
        <f>CHOOSE(1+LOG(1+2*(ORÇAMENTO.Nivel="Nível 1")+4*(ORÇAMENTO.Nivel="Nível 2")+8*(ORÇAMENTO.Nivel="Nível 3")+16*(ORÇAMENTO.Nivel="Nível 4")+32*(ORÇAMENTO.Nivel="Serviço"),2),0,1,2,3,4,"S")</f>
        <v>4</v>
      </c>
      <c r="B312" s="75">
        <f ca="1">IF(OR(C312="s",C312=0),OFFSET(B312,-1,0),C312)</f>
        <v>4</v>
      </c>
      <c r="C312" s="75">
        <f ca="1">IF(OFFSET(C312,-1,0)="L",1,IF(OFFSET(C312,-1,0)=1,2,IF(OR(A312="s",A312=0),"S",IF(AND(OFFSET(C312,-1,0)=2,A312=4),3,IF(AND(OR(OFFSET(C312,-1,0)="s",OFFSET(C312,-1,0)=0),A312&lt;&gt;"s",A312&gt;OFFSET(B312,-1,0)),OFFSET(B312,-1,0),A312)))))</f>
        <v>4</v>
      </c>
      <c r="D312" s="75">
        <f ca="1">IF(OR(C312="S",C312=0),0,IF(ISERROR(K312),J312,SMALL(J312:K312,1)))</f>
        <v>2</v>
      </c>
      <c r="E312" s="75">
        <f ca="1">IF($C312=1,OFFSET(E312,-1,0)+1,OFFSET(E312,-1,0))</f>
        <v>1</v>
      </c>
      <c r="F312" s="75">
        <f ca="1">IF($C312=1,0,IF($C312=2,OFFSET(F312,-1,0)+1,OFFSET(F312,-1,0)))</f>
        <v>14</v>
      </c>
      <c r="G312" s="75">
        <f ca="1">IF(AND($C312&lt;=2,$C312&lt;&gt;0),0,IF($C312=3,OFFSET(G312,-1,0)+1,OFFSET(G312,-1,0)))</f>
        <v>1</v>
      </c>
      <c r="H312" s="75">
        <f ca="1">IF(AND($C312&lt;=3,$C312&lt;&gt;0),0,IF($C312=4,OFFSET(H312,-1,0)+1,OFFSET(H312,-1,0)))</f>
        <v>1</v>
      </c>
      <c r="I312" s="75">
        <f ca="1">IF(AND($C312&lt;=4,$C312&lt;&gt;0),0,IF(AND($C312="S",$W312&gt;0),OFFSET(I312,-1,0)+1,OFFSET(I312,-1,0)))</f>
        <v>0</v>
      </c>
      <c r="J312" s="75">
        <f ca="1">IF(OR($C312="S",$C312=0),0,MATCH(0,OFFSET($D312,1,$C312,ROW($C$540)-ROW($C312)),0))</f>
        <v>2</v>
      </c>
      <c r="K312" s="75">
        <f ca="1">IF(OR($C312="S",$C312=0),0,MATCH(OFFSET($D312,0,$C312)+1,OFFSET($D312,1,$C312,ROW($C$540)-ROW($C312)),0))</f>
        <v>9</v>
      </c>
      <c r="L312" s="74" t="s">
        <v>24</v>
      </c>
      <c r="M312" s="73" t="s">
        <v>452</v>
      </c>
      <c r="N312" s="72" t="s">
        <v>452</v>
      </c>
      <c r="O312" s="71" t="s">
        <v>529</v>
      </c>
      <c r="P312" s="70" t="s">
        <v>58</v>
      </c>
      <c r="Q312" s="69"/>
      <c r="R312" s="68" t="s">
        <v>433</v>
      </c>
      <c r="S312" s="67" t="s">
        <v>52</v>
      </c>
      <c r="T312" s="66"/>
      <c r="U312" s="65"/>
      <c r="V312" s="65"/>
      <c r="W312" s="64"/>
      <c r="X312" s="63" t="s">
        <v>37</v>
      </c>
      <c r="Y312" s="62"/>
      <c r="Z312" s="61"/>
      <c r="AA312" s="61"/>
    </row>
    <row r="313" spans="1:27" s="18" customFormat="1" ht="33.75" x14ac:dyDescent="0.2">
      <c r="A313" s="76" t="str">
        <f>CHOOSE(1+LOG(1+2*(ORÇAMENTO.Nivel="Nível 1")+4*(ORÇAMENTO.Nivel="Nível 2")+8*(ORÇAMENTO.Nivel="Nível 3")+16*(ORÇAMENTO.Nivel="Nível 4")+32*(ORÇAMENTO.Nivel="Serviço"),2),0,1,2,3,4,"S")</f>
        <v>S</v>
      </c>
      <c r="B313" s="75">
        <f ca="1">IF(OR(C313="s",C313=0),OFFSET(B313,-1,0),C313)</f>
        <v>4</v>
      </c>
      <c r="C313" s="75" t="str">
        <f ca="1">IF(OFFSET(C313,-1,0)="L",1,IF(OFFSET(C313,-1,0)=1,2,IF(OR(A313="s",A313=0),"S",IF(AND(OFFSET(C313,-1,0)=2,A313=4),3,IF(AND(OR(OFFSET(C313,-1,0)="s",OFFSET(C313,-1,0)=0),A313&lt;&gt;"s",A313&gt;OFFSET(B313,-1,0)),OFFSET(B313,-1,0),A313)))))</f>
        <v>S</v>
      </c>
      <c r="D313" s="75">
        <f ca="1">IF(OR(C313="S",C313=0),0,IF(ISERROR(K313),J313,SMALL(J313:K313,1)))</f>
        <v>0</v>
      </c>
      <c r="E313" s="75">
        <f ca="1">IF($C313=1,OFFSET(E313,-1,0)+1,OFFSET(E313,-1,0))</f>
        <v>1</v>
      </c>
      <c r="F313" s="75">
        <f ca="1">IF($C313=1,0,IF($C313=2,OFFSET(F313,-1,0)+1,OFFSET(F313,-1,0)))</f>
        <v>14</v>
      </c>
      <c r="G313" s="75">
        <f ca="1">IF(AND($C313&lt;=2,$C313&lt;&gt;0),0,IF($C313=3,OFFSET(G313,-1,0)+1,OFFSET(G313,-1,0)))</f>
        <v>1</v>
      </c>
      <c r="H313" s="75">
        <f ca="1">IF(AND($C313&lt;=3,$C313&lt;&gt;0),0,IF($C313=4,OFFSET(H313,-1,0)+1,OFFSET(H313,-1,0)))</f>
        <v>1</v>
      </c>
      <c r="I313" s="75">
        <f ca="1">IF(AND($C313&lt;=4,$C313&lt;&gt;0),0,IF(AND($C313="S",$W313&gt;0),OFFSET(I313,-1,0)+1,OFFSET(I313,-1,0)))</f>
        <v>0</v>
      </c>
      <c r="J313" s="75">
        <f ca="1">IF(OR($C313="S",$C313=0),0,MATCH(0,OFFSET($D313,1,$C313,ROW($C$540)-ROW($C313)),0))</f>
        <v>0</v>
      </c>
      <c r="K313" s="75">
        <f ca="1">IF(OR($C313="S",$C313=0),0,MATCH(OFFSET($D313,0,$C313)+1,OFFSET($D313,1,$C313,ROW($C$540)-ROW($C313)),0))</f>
        <v>0</v>
      </c>
      <c r="L313" s="74" t="s">
        <v>24</v>
      </c>
      <c r="M313" s="73" t="s">
        <v>43</v>
      </c>
      <c r="N313" s="72" t="s">
        <v>43</v>
      </c>
      <c r="O313" s="71" t="s">
        <v>528</v>
      </c>
      <c r="P313" s="70" t="s">
        <v>58</v>
      </c>
      <c r="Q313" s="69">
        <v>87251</v>
      </c>
      <c r="R313" s="81" t="s">
        <v>527</v>
      </c>
      <c r="S313" s="67" t="s">
        <v>56</v>
      </c>
      <c r="T313" s="66">
        <v>21</v>
      </c>
      <c r="U313" s="65"/>
      <c r="V313" s="65"/>
      <c r="W313" s="64"/>
      <c r="X313" s="63" t="s">
        <v>37</v>
      </c>
      <c r="Y313" s="62"/>
      <c r="Z313" s="61"/>
      <c r="AA313" s="61"/>
    </row>
    <row r="314" spans="1:27" s="18" customFormat="1" x14ac:dyDescent="0.2">
      <c r="A314" s="76">
        <f>CHOOSE(1+LOG(1+2*(ORÇAMENTO.Nivel="Nível 1")+4*(ORÇAMENTO.Nivel="Nível 2")+8*(ORÇAMENTO.Nivel="Nível 3")+16*(ORÇAMENTO.Nivel="Nível 4")+32*(ORÇAMENTO.Nivel="Serviço"),2),0,1,2,3,4,"S")</f>
        <v>3</v>
      </c>
      <c r="B314" s="75">
        <f ca="1">IF(OR(C314="s",C314=0),OFFSET(B314,-1,0),C314)</f>
        <v>3</v>
      </c>
      <c r="C314" s="75">
        <f ca="1">IF(OFFSET(C314,-1,0)="L",1,IF(OFFSET(C314,-1,0)=1,2,IF(OR(A314="s",A314=0),"S",IF(AND(OFFSET(C314,-1,0)=2,A314=4),3,IF(AND(OR(OFFSET(C314,-1,0)="s",OFFSET(C314,-1,0)=0),A314&lt;&gt;"s",A314&gt;OFFSET(B314,-1,0)),OFFSET(B314,-1,0),A314)))))</f>
        <v>3</v>
      </c>
      <c r="D314" s="75">
        <f ca="1">IF(OR(C314="S",C314=0),0,IF(ISERROR(K314),J314,SMALL(J314:K314,1)))</f>
        <v>3</v>
      </c>
      <c r="E314" s="75">
        <f ca="1">IF($C314=1,OFFSET(E314,-1,0)+1,OFFSET(E314,-1,0))</f>
        <v>1</v>
      </c>
      <c r="F314" s="75">
        <f ca="1">IF($C314=1,0,IF($C314=2,OFFSET(F314,-1,0)+1,OFFSET(F314,-1,0)))</f>
        <v>14</v>
      </c>
      <c r="G314" s="75">
        <f ca="1">IF(AND($C314&lt;=2,$C314&lt;&gt;0),0,IF($C314=3,OFFSET(G314,-1,0)+1,OFFSET(G314,-1,0)))</f>
        <v>2</v>
      </c>
      <c r="H314" s="75">
        <f ca="1">IF(AND($C314&lt;=3,$C314&lt;&gt;0),0,IF($C314=4,OFFSET(H314,-1,0)+1,OFFSET(H314,-1,0)))</f>
        <v>0</v>
      </c>
      <c r="I314" s="75">
        <f ca="1">IF(AND($C314&lt;=4,$C314&lt;&gt;0),0,IF(AND($C314="S",$W314&gt;0),OFFSET(I314,-1,0)+1,OFFSET(I314,-1,0)))</f>
        <v>0</v>
      </c>
      <c r="J314" s="75">
        <f ca="1">IF(OR($C314="S",$C314=0),0,MATCH(0,OFFSET($D314,1,$C314,ROW($C$540)-ROW($C314)),0))</f>
        <v>10</v>
      </c>
      <c r="K314" s="75">
        <f ca="1">IF(OR($C314="S",$C314=0),0,MATCH(OFFSET($D314,0,$C314)+1,OFFSET($D314,1,$C314,ROW($C$540)-ROW($C314)),0))</f>
        <v>3</v>
      </c>
      <c r="L314" s="74" t="s">
        <v>24</v>
      </c>
      <c r="M314" s="73" t="s">
        <v>176</v>
      </c>
      <c r="N314" s="72" t="s">
        <v>176</v>
      </c>
      <c r="O314" s="71" t="s">
        <v>526</v>
      </c>
      <c r="P314" s="70"/>
      <c r="Q314" s="69"/>
      <c r="R314" s="82" t="s">
        <v>525</v>
      </c>
      <c r="S314" s="67" t="s">
        <v>52</v>
      </c>
      <c r="T314" s="66"/>
      <c r="U314" s="65"/>
      <c r="V314" s="65"/>
      <c r="W314" s="64"/>
      <c r="X314" s="63" t="s">
        <v>37</v>
      </c>
      <c r="Y314" s="62"/>
      <c r="Z314" s="61"/>
      <c r="AA314" s="61"/>
    </row>
    <row r="315" spans="1:27" s="18" customFormat="1" x14ac:dyDescent="0.2">
      <c r="A315" s="76">
        <f>CHOOSE(1+LOG(1+2*(ORÇAMENTO.Nivel="Nível 1")+4*(ORÇAMENTO.Nivel="Nível 2")+8*(ORÇAMENTO.Nivel="Nível 3")+16*(ORÇAMENTO.Nivel="Nível 4")+32*(ORÇAMENTO.Nivel="Serviço"),2),0,1,2,3,4,"S")</f>
        <v>4</v>
      </c>
      <c r="B315" s="75">
        <f ca="1">IF(OR(C315="s",C315=0),OFFSET(B315,-1,0),C315)</f>
        <v>4</v>
      </c>
      <c r="C315" s="75">
        <f ca="1">IF(OFFSET(C315,-1,0)="L",1,IF(OFFSET(C315,-1,0)=1,2,IF(OR(A315="s",A315=0),"S",IF(AND(OFFSET(C315,-1,0)=2,A315=4),3,IF(AND(OR(OFFSET(C315,-1,0)="s",OFFSET(C315,-1,0)=0),A315&lt;&gt;"s",A315&gt;OFFSET(B315,-1,0)),OFFSET(B315,-1,0),A315)))))</f>
        <v>4</v>
      </c>
      <c r="D315" s="75">
        <f ca="1">IF(OR(C315="S",C315=0),0,IF(ISERROR(K315),J315,SMALL(J315:K315,1)))</f>
        <v>2</v>
      </c>
      <c r="E315" s="75">
        <f ca="1">IF($C315=1,OFFSET(E315,-1,0)+1,OFFSET(E315,-1,0))</f>
        <v>1</v>
      </c>
      <c r="F315" s="75">
        <f ca="1">IF($C315=1,0,IF($C315=2,OFFSET(F315,-1,0)+1,OFFSET(F315,-1,0)))</f>
        <v>14</v>
      </c>
      <c r="G315" s="75">
        <f ca="1">IF(AND($C315&lt;=2,$C315&lt;&gt;0),0,IF($C315=3,OFFSET(G315,-1,0)+1,OFFSET(G315,-1,0)))</f>
        <v>2</v>
      </c>
      <c r="H315" s="75">
        <f ca="1">IF(AND($C315&lt;=3,$C315&lt;&gt;0),0,IF($C315=4,OFFSET(H315,-1,0)+1,OFFSET(H315,-1,0)))</f>
        <v>1</v>
      </c>
      <c r="I315" s="75">
        <f ca="1">IF(AND($C315&lt;=4,$C315&lt;&gt;0),0,IF(AND($C315="S",$W315&gt;0),OFFSET(I315,-1,0)+1,OFFSET(I315,-1,0)))</f>
        <v>0</v>
      </c>
      <c r="J315" s="75">
        <f ca="1">IF(OR($C315="S",$C315=0),0,MATCH(0,OFFSET($D315,1,$C315,ROW($C$540)-ROW($C315)),0))</f>
        <v>2</v>
      </c>
      <c r="K315" s="75">
        <f ca="1">IF(OR($C315="S",$C315=0),0,MATCH(OFFSET($D315,0,$C315)+1,OFFSET($D315,1,$C315,ROW($C$540)-ROW($C315)),0))</f>
        <v>6</v>
      </c>
      <c r="L315" s="74" t="s">
        <v>24</v>
      </c>
      <c r="M315" s="73" t="s">
        <v>452</v>
      </c>
      <c r="N315" s="72" t="s">
        <v>452</v>
      </c>
      <c r="O315" s="71" t="s">
        <v>524</v>
      </c>
      <c r="P315" s="70" t="s">
        <v>58</v>
      </c>
      <c r="Q315" s="69"/>
      <c r="R315" s="68" t="s">
        <v>443</v>
      </c>
      <c r="S315" s="67" t="s">
        <v>52</v>
      </c>
      <c r="T315" s="66"/>
      <c r="U315" s="65"/>
      <c r="V315" s="65"/>
      <c r="W315" s="64"/>
      <c r="X315" s="63" t="s">
        <v>37</v>
      </c>
      <c r="Y315" s="62"/>
      <c r="Z315" s="61"/>
      <c r="AA315" s="61"/>
    </row>
    <row r="316" spans="1:27" s="18" customFormat="1" x14ac:dyDescent="0.2">
      <c r="A316" s="76" t="str">
        <f>CHOOSE(1+LOG(1+2*(ORÇAMENTO.Nivel="Nível 1")+4*(ORÇAMENTO.Nivel="Nível 2")+8*(ORÇAMENTO.Nivel="Nível 3")+16*(ORÇAMENTO.Nivel="Nível 4")+32*(ORÇAMENTO.Nivel="Serviço"),2),0,1,2,3,4,"S")</f>
        <v>S</v>
      </c>
      <c r="B316" s="75">
        <f ca="1">IF(OR(C316="s",C316=0),OFFSET(B316,-1,0),C316)</f>
        <v>4</v>
      </c>
      <c r="C316" s="75" t="str">
        <f ca="1">IF(OFFSET(C316,-1,0)="L",1,IF(OFFSET(C316,-1,0)=1,2,IF(OR(A316="s",A316=0),"S",IF(AND(OFFSET(C316,-1,0)=2,A316=4),3,IF(AND(OR(OFFSET(C316,-1,0)="s",OFFSET(C316,-1,0)=0),A316&lt;&gt;"s",A316&gt;OFFSET(B316,-1,0)),OFFSET(B316,-1,0),A316)))))</f>
        <v>S</v>
      </c>
      <c r="D316" s="75">
        <f ca="1">IF(OR(C316="S",C316=0),0,IF(ISERROR(K316),J316,SMALL(J316:K316,1)))</f>
        <v>0</v>
      </c>
      <c r="E316" s="75">
        <f ca="1">IF($C316=1,OFFSET(E316,-1,0)+1,OFFSET(E316,-1,0))</f>
        <v>1</v>
      </c>
      <c r="F316" s="75">
        <f ca="1">IF($C316=1,0,IF($C316=2,OFFSET(F316,-1,0)+1,OFFSET(F316,-1,0)))</f>
        <v>14</v>
      </c>
      <c r="G316" s="75">
        <f ca="1">IF(AND($C316&lt;=2,$C316&lt;&gt;0),0,IF($C316=3,OFFSET(G316,-1,0)+1,OFFSET(G316,-1,0)))</f>
        <v>2</v>
      </c>
      <c r="H316" s="75">
        <f ca="1">IF(AND($C316&lt;=3,$C316&lt;&gt;0),0,IF($C316=4,OFFSET(H316,-1,0)+1,OFFSET(H316,-1,0)))</f>
        <v>1</v>
      </c>
      <c r="I316" s="75">
        <f ca="1">IF(AND($C316&lt;=4,$C316&lt;&gt;0),0,IF(AND($C316="S",$W316&gt;0),OFFSET(I316,-1,0)+1,OFFSET(I316,-1,0)))</f>
        <v>0</v>
      </c>
      <c r="J316" s="75">
        <f ca="1">IF(OR($C316="S",$C316=0),0,MATCH(0,OFFSET($D316,1,$C316,ROW($C$540)-ROW($C316)),0))</f>
        <v>0</v>
      </c>
      <c r="K316" s="75">
        <f ca="1">IF(OR($C316="S",$C316=0),0,MATCH(OFFSET($D316,0,$C316)+1,OFFSET($D316,1,$C316,ROW($C$540)-ROW($C316)),0))</f>
        <v>0</v>
      </c>
      <c r="L316" s="74" t="s">
        <v>24</v>
      </c>
      <c r="M316" s="73" t="s">
        <v>43</v>
      </c>
      <c r="N316" s="72" t="s">
        <v>43</v>
      </c>
      <c r="O316" s="71" t="s">
        <v>523</v>
      </c>
      <c r="P316" s="70" t="s">
        <v>50</v>
      </c>
      <c r="Q316" s="69">
        <v>220102</v>
      </c>
      <c r="R316" s="81" t="s">
        <v>522</v>
      </c>
      <c r="S316" s="67" t="s">
        <v>48</v>
      </c>
      <c r="T316" s="66">
        <v>60</v>
      </c>
      <c r="U316" s="65"/>
      <c r="V316" s="65"/>
      <c r="W316" s="64"/>
      <c r="X316" s="63" t="s">
        <v>37</v>
      </c>
      <c r="Y316" s="62"/>
      <c r="Z316" s="61"/>
      <c r="AA316" s="61"/>
    </row>
    <row r="317" spans="1:27" s="18" customFormat="1" x14ac:dyDescent="0.2">
      <c r="A317" s="76">
        <f>CHOOSE(1+LOG(1+2*(ORÇAMENTO.Nivel="Nível 1")+4*(ORÇAMENTO.Nivel="Nível 2")+8*(ORÇAMENTO.Nivel="Nível 3")+16*(ORÇAMENTO.Nivel="Nível 4")+32*(ORÇAMENTO.Nivel="Serviço"),2),0,1,2,3,4,"S")</f>
        <v>3</v>
      </c>
      <c r="B317" s="75">
        <f ca="1">IF(OR(C317="s",C317=0),OFFSET(B317,-1,0),C317)</f>
        <v>3</v>
      </c>
      <c r="C317" s="75">
        <f ca="1">IF(OFFSET(C317,-1,0)="L",1,IF(OFFSET(C317,-1,0)=1,2,IF(OR(A317="s",A317=0),"S",IF(AND(OFFSET(C317,-1,0)=2,A317=4),3,IF(AND(OR(OFFSET(C317,-1,0)="s",OFFSET(C317,-1,0)=0),A317&lt;&gt;"s",A317&gt;OFFSET(B317,-1,0)),OFFSET(B317,-1,0),A317)))))</f>
        <v>3</v>
      </c>
      <c r="D317" s="75">
        <f ca="1">IF(OR(C317="S",C317=0),0,IF(ISERROR(K317),J317,SMALL(J317:K317,1)))</f>
        <v>7</v>
      </c>
      <c r="E317" s="75">
        <f ca="1">IF($C317=1,OFFSET(E317,-1,0)+1,OFFSET(E317,-1,0))</f>
        <v>1</v>
      </c>
      <c r="F317" s="75">
        <f ca="1">IF($C317=1,0,IF($C317=2,OFFSET(F317,-1,0)+1,OFFSET(F317,-1,0)))</f>
        <v>14</v>
      </c>
      <c r="G317" s="75">
        <f ca="1">IF(AND($C317&lt;=2,$C317&lt;&gt;0),0,IF($C317=3,OFFSET(G317,-1,0)+1,OFFSET(G317,-1,0)))</f>
        <v>3</v>
      </c>
      <c r="H317" s="75">
        <f ca="1">IF(AND($C317&lt;=3,$C317&lt;&gt;0),0,IF($C317=4,OFFSET(H317,-1,0)+1,OFFSET(H317,-1,0)))</f>
        <v>0</v>
      </c>
      <c r="I317" s="75">
        <f ca="1">IF(AND($C317&lt;=4,$C317&lt;&gt;0),0,IF(AND($C317="S",$W317&gt;0),OFFSET(I317,-1,0)+1,OFFSET(I317,-1,0)))</f>
        <v>0</v>
      </c>
      <c r="J317" s="75">
        <f ca="1">IF(OR($C317="S",$C317=0),0,MATCH(0,OFFSET($D317,1,$C317,ROW($C$540)-ROW($C317)),0))</f>
        <v>7</v>
      </c>
      <c r="K317" s="75">
        <f ca="1">IF(OR($C317="S",$C317=0),0,MATCH(OFFSET($D317,0,$C317)+1,OFFSET($D317,1,$C317,ROW($C$540)-ROW($C317)),0))</f>
        <v>22</v>
      </c>
      <c r="L317" s="74" t="s">
        <v>24</v>
      </c>
      <c r="M317" s="73" t="s">
        <v>176</v>
      </c>
      <c r="N317" s="72" t="s">
        <v>176</v>
      </c>
      <c r="O317" s="71" t="s">
        <v>521</v>
      </c>
      <c r="P317" s="70"/>
      <c r="Q317" s="69"/>
      <c r="R317" s="82" t="s">
        <v>520</v>
      </c>
      <c r="S317" s="67" t="s">
        <v>52</v>
      </c>
      <c r="T317" s="66"/>
      <c r="U317" s="65"/>
      <c r="V317" s="65"/>
      <c r="W317" s="64"/>
      <c r="X317" s="63" t="s">
        <v>37</v>
      </c>
      <c r="Y317" s="62"/>
      <c r="Z317" s="61"/>
      <c r="AA317" s="61"/>
    </row>
    <row r="318" spans="1:27" s="18" customFormat="1" x14ac:dyDescent="0.2">
      <c r="A318" s="76">
        <f>CHOOSE(1+LOG(1+2*(ORÇAMENTO.Nivel="Nível 1")+4*(ORÇAMENTO.Nivel="Nível 2")+8*(ORÇAMENTO.Nivel="Nível 3")+16*(ORÇAMENTO.Nivel="Nível 4")+32*(ORÇAMENTO.Nivel="Serviço"),2),0,1,2,3,4,"S")</f>
        <v>4</v>
      </c>
      <c r="B318" s="75">
        <f ca="1">IF(OR(C318="s",C318=0),OFFSET(B318,-1,0),C318)</f>
        <v>4</v>
      </c>
      <c r="C318" s="75">
        <f ca="1">IF(OFFSET(C318,-1,0)="L",1,IF(OFFSET(C318,-1,0)=1,2,IF(OR(A318="s",A318=0),"S",IF(AND(OFFSET(C318,-1,0)=2,A318=4),3,IF(AND(OR(OFFSET(C318,-1,0)="s",OFFSET(C318,-1,0)=0),A318&lt;&gt;"s",A318&gt;OFFSET(B318,-1,0)),OFFSET(B318,-1,0),A318)))))</f>
        <v>4</v>
      </c>
      <c r="D318" s="75">
        <f ca="1">IF(OR(C318="S",C318=0),0,IF(ISERROR(K318),J318,SMALL(J318:K318,1)))</f>
        <v>3</v>
      </c>
      <c r="E318" s="75">
        <f ca="1">IF($C318=1,OFFSET(E318,-1,0)+1,OFFSET(E318,-1,0))</f>
        <v>1</v>
      </c>
      <c r="F318" s="75">
        <f ca="1">IF($C318=1,0,IF($C318=2,OFFSET(F318,-1,0)+1,OFFSET(F318,-1,0)))</f>
        <v>14</v>
      </c>
      <c r="G318" s="75">
        <f ca="1">IF(AND($C318&lt;=2,$C318&lt;&gt;0),0,IF($C318=3,OFFSET(G318,-1,0)+1,OFFSET(G318,-1,0)))</f>
        <v>3</v>
      </c>
      <c r="H318" s="75">
        <f ca="1">IF(AND($C318&lt;=3,$C318&lt;&gt;0),0,IF($C318=4,OFFSET(H318,-1,0)+1,OFFSET(H318,-1,0)))</f>
        <v>1</v>
      </c>
      <c r="I318" s="75">
        <f ca="1">IF(AND($C318&lt;=4,$C318&lt;&gt;0),0,IF(AND($C318="S",$W318&gt;0),OFFSET(I318,-1,0)+1,OFFSET(I318,-1,0)))</f>
        <v>0</v>
      </c>
      <c r="J318" s="75">
        <f ca="1">IF(OR($C318="S",$C318=0),0,MATCH(0,OFFSET($D318,1,$C318,ROW($C$540)-ROW($C318)),0))</f>
        <v>6</v>
      </c>
      <c r="K318" s="75">
        <f ca="1">IF(OR($C318="S",$C318=0),0,MATCH(OFFSET($D318,0,$C318)+1,OFFSET($D318,1,$C318,ROW($C$540)-ROW($C318)),0))</f>
        <v>3</v>
      </c>
      <c r="L318" s="74" t="s">
        <v>24</v>
      </c>
      <c r="M318" s="73" t="s">
        <v>452</v>
      </c>
      <c r="N318" s="72" t="s">
        <v>452</v>
      </c>
      <c r="O318" s="71" t="s">
        <v>519</v>
      </c>
      <c r="P318" s="70" t="s">
        <v>58</v>
      </c>
      <c r="Q318" s="69"/>
      <c r="R318" s="68" t="s">
        <v>518</v>
      </c>
      <c r="S318" s="67" t="s">
        <v>52</v>
      </c>
      <c r="T318" s="66"/>
      <c r="U318" s="65"/>
      <c r="V318" s="65"/>
      <c r="W318" s="64"/>
      <c r="X318" s="63" t="s">
        <v>37</v>
      </c>
      <c r="Y318" s="62"/>
      <c r="Z318" s="61"/>
      <c r="AA318" s="61"/>
    </row>
    <row r="319" spans="1:27" s="18" customFormat="1" ht="33.75" x14ac:dyDescent="0.2">
      <c r="A319" s="76" t="str">
        <f>CHOOSE(1+LOG(1+2*(ORÇAMENTO.Nivel="Nível 1")+4*(ORÇAMENTO.Nivel="Nível 2")+8*(ORÇAMENTO.Nivel="Nível 3")+16*(ORÇAMENTO.Nivel="Nível 4")+32*(ORÇAMENTO.Nivel="Serviço"),2),0,1,2,3,4,"S")</f>
        <v>S</v>
      </c>
      <c r="B319" s="75">
        <f ca="1">IF(OR(C319="s",C319=0),OFFSET(B319,-1,0),C319)</f>
        <v>4</v>
      </c>
      <c r="C319" s="75" t="str">
        <f ca="1">IF(OFFSET(C319,-1,0)="L",1,IF(OFFSET(C319,-1,0)=1,2,IF(OR(A319="s",A319=0),"S",IF(AND(OFFSET(C319,-1,0)=2,A319=4),3,IF(AND(OR(OFFSET(C319,-1,0)="s",OFFSET(C319,-1,0)=0),A319&lt;&gt;"s",A319&gt;OFFSET(B319,-1,0)),OFFSET(B319,-1,0),A319)))))</f>
        <v>S</v>
      </c>
      <c r="D319" s="75">
        <f ca="1">IF(OR(C319="S",C319=0),0,IF(ISERROR(K319),J319,SMALL(J319:K319,1)))</f>
        <v>0</v>
      </c>
      <c r="E319" s="75">
        <f ca="1">IF($C319=1,OFFSET(E319,-1,0)+1,OFFSET(E319,-1,0))</f>
        <v>1</v>
      </c>
      <c r="F319" s="75">
        <f ca="1">IF($C319=1,0,IF($C319=2,OFFSET(F319,-1,0)+1,OFFSET(F319,-1,0)))</f>
        <v>14</v>
      </c>
      <c r="G319" s="75">
        <f ca="1">IF(AND($C319&lt;=2,$C319&lt;&gt;0),0,IF($C319=3,OFFSET(G319,-1,0)+1,OFFSET(G319,-1,0)))</f>
        <v>3</v>
      </c>
      <c r="H319" s="75">
        <f ca="1">IF(AND($C319&lt;=3,$C319&lt;&gt;0),0,IF($C319=4,OFFSET(H319,-1,0)+1,OFFSET(H319,-1,0)))</f>
        <v>1</v>
      </c>
      <c r="I319" s="75">
        <f ca="1">IF(AND($C319&lt;=4,$C319&lt;&gt;0),0,IF(AND($C319="S",$W319&gt;0),OFFSET(I319,-1,0)+1,OFFSET(I319,-1,0)))</f>
        <v>0</v>
      </c>
      <c r="J319" s="75">
        <f ca="1">IF(OR($C319="S",$C319=0),0,MATCH(0,OFFSET($D319,1,$C319,ROW($C$540)-ROW($C319)),0))</f>
        <v>0</v>
      </c>
      <c r="K319" s="75">
        <f ca="1">IF(OR($C319="S",$C319=0),0,MATCH(OFFSET($D319,0,$C319)+1,OFFSET($D319,1,$C319,ROW($C$540)-ROW($C319)),0))</f>
        <v>0</v>
      </c>
      <c r="L319" s="74" t="s">
        <v>24</v>
      </c>
      <c r="M319" s="73" t="s">
        <v>43</v>
      </c>
      <c r="N319" s="72" t="s">
        <v>43</v>
      </c>
      <c r="O319" s="71" t="s">
        <v>517</v>
      </c>
      <c r="P319" s="70" t="s">
        <v>50</v>
      </c>
      <c r="Q319" s="69">
        <v>221120</v>
      </c>
      <c r="R319" s="81" t="s">
        <v>516</v>
      </c>
      <c r="S319" s="67" t="s">
        <v>48</v>
      </c>
      <c r="T319" s="66">
        <v>3</v>
      </c>
      <c r="U319" s="65"/>
      <c r="V319" s="65"/>
      <c r="W319" s="64"/>
      <c r="X319" s="63" t="s">
        <v>37</v>
      </c>
      <c r="Y319" s="62"/>
      <c r="Z319" s="61"/>
      <c r="AA319" s="61"/>
    </row>
    <row r="320" spans="1:27" s="18" customFormat="1" ht="22.5" x14ac:dyDescent="0.2">
      <c r="A320" s="76" t="str">
        <f>CHOOSE(1+LOG(1+2*(ORÇAMENTO.Nivel="Nível 1")+4*(ORÇAMENTO.Nivel="Nível 2")+8*(ORÇAMENTO.Nivel="Nível 3")+16*(ORÇAMENTO.Nivel="Nível 4")+32*(ORÇAMENTO.Nivel="Serviço"),2),0,1,2,3,4,"S")</f>
        <v>S</v>
      </c>
      <c r="B320" s="75">
        <f ca="1">IF(OR(C320="s",C320=0),OFFSET(B320,-1,0),C320)</f>
        <v>4</v>
      </c>
      <c r="C320" s="75" t="str">
        <f ca="1">IF(OFFSET(C320,-1,0)="L",1,IF(OFFSET(C320,-1,0)=1,2,IF(OR(A320="s",A320=0),"S",IF(AND(OFFSET(C320,-1,0)=2,A320=4),3,IF(AND(OR(OFFSET(C320,-1,0)="s",OFFSET(C320,-1,0)=0),A320&lt;&gt;"s",A320&gt;OFFSET(B320,-1,0)),OFFSET(B320,-1,0),A320)))))</f>
        <v>S</v>
      </c>
      <c r="D320" s="75">
        <f ca="1">IF(OR(C320="S",C320=0),0,IF(ISERROR(K320),J320,SMALL(J320:K320,1)))</f>
        <v>0</v>
      </c>
      <c r="E320" s="75">
        <f ca="1">IF($C320=1,OFFSET(E320,-1,0)+1,OFFSET(E320,-1,0))</f>
        <v>1</v>
      </c>
      <c r="F320" s="75">
        <f ca="1">IF($C320=1,0,IF($C320=2,OFFSET(F320,-1,0)+1,OFFSET(F320,-1,0)))</f>
        <v>14</v>
      </c>
      <c r="G320" s="75">
        <f ca="1">IF(AND($C320&lt;=2,$C320&lt;&gt;0),0,IF($C320=3,OFFSET(G320,-1,0)+1,OFFSET(G320,-1,0)))</f>
        <v>3</v>
      </c>
      <c r="H320" s="75">
        <f ca="1">IF(AND($C320&lt;=3,$C320&lt;&gt;0),0,IF($C320=4,OFFSET(H320,-1,0)+1,OFFSET(H320,-1,0)))</f>
        <v>1</v>
      </c>
      <c r="I320" s="75">
        <f ca="1">IF(AND($C320&lt;=4,$C320&lt;&gt;0),0,IF(AND($C320="S",$W320&gt;0),OFFSET(I320,-1,0)+1,OFFSET(I320,-1,0)))</f>
        <v>0</v>
      </c>
      <c r="J320" s="75">
        <f ca="1">IF(OR($C320="S",$C320=0),0,MATCH(0,OFFSET($D320,1,$C320,ROW($C$540)-ROW($C320)),0))</f>
        <v>0</v>
      </c>
      <c r="K320" s="75">
        <f ca="1">IF(OR($C320="S",$C320=0),0,MATCH(OFFSET($D320,0,$C320)+1,OFFSET($D320,1,$C320,ROW($C$540)-ROW($C320)),0))</f>
        <v>0</v>
      </c>
      <c r="L320" s="74" t="s">
        <v>24</v>
      </c>
      <c r="M320" s="73" t="s">
        <v>43</v>
      </c>
      <c r="N320" s="72" t="s">
        <v>43</v>
      </c>
      <c r="O320" s="71" t="s">
        <v>515</v>
      </c>
      <c r="P320" s="70" t="s">
        <v>50</v>
      </c>
      <c r="Q320" s="69">
        <v>221126</v>
      </c>
      <c r="R320" s="81" t="s">
        <v>514</v>
      </c>
      <c r="S320" s="67" t="s">
        <v>48</v>
      </c>
      <c r="T320" s="66">
        <v>61.2</v>
      </c>
      <c r="U320" s="65"/>
      <c r="V320" s="65"/>
      <c r="W320" s="64"/>
      <c r="X320" s="63" t="s">
        <v>37</v>
      </c>
      <c r="Y320" s="62"/>
      <c r="Z320" s="61"/>
      <c r="AA320" s="61"/>
    </row>
    <row r="321" spans="1:27" s="18" customFormat="1" x14ac:dyDescent="0.2">
      <c r="A321" s="76">
        <f>CHOOSE(1+LOG(1+2*(ORÇAMENTO.Nivel="Nível 1")+4*(ORÇAMENTO.Nivel="Nível 2")+8*(ORÇAMENTO.Nivel="Nível 3")+16*(ORÇAMENTO.Nivel="Nível 4")+32*(ORÇAMENTO.Nivel="Serviço"),2),0,1,2,3,4,"S")</f>
        <v>4</v>
      </c>
      <c r="B321" s="75">
        <f ca="1">IF(OR(C321="s",C321=0),OFFSET(B321,-1,0),C321)</f>
        <v>4</v>
      </c>
      <c r="C321" s="75">
        <f ca="1">IF(OFFSET(C321,-1,0)="L",1,IF(OFFSET(C321,-1,0)=1,2,IF(OR(A321="s",A321=0),"S",IF(AND(OFFSET(C321,-1,0)=2,A321=4),3,IF(AND(OR(OFFSET(C321,-1,0)="s",OFFSET(C321,-1,0)=0),A321&lt;&gt;"s",A321&gt;OFFSET(B321,-1,0)),OFFSET(B321,-1,0),A321)))))</f>
        <v>4</v>
      </c>
      <c r="D321" s="75">
        <f ca="1">IF(OR(C321="S",C321=0),0,IF(ISERROR(K321),J321,SMALL(J321:K321,1)))</f>
        <v>3</v>
      </c>
      <c r="E321" s="75">
        <f ca="1">IF($C321=1,OFFSET(E321,-1,0)+1,OFFSET(E321,-1,0))</f>
        <v>1</v>
      </c>
      <c r="F321" s="75">
        <f ca="1">IF($C321=1,0,IF($C321=2,OFFSET(F321,-1,0)+1,OFFSET(F321,-1,0)))</f>
        <v>14</v>
      </c>
      <c r="G321" s="75">
        <f ca="1">IF(AND($C321&lt;=2,$C321&lt;&gt;0),0,IF($C321=3,OFFSET(G321,-1,0)+1,OFFSET(G321,-1,0)))</f>
        <v>3</v>
      </c>
      <c r="H321" s="75">
        <f ca="1">IF(AND($C321&lt;=3,$C321&lt;&gt;0),0,IF($C321=4,OFFSET(H321,-1,0)+1,OFFSET(H321,-1,0)))</f>
        <v>2</v>
      </c>
      <c r="I321" s="75">
        <f ca="1">IF(AND($C321&lt;=4,$C321&lt;&gt;0),0,IF(AND($C321="S",$W321&gt;0),OFFSET(I321,-1,0)+1,OFFSET(I321,-1,0)))</f>
        <v>0</v>
      </c>
      <c r="J321" s="75">
        <f ca="1">IF(OR($C321="S",$C321=0),0,MATCH(0,OFFSET($D321,1,$C321,ROW($C$540)-ROW($C321)),0))</f>
        <v>3</v>
      </c>
      <c r="K321" s="75">
        <f ca="1">IF(OR($C321="S",$C321=0),0,MATCH(OFFSET($D321,0,$C321)+1,OFFSET($D321,1,$C321,ROW($C$540)-ROW($C321)),0))</f>
        <v>34</v>
      </c>
      <c r="L321" s="74" t="s">
        <v>24</v>
      </c>
      <c r="M321" s="73" t="s">
        <v>452</v>
      </c>
      <c r="N321" s="72" t="s">
        <v>452</v>
      </c>
      <c r="O321" s="71" t="s">
        <v>513</v>
      </c>
      <c r="P321" s="70" t="s">
        <v>58</v>
      </c>
      <c r="Q321" s="69"/>
      <c r="R321" s="68" t="s">
        <v>436</v>
      </c>
      <c r="S321" s="67" t="s">
        <v>52</v>
      </c>
      <c r="T321" s="66"/>
      <c r="U321" s="65"/>
      <c r="V321" s="65"/>
      <c r="W321" s="64"/>
      <c r="X321" s="63" t="s">
        <v>37</v>
      </c>
      <c r="Y321" s="62"/>
      <c r="Z321" s="61"/>
      <c r="AA321" s="61"/>
    </row>
    <row r="322" spans="1:27" s="18" customFormat="1" ht="22.5" x14ac:dyDescent="0.2">
      <c r="A322" s="76" t="str">
        <f>CHOOSE(1+LOG(1+2*(ORÇAMENTO.Nivel="Nível 1")+4*(ORÇAMENTO.Nivel="Nível 2")+8*(ORÇAMENTO.Nivel="Nível 3")+16*(ORÇAMENTO.Nivel="Nível 4")+32*(ORÇAMENTO.Nivel="Serviço"),2),0,1,2,3,4,"S")</f>
        <v>S</v>
      </c>
      <c r="B322" s="75">
        <f ca="1">IF(OR(C322="s",C322=0),OFFSET(B322,-1,0),C322)</f>
        <v>4</v>
      </c>
      <c r="C322" s="75" t="str">
        <f ca="1">IF(OFFSET(C322,-1,0)="L",1,IF(OFFSET(C322,-1,0)=1,2,IF(OR(A322="s",A322=0),"S",IF(AND(OFFSET(C322,-1,0)=2,A322=4),3,IF(AND(OR(OFFSET(C322,-1,0)="s",OFFSET(C322,-1,0)=0),A322&lt;&gt;"s",A322&gt;OFFSET(B322,-1,0)),OFFSET(B322,-1,0),A322)))))</f>
        <v>S</v>
      </c>
      <c r="D322" s="75">
        <f ca="1">IF(OR(C322="S",C322=0),0,IF(ISERROR(K322),J322,SMALL(J322:K322,1)))</f>
        <v>0</v>
      </c>
      <c r="E322" s="75">
        <f ca="1">IF($C322=1,OFFSET(E322,-1,0)+1,OFFSET(E322,-1,0))</f>
        <v>1</v>
      </c>
      <c r="F322" s="75">
        <f ca="1">IF($C322=1,0,IF($C322=2,OFFSET(F322,-1,0)+1,OFFSET(F322,-1,0)))</f>
        <v>14</v>
      </c>
      <c r="G322" s="75">
        <f ca="1">IF(AND($C322&lt;=2,$C322&lt;&gt;0),0,IF($C322=3,OFFSET(G322,-1,0)+1,OFFSET(G322,-1,0)))</f>
        <v>3</v>
      </c>
      <c r="H322" s="75">
        <f ca="1">IF(AND($C322&lt;=3,$C322&lt;&gt;0),0,IF($C322=4,OFFSET(H322,-1,0)+1,OFFSET(H322,-1,0)))</f>
        <v>2</v>
      </c>
      <c r="I322" s="75">
        <f ca="1">IF(AND($C322&lt;=4,$C322&lt;&gt;0),0,IF(AND($C322="S",$W322&gt;0),OFFSET(I322,-1,0)+1,OFFSET(I322,-1,0)))</f>
        <v>0</v>
      </c>
      <c r="J322" s="75">
        <f ca="1">IF(OR($C322="S",$C322=0),0,MATCH(0,OFFSET($D322,1,$C322,ROW($C$540)-ROW($C322)),0))</f>
        <v>0</v>
      </c>
      <c r="K322" s="75">
        <f ca="1">IF(OR($C322="S",$C322=0),0,MATCH(OFFSET($D322,0,$C322)+1,OFFSET($D322,1,$C322,ROW($C$540)-ROW($C322)),0))</f>
        <v>0</v>
      </c>
      <c r="L322" s="74" t="s">
        <v>24</v>
      </c>
      <c r="M322" s="73" t="s">
        <v>43</v>
      </c>
      <c r="N322" s="72" t="s">
        <v>43</v>
      </c>
      <c r="O322" s="71" t="s">
        <v>512</v>
      </c>
      <c r="P322" s="70" t="s">
        <v>50</v>
      </c>
      <c r="Q322" s="69">
        <v>221101</v>
      </c>
      <c r="R322" s="68" t="s">
        <v>511</v>
      </c>
      <c r="S322" s="67" t="s">
        <v>48</v>
      </c>
      <c r="T322" s="66">
        <v>21.6</v>
      </c>
      <c r="U322" s="65"/>
      <c r="V322" s="65"/>
      <c r="W322" s="64"/>
      <c r="X322" s="63" t="s">
        <v>37</v>
      </c>
      <c r="Y322" s="62"/>
      <c r="Z322" s="61"/>
      <c r="AA322" s="61"/>
    </row>
    <row r="323" spans="1:27" s="18" customFormat="1" x14ac:dyDescent="0.2">
      <c r="A323" s="76" t="str">
        <f>CHOOSE(1+LOG(1+2*(ORÇAMENTO.Nivel="Nível 1")+4*(ORÇAMENTO.Nivel="Nível 2")+8*(ORÇAMENTO.Nivel="Nível 3")+16*(ORÇAMENTO.Nivel="Nível 4")+32*(ORÇAMENTO.Nivel="Serviço"),2),0,1,2,3,4,"S")</f>
        <v>S</v>
      </c>
      <c r="B323" s="75">
        <f ca="1">IF(OR(C323="s",C323=0),OFFSET(B323,-1,0),C323)</f>
        <v>4</v>
      </c>
      <c r="C323" s="75" t="str">
        <f ca="1">IF(OFFSET(C323,-1,0)="L",1,IF(OFFSET(C323,-1,0)=1,2,IF(OR(A323="s",A323=0),"S",IF(AND(OFFSET(C323,-1,0)=2,A323=4),3,IF(AND(OR(OFFSET(C323,-1,0)="s",OFFSET(C323,-1,0)=0),A323&lt;&gt;"s",A323&gt;OFFSET(B323,-1,0)),OFFSET(B323,-1,0),A323)))))</f>
        <v>S</v>
      </c>
      <c r="D323" s="75">
        <f ca="1">IF(OR(C323="S",C323=0),0,IF(ISERROR(K323),J323,SMALL(J323:K323,1)))</f>
        <v>0</v>
      </c>
      <c r="E323" s="75">
        <f ca="1">IF($C323=1,OFFSET(E323,-1,0)+1,OFFSET(E323,-1,0))</f>
        <v>1</v>
      </c>
      <c r="F323" s="75">
        <f ca="1">IF($C323=1,0,IF($C323=2,OFFSET(F323,-1,0)+1,OFFSET(F323,-1,0)))</f>
        <v>14</v>
      </c>
      <c r="G323" s="75">
        <f ca="1">IF(AND($C323&lt;=2,$C323&lt;&gt;0),0,IF($C323=3,OFFSET(G323,-1,0)+1,OFFSET(G323,-1,0)))</f>
        <v>3</v>
      </c>
      <c r="H323" s="75">
        <f ca="1">IF(AND($C323&lt;=3,$C323&lt;&gt;0),0,IF($C323=4,OFFSET(H323,-1,0)+1,OFFSET(H323,-1,0)))</f>
        <v>2</v>
      </c>
      <c r="I323" s="75">
        <f ca="1">IF(AND($C323&lt;=4,$C323&lt;&gt;0),0,IF(AND($C323="S",$W323&gt;0),OFFSET(I323,-1,0)+1,OFFSET(I323,-1,0)))</f>
        <v>0</v>
      </c>
      <c r="J323" s="75">
        <f ca="1">IF(OR($C323="S",$C323=0),0,MATCH(0,OFFSET($D323,1,$C323,ROW($C$540)-ROW($C323)),0))</f>
        <v>0</v>
      </c>
      <c r="K323" s="75">
        <f ca="1">IF(OR($C323="S",$C323=0),0,MATCH(OFFSET($D323,0,$C323)+1,OFFSET($D323,1,$C323,ROW($C$540)-ROW($C323)),0))</f>
        <v>0</v>
      </c>
      <c r="L323" s="74" t="s">
        <v>24</v>
      </c>
      <c r="M323" s="73" t="s">
        <v>43</v>
      </c>
      <c r="N323" s="72" t="s">
        <v>43</v>
      </c>
      <c r="O323" s="71" t="s">
        <v>510</v>
      </c>
      <c r="P323" s="70" t="s">
        <v>50</v>
      </c>
      <c r="Q323" s="69">
        <v>221104</v>
      </c>
      <c r="R323" s="68" t="s">
        <v>81</v>
      </c>
      <c r="S323" s="67" t="s">
        <v>48</v>
      </c>
      <c r="T323" s="66">
        <v>21.6</v>
      </c>
      <c r="U323" s="65"/>
      <c r="V323" s="65"/>
      <c r="W323" s="64"/>
      <c r="X323" s="63" t="s">
        <v>37</v>
      </c>
      <c r="Y323" s="62"/>
      <c r="Z323" s="61"/>
      <c r="AA323" s="61"/>
    </row>
    <row r="324" spans="1:27" s="18" customFormat="1" x14ac:dyDescent="0.2">
      <c r="A324" s="76">
        <f>CHOOSE(1+LOG(1+2*(ORÇAMENTO.Nivel="Nível 1")+4*(ORÇAMENTO.Nivel="Nível 2")+8*(ORÇAMENTO.Nivel="Nível 3")+16*(ORÇAMENTO.Nivel="Nível 4")+32*(ORÇAMENTO.Nivel="Serviço"),2),0,1,2,3,4,"S")</f>
        <v>2</v>
      </c>
      <c r="B324" s="75">
        <f ca="1">IF(OR(C324="s",C324=0),OFFSET(B324,-1,0),C324)</f>
        <v>2</v>
      </c>
      <c r="C324" s="75">
        <f ca="1">IF(OFFSET(C324,-1,0)="L",1,IF(OFFSET(C324,-1,0)=1,2,IF(OR(A324="s",A324=0),"S",IF(AND(OFFSET(C324,-1,0)=2,A324=4),3,IF(AND(OR(OFFSET(C324,-1,0)="s",OFFSET(C324,-1,0)=0),A324&lt;&gt;"s",A324&gt;OFFSET(B324,-1,0)),OFFSET(B324,-1,0),A324)))))</f>
        <v>2</v>
      </c>
      <c r="D324" s="75">
        <f ca="1">IF(OR(C324="S",C324=0),0,IF(ISERROR(K324),J324,SMALL(J324:K324,1)))</f>
        <v>4</v>
      </c>
      <c r="E324" s="75">
        <f ca="1">IF($C324=1,OFFSET(E324,-1,0)+1,OFFSET(E324,-1,0))</f>
        <v>1</v>
      </c>
      <c r="F324" s="75">
        <f ca="1">IF($C324=1,0,IF($C324=2,OFFSET(F324,-1,0)+1,OFFSET(F324,-1,0)))</f>
        <v>15</v>
      </c>
      <c r="G324" s="75">
        <f ca="1">IF(AND($C324&lt;=2,$C324&lt;&gt;0),0,IF($C324=3,OFFSET(G324,-1,0)+1,OFFSET(G324,-1,0)))</f>
        <v>0</v>
      </c>
      <c r="H324" s="75">
        <f ca="1">IF(AND($C324&lt;=3,$C324&lt;&gt;0),0,IF($C324=4,OFFSET(H324,-1,0)+1,OFFSET(H324,-1,0)))</f>
        <v>0</v>
      </c>
      <c r="I324" s="75">
        <f ca="1">IF(AND($C324&lt;=4,$C324&lt;&gt;0),0,IF(AND($C324="S",$W324&gt;0),OFFSET(I324,-1,0)+1,OFFSET(I324,-1,0)))</f>
        <v>0</v>
      </c>
      <c r="J324" s="75">
        <f ca="1">IF(OR($C324="S",$C324=0),0,MATCH(0,OFFSET($D324,1,$C324,ROW($C$540)-ROW($C324)),0))</f>
        <v>46</v>
      </c>
      <c r="K324" s="75">
        <f ca="1">IF(OR($C324="S",$C324=0),0,MATCH(OFFSET($D324,0,$C324)+1,OFFSET($D324,1,$C324,ROW($C$540)-ROW($C324)),0))</f>
        <v>4</v>
      </c>
      <c r="L324" s="74" t="s">
        <v>24</v>
      </c>
      <c r="M324" s="73" t="s">
        <v>54</v>
      </c>
      <c r="N324" s="72" t="s">
        <v>54</v>
      </c>
      <c r="O324" s="71" t="s">
        <v>509</v>
      </c>
      <c r="P324" s="70"/>
      <c r="Q324" s="69"/>
      <c r="R324" s="78" t="s">
        <v>6</v>
      </c>
      <c r="S324" s="67" t="s">
        <v>52</v>
      </c>
      <c r="T324" s="66"/>
      <c r="U324" s="65"/>
      <c r="V324" s="65"/>
      <c r="W324" s="64"/>
      <c r="X324" s="63" t="s">
        <v>37</v>
      </c>
      <c r="Y324" s="62"/>
      <c r="Z324" s="61"/>
      <c r="AA324" s="61"/>
    </row>
    <row r="325" spans="1:27" s="18" customFormat="1" x14ac:dyDescent="0.2">
      <c r="A325" s="76">
        <f>CHOOSE(1+LOG(1+2*(ORÇAMENTO.Nivel="Nível 1")+4*(ORÇAMENTO.Nivel="Nível 2")+8*(ORÇAMENTO.Nivel="Nível 3")+16*(ORÇAMENTO.Nivel="Nível 4")+32*(ORÇAMENTO.Nivel="Serviço"),2),0,1,2,3,4,"S")</f>
        <v>3</v>
      </c>
      <c r="B325" s="75">
        <f ca="1">IF(OR(C325="s",C325=0),OFFSET(B325,-1,0),C325)</f>
        <v>3</v>
      </c>
      <c r="C325" s="75">
        <f ca="1">IF(OFFSET(C325,-1,0)="L",1,IF(OFFSET(C325,-1,0)=1,2,IF(OR(A325="s",A325=0),"S",IF(AND(OFFSET(C325,-1,0)=2,A325=4),3,IF(AND(OR(OFFSET(C325,-1,0)="s",OFFSET(C325,-1,0)=0),A325&lt;&gt;"s",A325&gt;OFFSET(B325,-1,0)),OFFSET(B325,-1,0),A325)))))</f>
        <v>3</v>
      </c>
      <c r="D325" s="75">
        <f ca="1">IF(OR(C325="S",C325=0),0,IF(ISERROR(K325),J325,SMALL(J325:K325,1)))</f>
        <v>3</v>
      </c>
      <c r="E325" s="75">
        <f ca="1">IF($C325=1,OFFSET(E325,-1,0)+1,OFFSET(E325,-1,0))</f>
        <v>1</v>
      </c>
      <c r="F325" s="75">
        <f ca="1">IF($C325=1,0,IF($C325=2,OFFSET(F325,-1,0)+1,OFFSET(F325,-1,0)))</f>
        <v>15</v>
      </c>
      <c r="G325" s="75">
        <f ca="1">IF(AND($C325&lt;=2,$C325&lt;&gt;0),0,IF($C325=3,OFFSET(G325,-1,0)+1,OFFSET(G325,-1,0)))</f>
        <v>1</v>
      </c>
      <c r="H325" s="75">
        <f ca="1">IF(AND($C325&lt;=3,$C325&lt;&gt;0),0,IF($C325=4,OFFSET(H325,-1,0)+1,OFFSET(H325,-1,0)))</f>
        <v>0</v>
      </c>
      <c r="I325" s="75">
        <f ca="1">IF(AND($C325&lt;=4,$C325&lt;&gt;0),0,IF(AND($C325="S",$W325&gt;0),OFFSET(I325,-1,0)+1,OFFSET(I325,-1,0)))</f>
        <v>0</v>
      </c>
      <c r="J325" s="75">
        <f ca="1">IF(OR($C325="S",$C325=0),0,MATCH(0,OFFSET($D325,1,$C325,ROW($C$540)-ROW($C325)),0))</f>
        <v>3</v>
      </c>
      <c r="K325" s="75">
        <f ca="1">IF(OR($C325="S",$C325=0),0,MATCH(OFFSET($D325,0,$C325)+1,OFFSET($D325,1,$C325,ROW($C$540)-ROW($C325)),0))</f>
        <v>8</v>
      </c>
      <c r="L325" s="74" t="s">
        <v>24</v>
      </c>
      <c r="M325" s="73" t="s">
        <v>176</v>
      </c>
      <c r="N325" s="72" t="s">
        <v>176</v>
      </c>
      <c r="O325" s="71" t="s">
        <v>508</v>
      </c>
      <c r="P325" s="70"/>
      <c r="Q325" s="69"/>
      <c r="R325" s="82" t="s">
        <v>507</v>
      </c>
      <c r="S325" s="67" t="s">
        <v>52</v>
      </c>
      <c r="T325" s="66"/>
      <c r="U325" s="65"/>
      <c r="V325" s="65"/>
      <c r="W325" s="64"/>
      <c r="X325" s="63" t="s">
        <v>37</v>
      </c>
      <c r="Y325" s="62"/>
      <c r="Z325" s="61"/>
      <c r="AA325" s="61"/>
    </row>
    <row r="326" spans="1:27" s="18" customFormat="1" x14ac:dyDescent="0.2">
      <c r="A326" s="76" t="str">
        <f>CHOOSE(1+LOG(1+2*(ORÇAMENTO.Nivel="Nível 1")+4*(ORÇAMENTO.Nivel="Nível 2")+8*(ORÇAMENTO.Nivel="Nível 3")+16*(ORÇAMENTO.Nivel="Nível 4")+32*(ORÇAMENTO.Nivel="Serviço"),2),0,1,2,3,4,"S")</f>
        <v>S</v>
      </c>
      <c r="B326" s="75">
        <f ca="1">IF(OR(C326="s",C326=0),OFFSET(B326,-1,0),C326)</f>
        <v>3</v>
      </c>
      <c r="C326" s="75" t="str">
        <f ca="1">IF(OFFSET(C326,-1,0)="L",1,IF(OFFSET(C326,-1,0)=1,2,IF(OR(A326="s",A326=0),"S",IF(AND(OFFSET(C326,-1,0)=2,A326=4),3,IF(AND(OR(OFFSET(C326,-1,0)="s",OFFSET(C326,-1,0)=0),A326&lt;&gt;"s",A326&gt;OFFSET(B326,-1,0)),OFFSET(B326,-1,0),A326)))))</f>
        <v>S</v>
      </c>
      <c r="D326" s="75">
        <f ca="1">IF(OR(C326="S",C326=0),0,IF(ISERROR(K326),J326,SMALL(J326:K326,1)))</f>
        <v>0</v>
      </c>
      <c r="E326" s="75">
        <f ca="1">IF($C326=1,OFFSET(E326,-1,0)+1,OFFSET(E326,-1,0))</f>
        <v>1</v>
      </c>
      <c r="F326" s="75">
        <f ca="1">IF($C326=1,0,IF($C326=2,OFFSET(F326,-1,0)+1,OFFSET(F326,-1,0)))</f>
        <v>15</v>
      </c>
      <c r="G326" s="75">
        <f ca="1">IF(AND($C326&lt;=2,$C326&lt;&gt;0),0,IF($C326=3,OFFSET(G326,-1,0)+1,OFFSET(G326,-1,0)))</f>
        <v>1</v>
      </c>
      <c r="H326" s="75">
        <f ca="1">IF(AND($C326&lt;=3,$C326&lt;&gt;0),0,IF($C326=4,OFFSET(H326,-1,0)+1,OFFSET(H326,-1,0)))</f>
        <v>0</v>
      </c>
      <c r="I326" s="75">
        <f ca="1">IF(AND($C326&lt;=4,$C326&lt;&gt;0),0,IF(AND($C326="S",$W326&gt;0),OFFSET(I326,-1,0)+1,OFFSET(I326,-1,0)))</f>
        <v>0</v>
      </c>
      <c r="J326" s="75">
        <f ca="1">IF(OR($C326="S",$C326=0),0,MATCH(0,OFFSET($D326,1,$C326,ROW($C$540)-ROW($C326)),0))</f>
        <v>0</v>
      </c>
      <c r="K326" s="75">
        <f ca="1">IF(OR($C326="S",$C326=0),0,MATCH(OFFSET($D326,0,$C326)+1,OFFSET($D326,1,$C326,ROW($C$540)-ROW($C326)),0))</f>
        <v>0</v>
      </c>
      <c r="L326" s="74" t="s">
        <v>24</v>
      </c>
      <c r="M326" s="73" t="s">
        <v>43</v>
      </c>
      <c r="N326" s="72" t="s">
        <v>43</v>
      </c>
      <c r="O326" s="71" t="s">
        <v>506</v>
      </c>
      <c r="P326" s="70" t="s">
        <v>58</v>
      </c>
      <c r="Q326" s="69">
        <v>90778</v>
      </c>
      <c r="R326" s="81" t="s">
        <v>505</v>
      </c>
      <c r="S326" s="67" t="s">
        <v>501</v>
      </c>
      <c r="T326" s="66">
        <v>88</v>
      </c>
      <c r="U326" s="65"/>
      <c r="V326" s="65"/>
      <c r="W326" s="64"/>
      <c r="X326" s="63" t="s">
        <v>504</v>
      </c>
      <c r="Y326" s="62"/>
      <c r="Z326" s="61"/>
      <c r="AA326" s="61"/>
    </row>
    <row r="327" spans="1:27" s="18" customFormat="1" x14ac:dyDescent="0.2">
      <c r="A327" s="76" t="str">
        <f>CHOOSE(1+LOG(1+2*(ORÇAMENTO.Nivel="Nível 1")+4*(ORÇAMENTO.Nivel="Nível 2")+8*(ORÇAMENTO.Nivel="Nível 3")+16*(ORÇAMENTO.Nivel="Nível 4")+32*(ORÇAMENTO.Nivel="Serviço"),2),0,1,2,3,4,"S")</f>
        <v>S</v>
      </c>
      <c r="B327" s="75">
        <f ca="1">IF(OR(C327="s",C327=0),OFFSET(B327,-1,0),C327)</f>
        <v>3</v>
      </c>
      <c r="C327" s="75" t="str">
        <f ca="1">IF(OFFSET(C327,-1,0)="L",1,IF(OFFSET(C327,-1,0)=1,2,IF(OR(A327="s",A327=0),"S",IF(AND(OFFSET(C327,-1,0)=2,A327=4),3,IF(AND(OR(OFFSET(C327,-1,0)="s",OFFSET(C327,-1,0)=0),A327&lt;&gt;"s",A327&gt;OFFSET(B327,-1,0)),OFFSET(B327,-1,0),A327)))))</f>
        <v>S</v>
      </c>
      <c r="D327" s="75">
        <f ca="1">IF(OR(C327="S",C327=0),0,IF(ISERROR(K327),J327,SMALL(J327:K327,1)))</f>
        <v>0</v>
      </c>
      <c r="E327" s="75">
        <f ca="1">IF($C327=1,OFFSET(E327,-1,0)+1,OFFSET(E327,-1,0))</f>
        <v>1</v>
      </c>
      <c r="F327" s="75">
        <f ca="1">IF($C327=1,0,IF($C327=2,OFFSET(F327,-1,0)+1,OFFSET(F327,-1,0)))</f>
        <v>15</v>
      </c>
      <c r="G327" s="75">
        <f ca="1">IF(AND($C327&lt;=2,$C327&lt;&gt;0),0,IF($C327=3,OFFSET(G327,-1,0)+1,OFFSET(G327,-1,0)))</f>
        <v>1</v>
      </c>
      <c r="H327" s="75">
        <f ca="1">IF(AND($C327&lt;=3,$C327&lt;&gt;0),0,IF($C327=4,OFFSET(H327,-1,0)+1,OFFSET(H327,-1,0)))</f>
        <v>0</v>
      </c>
      <c r="I327" s="75">
        <f ca="1">IF(AND($C327&lt;=4,$C327&lt;&gt;0),0,IF(AND($C327="S",$W327&gt;0),OFFSET(I327,-1,0)+1,OFFSET(I327,-1,0)))</f>
        <v>0</v>
      </c>
      <c r="J327" s="75">
        <f ca="1">IF(OR($C327="S",$C327=0),0,MATCH(0,OFFSET($D327,1,$C327,ROW($C$540)-ROW($C327)),0))</f>
        <v>0</v>
      </c>
      <c r="K327" s="75">
        <f ca="1">IF(OR($C327="S",$C327=0),0,MATCH(OFFSET($D327,0,$C327)+1,OFFSET($D327,1,$C327,ROW($C$540)-ROW($C327)),0))</f>
        <v>0</v>
      </c>
      <c r="L327" s="74" t="s">
        <v>24</v>
      </c>
      <c r="M327" s="73" t="s">
        <v>43</v>
      </c>
      <c r="N327" s="72" t="s">
        <v>43</v>
      </c>
      <c r="O327" s="71" t="s">
        <v>503</v>
      </c>
      <c r="P327" s="70" t="s">
        <v>58</v>
      </c>
      <c r="Q327" s="69">
        <v>90776</v>
      </c>
      <c r="R327" s="81" t="s">
        <v>502</v>
      </c>
      <c r="S327" s="67" t="s">
        <v>501</v>
      </c>
      <c r="T327" s="66">
        <v>440</v>
      </c>
      <c r="U327" s="65"/>
      <c r="V327" s="65"/>
      <c r="W327" s="64"/>
      <c r="X327" s="63" t="s">
        <v>500</v>
      </c>
      <c r="Y327" s="62"/>
      <c r="Z327" s="61"/>
      <c r="AA327" s="61"/>
    </row>
    <row r="328" spans="1:27" s="18" customFormat="1" x14ac:dyDescent="0.2">
      <c r="A328" s="76">
        <f>CHOOSE(1+LOG(1+2*(ORÇAMENTO.Nivel="Nível 1")+4*(ORÇAMENTO.Nivel="Nível 2")+8*(ORÇAMENTO.Nivel="Nível 3")+16*(ORÇAMENTO.Nivel="Nível 4")+32*(ORÇAMENTO.Nivel="Serviço"),2),0,1,2,3,4,"S")</f>
        <v>2</v>
      </c>
      <c r="B328" s="75">
        <f ca="1">IF(OR(C328="s",C328=0),OFFSET(B328,-1,0),C328)</f>
        <v>2</v>
      </c>
      <c r="C328" s="75">
        <f ca="1">IF(OFFSET(C328,-1,0)="L",1,IF(OFFSET(C328,-1,0)=1,2,IF(OR(A328="s",A328=0),"S",IF(AND(OFFSET(C328,-1,0)=2,A328=4),3,IF(AND(OR(OFFSET(C328,-1,0)="s",OFFSET(C328,-1,0)=0),A328&lt;&gt;"s",A328&gt;OFFSET(B328,-1,0)),OFFSET(B328,-1,0),A328)))))</f>
        <v>2</v>
      </c>
      <c r="D328" s="75">
        <f ca="1">IF(OR(C328="S",C328=0),0,IF(ISERROR(K328),J328,SMALL(J328:K328,1)))</f>
        <v>33</v>
      </c>
      <c r="E328" s="75">
        <f ca="1">IF($C328=1,OFFSET(E328,-1,0)+1,OFFSET(E328,-1,0))</f>
        <v>1</v>
      </c>
      <c r="F328" s="75">
        <f ca="1">IF($C328=1,0,IF($C328=2,OFFSET(F328,-1,0)+1,OFFSET(F328,-1,0)))</f>
        <v>16</v>
      </c>
      <c r="G328" s="75">
        <f ca="1">IF(AND($C328&lt;=2,$C328&lt;&gt;0),0,IF($C328=3,OFFSET(G328,-1,0)+1,OFFSET(G328,-1,0)))</f>
        <v>0</v>
      </c>
      <c r="H328" s="75">
        <f ca="1">IF(AND($C328&lt;=3,$C328&lt;&gt;0),0,IF($C328=4,OFFSET(H328,-1,0)+1,OFFSET(H328,-1,0)))</f>
        <v>0</v>
      </c>
      <c r="I328" s="75">
        <f ca="1">IF(AND($C328&lt;=4,$C328&lt;&gt;0),0,IF(AND($C328="S",$W328&gt;0),OFFSET(I328,-1,0)+1,OFFSET(I328,-1,0)))</f>
        <v>0</v>
      </c>
      <c r="J328" s="75">
        <f ca="1">IF(OR($C328="S",$C328=0),0,MATCH(0,OFFSET($D328,1,$C328,ROW($C$540)-ROW($C328)),0))</f>
        <v>42</v>
      </c>
      <c r="K328" s="75">
        <f ca="1">IF(OR($C328="S",$C328=0),0,MATCH(OFFSET($D328,0,$C328)+1,OFFSET($D328,1,$C328,ROW($C$540)-ROW($C328)),0))</f>
        <v>33</v>
      </c>
      <c r="L328" s="74" t="s">
        <v>24</v>
      </c>
      <c r="M328" s="73" t="s">
        <v>54</v>
      </c>
      <c r="N328" s="72" t="s">
        <v>54</v>
      </c>
      <c r="O328" s="71" t="s">
        <v>499</v>
      </c>
      <c r="P328" s="70"/>
      <c r="Q328" s="69"/>
      <c r="R328" s="78" t="s">
        <v>5</v>
      </c>
      <c r="S328" s="67" t="s">
        <v>52</v>
      </c>
      <c r="T328" s="66"/>
      <c r="U328" s="65"/>
      <c r="V328" s="65"/>
      <c r="W328" s="64"/>
      <c r="X328" s="63" t="s">
        <v>37</v>
      </c>
      <c r="Y328" s="62"/>
      <c r="Z328" s="61"/>
      <c r="AA328" s="61"/>
    </row>
    <row r="329" spans="1:27" s="18" customFormat="1" x14ac:dyDescent="0.2">
      <c r="A329" s="76">
        <f>CHOOSE(1+LOG(1+2*(ORÇAMENTO.Nivel="Nível 1")+4*(ORÇAMENTO.Nivel="Nível 2")+8*(ORÇAMENTO.Nivel="Nível 3")+16*(ORÇAMENTO.Nivel="Nível 4")+32*(ORÇAMENTO.Nivel="Serviço"),2),0,1,2,3,4,"S")</f>
        <v>3</v>
      </c>
      <c r="B329" s="75">
        <f ca="1">IF(OR(C329="s",C329=0),OFFSET(B329,-1,0),C329)</f>
        <v>3</v>
      </c>
      <c r="C329" s="75">
        <f ca="1">IF(OFFSET(C329,-1,0)="L",1,IF(OFFSET(C329,-1,0)=1,2,IF(OR(A329="s",A329=0),"S",IF(AND(OFFSET(C329,-1,0)=2,A329=4),3,IF(AND(OR(OFFSET(C329,-1,0)="s",OFFSET(C329,-1,0)=0),A329&lt;&gt;"s",A329&gt;OFFSET(B329,-1,0)),OFFSET(B329,-1,0),A329)))))</f>
        <v>3</v>
      </c>
      <c r="D329" s="75">
        <f ca="1">IF(OR(C329="S",C329=0),0,IF(ISERROR(K329),J329,SMALL(J329:K329,1)))</f>
        <v>4</v>
      </c>
      <c r="E329" s="75">
        <f ca="1">IF($C329=1,OFFSET(E329,-1,0)+1,OFFSET(E329,-1,0))</f>
        <v>1</v>
      </c>
      <c r="F329" s="75">
        <f ca="1">IF($C329=1,0,IF($C329=2,OFFSET(F329,-1,0)+1,OFFSET(F329,-1,0)))</f>
        <v>16</v>
      </c>
      <c r="G329" s="75">
        <f ca="1">IF(AND($C329&lt;=2,$C329&lt;&gt;0),0,IF($C329=3,OFFSET(G329,-1,0)+1,OFFSET(G329,-1,0)))</f>
        <v>1</v>
      </c>
      <c r="H329" s="75">
        <f ca="1">IF(AND($C329&lt;=3,$C329&lt;&gt;0),0,IF($C329=4,OFFSET(H329,-1,0)+1,OFFSET(H329,-1,0)))</f>
        <v>0</v>
      </c>
      <c r="I329" s="75">
        <f ca="1">IF(AND($C329&lt;=4,$C329&lt;&gt;0),0,IF(AND($C329="S",$W329&gt;0),OFFSET(I329,-1,0)+1,OFFSET(I329,-1,0)))</f>
        <v>0</v>
      </c>
      <c r="J329" s="75">
        <f ca="1">IF(OR($C329="S",$C329=0),0,MATCH(0,OFFSET($D329,1,$C329,ROW($C$540)-ROW($C329)),0))</f>
        <v>32</v>
      </c>
      <c r="K329" s="75">
        <f ca="1">IF(OR($C329="S",$C329=0),0,MATCH(OFFSET($D329,0,$C329)+1,OFFSET($D329,1,$C329,ROW($C$540)-ROW($C329)),0))</f>
        <v>4</v>
      </c>
      <c r="L329" s="74" t="s">
        <v>24</v>
      </c>
      <c r="M329" s="73" t="s">
        <v>176</v>
      </c>
      <c r="N329" s="72" t="s">
        <v>176</v>
      </c>
      <c r="O329" s="71" t="s">
        <v>498</v>
      </c>
      <c r="P329" s="70"/>
      <c r="Q329" s="69"/>
      <c r="R329" s="82" t="s">
        <v>497</v>
      </c>
      <c r="S329" s="67" t="s">
        <v>52</v>
      </c>
      <c r="T329" s="66"/>
      <c r="U329" s="65"/>
      <c r="V329" s="65"/>
      <c r="W329" s="64"/>
      <c r="X329" s="63" t="s">
        <v>37</v>
      </c>
      <c r="Y329" s="62"/>
      <c r="Z329" s="61"/>
      <c r="AA329" s="61"/>
    </row>
    <row r="330" spans="1:27" s="18" customFormat="1" x14ac:dyDescent="0.2">
      <c r="A330" s="76" t="str">
        <f>CHOOSE(1+LOG(1+2*(ORÇAMENTO.Nivel="Nível 1")+4*(ORÇAMENTO.Nivel="Nível 2")+8*(ORÇAMENTO.Nivel="Nível 3")+16*(ORÇAMENTO.Nivel="Nível 4")+32*(ORÇAMENTO.Nivel="Serviço"),2),0,1,2,3,4,"S")</f>
        <v>S</v>
      </c>
      <c r="B330" s="75">
        <f ca="1">IF(OR(C330="s",C330=0),OFFSET(B330,-1,0),C330)</f>
        <v>3</v>
      </c>
      <c r="C330" s="75" t="str">
        <f ca="1">IF(OFFSET(C330,-1,0)="L",1,IF(OFFSET(C330,-1,0)=1,2,IF(OR(A330="s",A330=0),"S",IF(AND(OFFSET(C330,-1,0)=2,A330=4),3,IF(AND(OR(OFFSET(C330,-1,0)="s",OFFSET(C330,-1,0)=0),A330&lt;&gt;"s",A330&gt;OFFSET(B330,-1,0)),OFFSET(B330,-1,0),A330)))))</f>
        <v>S</v>
      </c>
      <c r="D330" s="75">
        <f ca="1">IF(OR(C330="S",C330=0),0,IF(ISERROR(K330),J330,SMALL(J330:K330,1)))</f>
        <v>0</v>
      </c>
      <c r="E330" s="75">
        <f ca="1">IF($C330=1,OFFSET(E330,-1,0)+1,OFFSET(E330,-1,0))</f>
        <v>1</v>
      </c>
      <c r="F330" s="75">
        <f ca="1">IF($C330=1,0,IF($C330=2,OFFSET(F330,-1,0)+1,OFFSET(F330,-1,0)))</f>
        <v>16</v>
      </c>
      <c r="G330" s="75">
        <f ca="1">IF(AND($C330&lt;=2,$C330&lt;&gt;0),0,IF($C330=3,OFFSET(G330,-1,0)+1,OFFSET(G330,-1,0)))</f>
        <v>1</v>
      </c>
      <c r="H330" s="75">
        <f ca="1">IF(AND($C330&lt;=3,$C330&lt;&gt;0),0,IF($C330=4,OFFSET(H330,-1,0)+1,OFFSET(H330,-1,0)))</f>
        <v>0</v>
      </c>
      <c r="I330" s="75">
        <f ca="1">IF(AND($C330&lt;=4,$C330&lt;&gt;0),0,IF(AND($C330="S",$W330&gt;0),OFFSET(I330,-1,0)+1,OFFSET(I330,-1,0)))</f>
        <v>0</v>
      </c>
      <c r="J330" s="75">
        <f ca="1">IF(OR($C330="S",$C330=0),0,MATCH(0,OFFSET($D330,1,$C330,ROW($C$540)-ROW($C330)),0))</f>
        <v>0</v>
      </c>
      <c r="K330" s="75">
        <f ca="1">IF(OR($C330="S",$C330=0),0,MATCH(OFFSET($D330,0,$C330)+1,OFFSET($D330,1,$C330,ROW($C$540)-ROW($C330)),0))</f>
        <v>0</v>
      </c>
      <c r="L330" s="74" t="s">
        <v>24</v>
      </c>
      <c r="M330" s="73" t="s">
        <v>43</v>
      </c>
      <c r="N330" s="72" t="s">
        <v>43</v>
      </c>
      <c r="O330" s="71" t="s">
        <v>496</v>
      </c>
      <c r="P330" s="70" t="s">
        <v>50</v>
      </c>
      <c r="Q330" s="69">
        <v>260105</v>
      </c>
      <c r="R330" s="81" t="s">
        <v>467</v>
      </c>
      <c r="S330" s="67" t="s">
        <v>48</v>
      </c>
      <c r="T330" s="66">
        <v>150</v>
      </c>
      <c r="U330" s="65"/>
      <c r="V330" s="65"/>
      <c r="W330" s="64"/>
      <c r="X330" s="63" t="s">
        <v>37</v>
      </c>
      <c r="Y330" s="62"/>
      <c r="Z330" s="61"/>
      <c r="AA330" s="61"/>
    </row>
    <row r="331" spans="1:27" s="18" customFormat="1" ht="22.5" x14ac:dyDescent="0.2">
      <c r="A331" s="76" t="str">
        <f>CHOOSE(1+LOG(1+2*(ORÇAMENTO.Nivel="Nível 1")+4*(ORÇAMENTO.Nivel="Nível 2")+8*(ORÇAMENTO.Nivel="Nível 3")+16*(ORÇAMENTO.Nivel="Nível 4")+32*(ORÇAMENTO.Nivel="Serviço"),2),0,1,2,3,4,"S")</f>
        <v>S</v>
      </c>
      <c r="B331" s="75">
        <f ca="1">IF(OR(C331="s",C331=0),OFFSET(B331,-1,0),C331)</f>
        <v>3</v>
      </c>
      <c r="C331" s="75" t="str">
        <f ca="1">IF(OFFSET(C331,-1,0)="L",1,IF(OFFSET(C331,-1,0)=1,2,IF(OR(A331="s",A331=0),"S",IF(AND(OFFSET(C331,-1,0)=2,A331=4),3,IF(AND(OR(OFFSET(C331,-1,0)="s",OFFSET(C331,-1,0)=0),A331&lt;&gt;"s",A331&gt;OFFSET(B331,-1,0)),OFFSET(B331,-1,0),A331)))))</f>
        <v>S</v>
      </c>
      <c r="D331" s="75">
        <f ca="1">IF(OR(C331="S",C331=0),0,IF(ISERROR(K331),J331,SMALL(J331:K331,1)))</f>
        <v>0</v>
      </c>
      <c r="E331" s="75">
        <f ca="1">IF($C331=1,OFFSET(E331,-1,0)+1,OFFSET(E331,-1,0))</f>
        <v>1</v>
      </c>
      <c r="F331" s="75">
        <f ca="1">IF($C331=1,0,IF($C331=2,OFFSET(F331,-1,0)+1,OFFSET(F331,-1,0)))</f>
        <v>16</v>
      </c>
      <c r="G331" s="75">
        <f ca="1">IF(AND($C331&lt;=2,$C331&lt;&gt;0),0,IF($C331=3,OFFSET(G331,-1,0)+1,OFFSET(G331,-1,0)))</f>
        <v>1</v>
      </c>
      <c r="H331" s="75">
        <f ca="1">IF(AND($C331&lt;=3,$C331&lt;&gt;0),0,IF($C331=4,OFFSET(H331,-1,0)+1,OFFSET(H331,-1,0)))</f>
        <v>0</v>
      </c>
      <c r="I331" s="75">
        <f ca="1">IF(AND($C331&lt;=4,$C331&lt;&gt;0),0,IF(AND($C331="S",$W331&gt;0),OFFSET(I331,-1,0)+1,OFFSET(I331,-1,0)))</f>
        <v>0</v>
      </c>
      <c r="J331" s="75">
        <f ca="1">IF(OR($C331="S",$C331=0),0,MATCH(0,OFFSET($D331,1,$C331,ROW($C$540)-ROW($C331)),0))</f>
        <v>0</v>
      </c>
      <c r="K331" s="75">
        <f ca="1">IF(OR($C331="S",$C331=0),0,MATCH(OFFSET($D331,0,$C331)+1,OFFSET($D331,1,$C331,ROW($C$540)-ROW($C331)),0))</f>
        <v>0</v>
      </c>
      <c r="L331" s="74" t="s">
        <v>24</v>
      </c>
      <c r="M331" s="73" t="s">
        <v>43</v>
      </c>
      <c r="N331" s="72" t="s">
        <v>43</v>
      </c>
      <c r="O331" s="71" t="s">
        <v>495</v>
      </c>
      <c r="P331" s="70" t="s">
        <v>58</v>
      </c>
      <c r="Q331" s="69">
        <v>88497</v>
      </c>
      <c r="R331" s="81" t="s">
        <v>57</v>
      </c>
      <c r="S331" s="67" t="s">
        <v>56</v>
      </c>
      <c r="T331" s="66">
        <v>150</v>
      </c>
      <c r="U331" s="65"/>
      <c r="V331" s="65"/>
      <c r="W331" s="64"/>
      <c r="X331" s="63" t="s">
        <v>55</v>
      </c>
      <c r="Y331" s="62"/>
      <c r="Z331" s="61"/>
      <c r="AA331" s="61"/>
    </row>
    <row r="332" spans="1:27" s="18" customFormat="1" x14ac:dyDescent="0.2">
      <c r="A332" s="76" t="str">
        <f>CHOOSE(1+LOG(1+2*(ORÇAMENTO.Nivel="Nível 1")+4*(ORÇAMENTO.Nivel="Nível 2")+8*(ORÇAMENTO.Nivel="Nível 3")+16*(ORÇAMENTO.Nivel="Nível 4")+32*(ORÇAMENTO.Nivel="Serviço"),2),0,1,2,3,4,"S")</f>
        <v>S</v>
      </c>
      <c r="B332" s="75">
        <f ca="1">IF(OR(C332="s",C332=0),OFFSET(B332,-1,0),C332)</f>
        <v>3</v>
      </c>
      <c r="C332" s="75" t="str">
        <f ca="1">IF(OFFSET(C332,-1,0)="L",1,IF(OFFSET(C332,-1,0)=1,2,IF(OR(A332="s",A332=0),"S",IF(AND(OFFSET(C332,-1,0)=2,A332=4),3,IF(AND(OR(OFFSET(C332,-1,0)="s",OFFSET(C332,-1,0)=0),A332&lt;&gt;"s",A332&gt;OFFSET(B332,-1,0)),OFFSET(B332,-1,0),A332)))))</f>
        <v>S</v>
      </c>
      <c r="D332" s="75">
        <f ca="1">IF(OR(C332="S",C332=0),0,IF(ISERROR(K332),J332,SMALL(J332:K332,1)))</f>
        <v>0</v>
      </c>
      <c r="E332" s="75">
        <f ca="1">IF($C332=1,OFFSET(E332,-1,0)+1,OFFSET(E332,-1,0))</f>
        <v>1</v>
      </c>
      <c r="F332" s="75">
        <f ca="1">IF($C332=1,0,IF($C332=2,OFFSET(F332,-1,0)+1,OFFSET(F332,-1,0)))</f>
        <v>16</v>
      </c>
      <c r="G332" s="75">
        <f ca="1">IF(AND($C332&lt;=2,$C332&lt;&gt;0),0,IF($C332=3,OFFSET(G332,-1,0)+1,OFFSET(G332,-1,0)))</f>
        <v>1</v>
      </c>
      <c r="H332" s="75">
        <f ca="1">IF(AND($C332&lt;=3,$C332&lt;&gt;0),0,IF($C332=4,OFFSET(H332,-1,0)+1,OFFSET(H332,-1,0)))</f>
        <v>0</v>
      </c>
      <c r="I332" s="75">
        <f ca="1">IF(AND($C332&lt;=4,$C332&lt;&gt;0),0,IF(AND($C332="S",$W332&gt;0),OFFSET(I332,-1,0)+1,OFFSET(I332,-1,0)))</f>
        <v>0</v>
      </c>
      <c r="J332" s="75">
        <f ca="1">IF(OR($C332="S",$C332=0),0,MATCH(0,OFFSET($D332,1,$C332,ROW($C$540)-ROW($C332)),0))</f>
        <v>0</v>
      </c>
      <c r="K332" s="75">
        <f ca="1">IF(OR($C332="S",$C332=0),0,MATCH(OFFSET($D332,0,$C332)+1,OFFSET($D332,1,$C332,ROW($C$540)-ROW($C332)),0))</f>
        <v>0</v>
      </c>
      <c r="L332" s="74" t="s">
        <v>24</v>
      </c>
      <c r="M332" s="73" t="s">
        <v>43</v>
      </c>
      <c r="N332" s="72" t="s">
        <v>43</v>
      </c>
      <c r="O332" s="71" t="s">
        <v>494</v>
      </c>
      <c r="P332" s="70" t="s">
        <v>50</v>
      </c>
      <c r="Q332" s="69">
        <v>261550</v>
      </c>
      <c r="R332" s="81" t="s">
        <v>493</v>
      </c>
      <c r="S332" s="67" t="s">
        <v>48</v>
      </c>
      <c r="T332" s="66">
        <v>650</v>
      </c>
      <c r="U332" s="65"/>
      <c r="V332" s="65"/>
      <c r="W332" s="64"/>
      <c r="X332" s="63" t="s">
        <v>37</v>
      </c>
      <c r="Y332" s="62"/>
      <c r="Z332" s="61"/>
      <c r="AA332" s="61"/>
    </row>
    <row r="333" spans="1:27" s="18" customFormat="1" x14ac:dyDescent="0.2">
      <c r="A333" s="76">
        <f>CHOOSE(1+LOG(1+2*(ORÇAMENTO.Nivel="Nível 1")+4*(ORÇAMENTO.Nivel="Nível 2")+8*(ORÇAMENTO.Nivel="Nível 3")+16*(ORÇAMENTO.Nivel="Nível 4")+32*(ORÇAMENTO.Nivel="Serviço"),2),0,1,2,3,4,"S")</f>
        <v>3</v>
      </c>
      <c r="B333" s="75">
        <f ca="1">IF(OR(C333="s",C333=0),OFFSET(B333,-1,0),C333)</f>
        <v>3</v>
      </c>
      <c r="C333" s="75">
        <f ca="1">IF(OFFSET(C333,-1,0)="L",1,IF(OFFSET(C333,-1,0)=1,2,IF(OR(A333="s",A333=0),"S",IF(AND(OFFSET(C333,-1,0)=2,A333=4),3,IF(AND(OR(OFFSET(C333,-1,0)="s",OFFSET(C333,-1,0)=0),A333&lt;&gt;"s",A333&gt;OFFSET(B333,-1,0)),OFFSET(B333,-1,0),A333)))))</f>
        <v>3</v>
      </c>
      <c r="D333" s="75">
        <f ca="1">IF(OR(C333="S",C333=0),0,IF(ISERROR(K333),J333,SMALL(J333:K333,1)))</f>
        <v>4</v>
      </c>
      <c r="E333" s="75">
        <f ca="1">IF($C333=1,OFFSET(E333,-1,0)+1,OFFSET(E333,-1,0))</f>
        <v>1</v>
      </c>
      <c r="F333" s="75">
        <f ca="1">IF($C333=1,0,IF($C333=2,OFFSET(F333,-1,0)+1,OFFSET(F333,-1,0)))</f>
        <v>16</v>
      </c>
      <c r="G333" s="75">
        <f ca="1">IF(AND($C333&lt;=2,$C333&lt;&gt;0),0,IF($C333=3,OFFSET(G333,-1,0)+1,OFFSET(G333,-1,0)))</f>
        <v>2</v>
      </c>
      <c r="H333" s="75">
        <f ca="1">IF(AND($C333&lt;=3,$C333&lt;&gt;0),0,IF($C333=4,OFFSET(H333,-1,0)+1,OFFSET(H333,-1,0)))</f>
        <v>0</v>
      </c>
      <c r="I333" s="75">
        <f ca="1">IF(AND($C333&lt;=4,$C333&lt;&gt;0),0,IF(AND($C333="S",$W333&gt;0),OFFSET(I333,-1,0)+1,OFFSET(I333,-1,0)))</f>
        <v>0</v>
      </c>
      <c r="J333" s="75">
        <f ca="1">IF(OR($C333="S",$C333=0),0,MATCH(0,OFFSET($D333,1,$C333,ROW($C$540)-ROW($C333)),0))</f>
        <v>28</v>
      </c>
      <c r="K333" s="75">
        <f ca="1">IF(OR($C333="S",$C333=0),0,MATCH(OFFSET($D333,0,$C333)+1,OFFSET($D333,1,$C333,ROW($C$540)-ROW($C333)),0))</f>
        <v>4</v>
      </c>
      <c r="L333" s="74" t="s">
        <v>24</v>
      </c>
      <c r="M333" s="73" t="s">
        <v>176</v>
      </c>
      <c r="N333" s="72" t="s">
        <v>176</v>
      </c>
      <c r="O333" s="71" t="s">
        <v>492</v>
      </c>
      <c r="P333" s="70" t="s">
        <v>50</v>
      </c>
      <c r="Q333" s="69"/>
      <c r="R333" s="82" t="s">
        <v>491</v>
      </c>
      <c r="S333" s="67" t="s">
        <v>52</v>
      </c>
      <c r="T333" s="66"/>
      <c r="U333" s="65"/>
      <c r="V333" s="65"/>
      <c r="W333" s="64"/>
      <c r="X333" s="63" t="s">
        <v>37</v>
      </c>
      <c r="Y333" s="62"/>
      <c r="Z333" s="61"/>
      <c r="AA333" s="61"/>
    </row>
    <row r="334" spans="1:27" s="18" customFormat="1" x14ac:dyDescent="0.2">
      <c r="A334" s="76" t="str">
        <f>CHOOSE(1+LOG(1+2*(ORÇAMENTO.Nivel="Nível 1")+4*(ORÇAMENTO.Nivel="Nível 2")+8*(ORÇAMENTO.Nivel="Nível 3")+16*(ORÇAMENTO.Nivel="Nível 4")+32*(ORÇAMENTO.Nivel="Serviço"),2),0,1,2,3,4,"S")</f>
        <v>S</v>
      </c>
      <c r="B334" s="75">
        <f ca="1">IF(OR(C334="s",C334=0),OFFSET(B334,-1,0),C334)</f>
        <v>3</v>
      </c>
      <c r="C334" s="75" t="str">
        <f ca="1">IF(OFFSET(C334,-1,0)="L",1,IF(OFFSET(C334,-1,0)=1,2,IF(OR(A334="s",A334=0),"S",IF(AND(OFFSET(C334,-1,0)=2,A334=4),3,IF(AND(OR(OFFSET(C334,-1,0)="s",OFFSET(C334,-1,0)=0),A334&lt;&gt;"s",A334&gt;OFFSET(B334,-1,0)),OFFSET(B334,-1,0),A334)))))</f>
        <v>S</v>
      </c>
      <c r="D334" s="75">
        <f ca="1">IF(OR(C334="S",C334=0),0,IF(ISERROR(K334),J334,SMALL(J334:K334,1)))</f>
        <v>0</v>
      </c>
      <c r="E334" s="75">
        <f ca="1">IF($C334=1,OFFSET(E334,-1,0)+1,OFFSET(E334,-1,0))</f>
        <v>1</v>
      </c>
      <c r="F334" s="75">
        <f ca="1">IF($C334=1,0,IF($C334=2,OFFSET(F334,-1,0)+1,OFFSET(F334,-1,0)))</f>
        <v>16</v>
      </c>
      <c r="G334" s="75">
        <f ca="1">IF(AND($C334&lt;=2,$C334&lt;&gt;0),0,IF($C334=3,OFFSET(G334,-1,0)+1,OFFSET(G334,-1,0)))</f>
        <v>2</v>
      </c>
      <c r="H334" s="75">
        <f ca="1">IF(AND($C334&lt;=3,$C334&lt;&gt;0),0,IF($C334=4,OFFSET(H334,-1,0)+1,OFFSET(H334,-1,0)))</f>
        <v>0</v>
      </c>
      <c r="I334" s="75">
        <f ca="1">IF(AND($C334&lt;=4,$C334&lt;&gt;0),0,IF(AND($C334="S",$W334&gt;0),OFFSET(I334,-1,0)+1,OFFSET(I334,-1,0)))</f>
        <v>0</v>
      </c>
      <c r="J334" s="75">
        <f ca="1">IF(OR($C334="S",$C334=0),0,MATCH(0,OFFSET($D334,1,$C334,ROW($C$540)-ROW($C334)),0))</f>
        <v>0</v>
      </c>
      <c r="K334" s="75">
        <f ca="1">IF(OR($C334="S",$C334=0),0,MATCH(OFFSET($D334,0,$C334)+1,OFFSET($D334,1,$C334,ROW($C$540)-ROW($C334)),0))</f>
        <v>0</v>
      </c>
      <c r="L334" s="74" t="s">
        <v>24</v>
      </c>
      <c r="M334" s="73" t="s">
        <v>43</v>
      </c>
      <c r="N334" s="72" t="s">
        <v>43</v>
      </c>
      <c r="O334" s="71" t="s">
        <v>490</v>
      </c>
      <c r="P334" s="70" t="s">
        <v>50</v>
      </c>
      <c r="Q334" s="69">
        <v>260104</v>
      </c>
      <c r="R334" s="81" t="s">
        <v>489</v>
      </c>
      <c r="S334" s="67" t="s">
        <v>48</v>
      </c>
      <c r="T334" s="66">
        <v>150</v>
      </c>
      <c r="U334" s="65"/>
      <c r="V334" s="65"/>
      <c r="W334" s="64"/>
      <c r="X334" s="63" t="s">
        <v>37</v>
      </c>
      <c r="Y334" s="62"/>
      <c r="Z334" s="61"/>
      <c r="AA334" s="61"/>
    </row>
    <row r="335" spans="1:27" s="18" customFormat="1" ht="22.5" x14ac:dyDescent="0.2">
      <c r="A335" s="76" t="str">
        <f>CHOOSE(1+LOG(1+2*(ORÇAMENTO.Nivel="Nível 1")+4*(ORÇAMENTO.Nivel="Nível 2")+8*(ORÇAMENTO.Nivel="Nível 3")+16*(ORÇAMENTO.Nivel="Nível 4")+32*(ORÇAMENTO.Nivel="Serviço"),2),0,1,2,3,4,"S")</f>
        <v>S</v>
      </c>
      <c r="B335" s="75">
        <f ca="1">IF(OR(C335="s",C335=0),OFFSET(B335,-1,0),C335)</f>
        <v>3</v>
      </c>
      <c r="C335" s="75" t="str">
        <f ca="1">IF(OFFSET(C335,-1,0)="L",1,IF(OFFSET(C335,-1,0)=1,2,IF(OR(A335="s",A335=0),"S",IF(AND(OFFSET(C335,-1,0)=2,A335=4),3,IF(AND(OR(OFFSET(C335,-1,0)="s",OFFSET(C335,-1,0)=0),A335&lt;&gt;"s",A335&gt;OFFSET(B335,-1,0)),OFFSET(B335,-1,0),A335)))))</f>
        <v>S</v>
      </c>
      <c r="D335" s="75">
        <f ca="1">IF(OR(C335="S",C335=0),0,IF(ISERROR(K335),J335,SMALL(J335:K335,1)))</f>
        <v>0</v>
      </c>
      <c r="E335" s="75">
        <f ca="1">IF($C335=1,OFFSET(E335,-1,0)+1,OFFSET(E335,-1,0))</f>
        <v>1</v>
      </c>
      <c r="F335" s="75">
        <f ca="1">IF($C335=1,0,IF($C335=2,OFFSET(F335,-1,0)+1,OFFSET(F335,-1,0)))</f>
        <v>16</v>
      </c>
      <c r="G335" s="75">
        <f ca="1">IF(AND($C335&lt;=2,$C335&lt;&gt;0),0,IF($C335=3,OFFSET(G335,-1,0)+1,OFFSET(G335,-1,0)))</f>
        <v>2</v>
      </c>
      <c r="H335" s="75">
        <f ca="1">IF(AND($C335&lt;=3,$C335&lt;&gt;0),0,IF($C335=4,OFFSET(H335,-1,0)+1,OFFSET(H335,-1,0)))</f>
        <v>0</v>
      </c>
      <c r="I335" s="75">
        <f ca="1">IF(AND($C335&lt;=4,$C335&lt;&gt;0),0,IF(AND($C335="S",$W335&gt;0),OFFSET(I335,-1,0)+1,OFFSET(I335,-1,0)))</f>
        <v>0</v>
      </c>
      <c r="J335" s="75">
        <f ca="1">IF(OR($C335="S",$C335=0),0,MATCH(0,OFFSET($D335,1,$C335,ROW($C$540)-ROW($C335)),0))</f>
        <v>0</v>
      </c>
      <c r="K335" s="75">
        <f ca="1">IF(OR($C335="S",$C335=0),0,MATCH(OFFSET($D335,0,$C335)+1,OFFSET($D335,1,$C335,ROW($C$540)-ROW($C335)),0))</f>
        <v>0</v>
      </c>
      <c r="L335" s="74" t="s">
        <v>24</v>
      </c>
      <c r="M335" s="73" t="s">
        <v>43</v>
      </c>
      <c r="N335" s="72" t="s">
        <v>43</v>
      </c>
      <c r="O335" s="71" t="s">
        <v>488</v>
      </c>
      <c r="P335" s="70" t="s">
        <v>58</v>
      </c>
      <c r="Q335" s="69">
        <v>88497</v>
      </c>
      <c r="R335" s="81" t="s">
        <v>57</v>
      </c>
      <c r="S335" s="67" t="s">
        <v>56</v>
      </c>
      <c r="T335" s="66">
        <v>150</v>
      </c>
      <c r="U335" s="65"/>
      <c r="V335" s="65"/>
      <c r="W335" s="64"/>
      <c r="X335" s="63" t="s">
        <v>55</v>
      </c>
      <c r="Y335" s="62"/>
      <c r="Z335" s="61"/>
      <c r="AA335" s="61"/>
    </row>
    <row r="336" spans="1:27" s="18" customFormat="1" ht="22.5" x14ac:dyDescent="0.2">
      <c r="A336" s="76" t="str">
        <f>CHOOSE(1+LOG(1+2*(ORÇAMENTO.Nivel="Nível 1")+4*(ORÇAMENTO.Nivel="Nível 2")+8*(ORÇAMENTO.Nivel="Nível 3")+16*(ORÇAMENTO.Nivel="Nível 4")+32*(ORÇAMENTO.Nivel="Serviço"),2),0,1,2,3,4,"S")</f>
        <v>S</v>
      </c>
      <c r="B336" s="75">
        <f ca="1">IF(OR(C336="s",C336=0),OFFSET(B336,-1,0),C336)</f>
        <v>3</v>
      </c>
      <c r="C336" s="75" t="str">
        <f ca="1">IF(OFFSET(C336,-1,0)="L",1,IF(OFFSET(C336,-1,0)=1,2,IF(OR(A336="s",A336=0),"S",IF(AND(OFFSET(C336,-1,0)=2,A336=4),3,IF(AND(OR(OFFSET(C336,-1,0)="s",OFFSET(C336,-1,0)=0),A336&lt;&gt;"s",A336&gt;OFFSET(B336,-1,0)),OFFSET(B336,-1,0),A336)))))</f>
        <v>S</v>
      </c>
      <c r="D336" s="75">
        <f ca="1">IF(OR(C336="S",C336=0),0,IF(ISERROR(K336),J336,SMALL(J336:K336,1)))</f>
        <v>0</v>
      </c>
      <c r="E336" s="75">
        <f ca="1">IF($C336=1,OFFSET(E336,-1,0)+1,OFFSET(E336,-1,0))</f>
        <v>1</v>
      </c>
      <c r="F336" s="75">
        <f ca="1">IF($C336=1,0,IF($C336=2,OFFSET(F336,-1,0)+1,OFFSET(F336,-1,0)))</f>
        <v>16</v>
      </c>
      <c r="G336" s="75">
        <f ca="1">IF(AND($C336&lt;=2,$C336&lt;&gt;0),0,IF($C336=3,OFFSET(G336,-1,0)+1,OFFSET(G336,-1,0)))</f>
        <v>2</v>
      </c>
      <c r="H336" s="75">
        <f ca="1">IF(AND($C336&lt;=3,$C336&lt;&gt;0),0,IF($C336=4,OFFSET(H336,-1,0)+1,OFFSET(H336,-1,0)))</f>
        <v>0</v>
      </c>
      <c r="I336" s="75">
        <f ca="1">IF(AND($C336&lt;=4,$C336&lt;&gt;0),0,IF(AND($C336="S",$W336&gt;0),OFFSET(I336,-1,0)+1,OFFSET(I336,-1,0)))</f>
        <v>0</v>
      </c>
      <c r="J336" s="75">
        <f ca="1">IF(OR($C336="S",$C336=0),0,MATCH(0,OFFSET($D336,1,$C336,ROW($C$540)-ROW($C336)),0))</f>
        <v>0</v>
      </c>
      <c r="K336" s="75">
        <f ca="1">IF(OR($C336="S",$C336=0),0,MATCH(OFFSET($D336,0,$C336)+1,OFFSET($D336,1,$C336,ROW($C$540)-ROW($C336)),0))</f>
        <v>0</v>
      </c>
      <c r="L336" s="74" t="s">
        <v>24</v>
      </c>
      <c r="M336" s="73" t="s">
        <v>43</v>
      </c>
      <c r="N336" s="72" t="s">
        <v>43</v>
      </c>
      <c r="O336" s="71" t="s">
        <v>487</v>
      </c>
      <c r="P336" s="70" t="s">
        <v>58</v>
      </c>
      <c r="Q336" s="69">
        <v>88489</v>
      </c>
      <c r="R336" s="81" t="s">
        <v>61</v>
      </c>
      <c r="S336" s="67" t="s">
        <v>56</v>
      </c>
      <c r="T336" s="66">
        <v>650</v>
      </c>
      <c r="U336" s="65"/>
      <c r="V336" s="65"/>
      <c r="W336" s="64"/>
      <c r="X336" s="63" t="s">
        <v>60</v>
      </c>
      <c r="Y336" s="62"/>
      <c r="Z336" s="61"/>
      <c r="AA336" s="61"/>
    </row>
    <row r="337" spans="1:27" s="18" customFormat="1" x14ac:dyDescent="0.2">
      <c r="A337" s="76">
        <f>CHOOSE(1+LOG(1+2*(ORÇAMENTO.Nivel="Nível 1")+4*(ORÇAMENTO.Nivel="Nível 2")+8*(ORÇAMENTO.Nivel="Nível 3")+16*(ORÇAMENTO.Nivel="Nível 4")+32*(ORÇAMENTO.Nivel="Serviço"),2),0,1,2,3,4,"S")</f>
        <v>3</v>
      </c>
      <c r="B337" s="75">
        <f ca="1">IF(OR(C337="s",C337=0),OFFSET(B337,-1,0),C337)</f>
        <v>3</v>
      </c>
      <c r="C337" s="75">
        <f ca="1">IF(OFFSET(C337,-1,0)="L",1,IF(OFFSET(C337,-1,0)=1,2,IF(OR(A337="s",A337=0),"S",IF(AND(OFFSET(C337,-1,0)=2,A337=4),3,IF(AND(OR(OFFSET(C337,-1,0)="s",OFFSET(C337,-1,0)=0),A337&lt;&gt;"s",A337&gt;OFFSET(B337,-1,0)),OFFSET(B337,-1,0),A337)))))</f>
        <v>3</v>
      </c>
      <c r="D337" s="75">
        <f ca="1">IF(OR(C337="S",C337=0),0,IF(ISERROR(K337),J337,SMALL(J337:K337,1)))</f>
        <v>2</v>
      </c>
      <c r="E337" s="75">
        <f ca="1">IF($C337=1,OFFSET(E337,-1,0)+1,OFFSET(E337,-1,0))</f>
        <v>1</v>
      </c>
      <c r="F337" s="75">
        <f ca="1">IF($C337=1,0,IF($C337=2,OFFSET(F337,-1,0)+1,OFFSET(F337,-1,0)))</f>
        <v>16</v>
      </c>
      <c r="G337" s="75">
        <f ca="1">IF(AND($C337&lt;=2,$C337&lt;&gt;0),0,IF($C337=3,OFFSET(G337,-1,0)+1,OFFSET(G337,-1,0)))</f>
        <v>3</v>
      </c>
      <c r="H337" s="75">
        <f ca="1">IF(AND($C337&lt;=3,$C337&lt;&gt;0),0,IF($C337=4,OFFSET(H337,-1,0)+1,OFFSET(H337,-1,0)))</f>
        <v>0</v>
      </c>
      <c r="I337" s="75">
        <f ca="1">IF(AND($C337&lt;=4,$C337&lt;&gt;0),0,IF(AND($C337="S",$W337&gt;0),OFFSET(I337,-1,0)+1,OFFSET(I337,-1,0)))</f>
        <v>0</v>
      </c>
      <c r="J337" s="75">
        <f ca="1">IF(OR($C337="S",$C337=0),0,MATCH(0,OFFSET($D337,1,$C337,ROW($C$540)-ROW($C337)),0))</f>
        <v>24</v>
      </c>
      <c r="K337" s="75">
        <f ca="1">IF(OR($C337="S",$C337=0),0,MATCH(OFFSET($D337,0,$C337)+1,OFFSET($D337,1,$C337,ROW($C$540)-ROW($C337)),0))</f>
        <v>2</v>
      </c>
      <c r="L337" s="74" t="s">
        <v>24</v>
      </c>
      <c r="M337" s="73" t="s">
        <v>176</v>
      </c>
      <c r="N337" s="72" t="s">
        <v>176</v>
      </c>
      <c r="O337" s="71" t="s">
        <v>486</v>
      </c>
      <c r="P337" s="70" t="s">
        <v>58</v>
      </c>
      <c r="Q337" s="69"/>
      <c r="R337" s="68" t="s">
        <v>443</v>
      </c>
      <c r="S337" s="67" t="s">
        <v>52</v>
      </c>
      <c r="T337" s="66"/>
      <c r="U337" s="65"/>
      <c r="V337" s="65"/>
      <c r="W337" s="64"/>
      <c r="X337" s="63" t="s">
        <v>37</v>
      </c>
      <c r="Y337" s="62"/>
      <c r="Z337" s="61"/>
      <c r="AA337" s="61"/>
    </row>
    <row r="338" spans="1:27" s="18" customFormat="1" x14ac:dyDescent="0.2">
      <c r="A338" s="76" t="str">
        <f>CHOOSE(1+LOG(1+2*(ORÇAMENTO.Nivel="Nível 1")+4*(ORÇAMENTO.Nivel="Nível 2")+8*(ORÇAMENTO.Nivel="Nível 3")+16*(ORÇAMENTO.Nivel="Nível 4")+32*(ORÇAMENTO.Nivel="Serviço"),2),0,1,2,3,4,"S")</f>
        <v>S</v>
      </c>
      <c r="B338" s="75">
        <f ca="1">IF(OR(C338="s",C338=0),OFFSET(B338,-1,0),C338)</f>
        <v>3</v>
      </c>
      <c r="C338" s="75" t="str">
        <f ca="1">IF(OFFSET(C338,-1,0)="L",1,IF(OFFSET(C338,-1,0)=1,2,IF(OR(A338="s",A338=0),"S",IF(AND(OFFSET(C338,-1,0)=2,A338=4),3,IF(AND(OR(OFFSET(C338,-1,0)="s",OFFSET(C338,-1,0)=0),A338&lt;&gt;"s",A338&gt;OFFSET(B338,-1,0)),OFFSET(B338,-1,0),A338)))))</f>
        <v>S</v>
      </c>
      <c r="D338" s="75">
        <f ca="1">IF(OR(C338="S",C338=0),0,IF(ISERROR(K338),J338,SMALL(J338:K338,1)))</f>
        <v>0</v>
      </c>
      <c r="E338" s="75">
        <f ca="1">IF($C338=1,OFFSET(E338,-1,0)+1,OFFSET(E338,-1,0))</f>
        <v>1</v>
      </c>
      <c r="F338" s="75">
        <f ca="1">IF($C338=1,0,IF($C338=2,OFFSET(F338,-1,0)+1,OFFSET(F338,-1,0)))</f>
        <v>16</v>
      </c>
      <c r="G338" s="75">
        <f ca="1">IF(AND($C338&lt;=2,$C338&lt;&gt;0),0,IF($C338=3,OFFSET(G338,-1,0)+1,OFFSET(G338,-1,0)))</f>
        <v>3</v>
      </c>
      <c r="H338" s="75">
        <f ca="1">IF(AND($C338&lt;=3,$C338&lt;&gt;0),0,IF($C338=4,OFFSET(H338,-1,0)+1,OFFSET(H338,-1,0)))</f>
        <v>0</v>
      </c>
      <c r="I338" s="75">
        <f ca="1">IF(AND($C338&lt;=4,$C338&lt;&gt;0),0,IF(AND($C338="S",$W338&gt;0),OFFSET(I338,-1,0)+1,OFFSET(I338,-1,0)))</f>
        <v>0</v>
      </c>
      <c r="J338" s="75">
        <f ca="1">IF(OR($C338="S",$C338=0),0,MATCH(0,OFFSET($D338,1,$C338,ROW($C$540)-ROW($C338)),0))</f>
        <v>0</v>
      </c>
      <c r="K338" s="75">
        <f ca="1">IF(OR($C338="S",$C338=0),0,MATCH(OFFSET($D338,0,$C338)+1,OFFSET($D338,1,$C338,ROW($C$540)-ROW($C338)),0))</f>
        <v>0</v>
      </c>
      <c r="L338" s="74" t="s">
        <v>24</v>
      </c>
      <c r="M338" s="73" t="s">
        <v>43</v>
      </c>
      <c r="N338" s="72" t="s">
        <v>43</v>
      </c>
      <c r="O338" s="71" t="s">
        <v>485</v>
      </c>
      <c r="P338" s="70" t="s">
        <v>50</v>
      </c>
      <c r="Q338" s="69">
        <v>261000</v>
      </c>
      <c r="R338" s="68" t="s">
        <v>448</v>
      </c>
      <c r="S338" s="67" t="s">
        <v>48</v>
      </c>
      <c r="T338" s="66">
        <v>135</v>
      </c>
      <c r="U338" s="65"/>
      <c r="V338" s="65"/>
      <c r="W338" s="64"/>
      <c r="X338" s="63" t="s">
        <v>37</v>
      </c>
      <c r="Y338" s="62"/>
      <c r="Z338" s="61"/>
      <c r="AA338" s="61"/>
    </row>
    <row r="339" spans="1:27" s="18" customFormat="1" x14ac:dyDescent="0.2">
      <c r="A339" s="76">
        <f>CHOOSE(1+LOG(1+2*(ORÇAMENTO.Nivel="Nível 1")+4*(ORÇAMENTO.Nivel="Nível 2")+8*(ORÇAMENTO.Nivel="Nível 3")+16*(ORÇAMENTO.Nivel="Nível 4")+32*(ORÇAMENTO.Nivel="Serviço"),2),0,1,2,3,4,"S")</f>
        <v>3</v>
      </c>
      <c r="B339" s="75">
        <f ca="1">IF(OR(C339="s",C339=0),OFFSET(B339,-1,0),C339)</f>
        <v>3</v>
      </c>
      <c r="C339" s="75">
        <f ca="1">IF(OFFSET(C339,-1,0)="L",1,IF(OFFSET(C339,-1,0)=1,2,IF(OR(A339="s",A339=0),"S",IF(AND(OFFSET(C339,-1,0)=2,A339=4),3,IF(AND(OR(OFFSET(C339,-1,0)="s",OFFSET(C339,-1,0)=0),A339&lt;&gt;"s",A339&gt;OFFSET(B339,-1,0)),OFFSET(B339,-1,0),A339)))))</f>
        <v>3</v>
      </c>
      <c r="D339" s="75">
        <f ca="1">IF(OR(C339="S",C339=0),0,IF(ISERROR(K339),J339,SMALL(J339:K339,1)))</f>
        <v>6</v>
      </c>
      <c r="E339" s="75">
        <f ca="1">IF($C339=1,OFFSET(E339,-1,0)+1,OFFSET(E339,-1,0))</f>
        <v>1</v>
      </c>
      <c r="F339" s="75">
        <f ca="1">IF($C339=1,0,IF($C339=2,OFFSET(F339,-1,0)+1,OFFSET(F339,-1,0)))</f>
        <v>16</v>
      </c>
      <c r="G339" s="75">
        <f ca="1">IF(AND($C339&lt;=2,$C339&lt;&gt;0),0,IF($C339=3,OFFSET(G339,-1,0)+1,OFFSET(G339,-1,0)))</f>
        <v>4</v>
      </c>
      <c r="H339" s="75">
        <f ca="1">IF(AND($C339&lt;=3,$C339&lt;&gt;0),0,IF($C339=4,OFFSET(H339,-1,0)+1,OFFSET(H339,-1,0)))</f>
        <v>0</v>
      </c>
      <c r="I339" s="75">
        <f ca="1">IF(AND($C339&lt;=4,$C339&lt;&gt;0),0,IF(AND($C339="S",$W339&gt;0),OFFSET(I339,-1,0)+1,OFFSET(I339,-1,0)))</f>
        <v>0</v>
      </c>
      <c r="J339" s="75">
        <f ca="1">IF(OR($C339="S",$C339=0),0,MATCH(0,OFFSET($D339,1,$C339,ROW($C$540)-ROW($C339)),0))</f>
        <v>22</v>
      </c>
      <c r="K339" s="75">
        <f ca="1">IF(OR($C339="S",$C339=0),0,MATCH(OFFSET($D339,0,$C339)+1,OFFSET($D339,1,$C339,ROW($C$540)-ROW($C339)),0))</f>
        <v>6</v>
      </c>
      <c r="L339" s="74" t="s">
        <v>24</v>
      </c>
      <c r="M339" s="73" t="s">
        <v>176</v>
      </c>
      <c r="N339" s="72" t="s">
        <v>176</v>
      </c>
      <c r="O339" s="71" t="s">
        <v>484</v>
      </c>
      <c r="P339" s="70" t="s">
        <v>50</v>
      </c>
      <c r="Q339" s="69"/>
      <c r="R339" s="82" t="s">
        <v>483</v>
      </c>
      <c r="S339" s="67" t="s">
        <v>52</v>
      </c>
      <c r="T339" s="66"/>
      <c r="U339" s="65"/>
      <c r="V339" s="65"/>
      <c r="W339" s="64"/>
      <c r="X339" s="63" t="s">
        <v>37</v>
      </c>
      <c r="Y339" s="62"/>
      <c r="Z339" s="61"/>
      <c r="AA339" s="61"/>
    </row>
    <row r="340" spans="1:27" s="18" customFormat="1" x14ac:dyDescent="0.2">
      <c r="A340" s="76">
        <f>CHOOSE(1+LOG(1+2*(ORÇAMENTO.Nivel="Nível 1")+4*(ORÇAMENTO.Nivel="Nível 2")+8*(ORÇAMENTO.Nivel="Nível 3")+16*(ORÇAMENTO.Nivel="Nível 4")+32*(ORÇAMENTO.Nivel="Serviço"),2),0,1,2,3,4,"S")</f>
        <v>4</v>
      </c>
      <c r="B340" s="75">
        <f ca="1">IF(OR(C340="s",C340=0),OFFSET(B340,-1,0),C340)</f>
        <v>4</v>
      </c>
      <c r="C340" s="75">
        <f ca="1">IF(OFFSET(C340,-1,0)="L",1,IF(OFFSET(C340,-1,0)=1,2,IF(OR(A340="s",A340=0),"S",IF(AND(OFFSET(C340,-1,0)=2,A340=4),3,IF(AND(OR(OFFSET(C340,-1,0)="s",OFFSET(C340,-1,0)=0),A340&lt;&gt;"s",A340&gt;OFFSET(B340,-1,0)),OFFSET(B340,-1,0),A340)))))</f>
        <v>4</v>
      </c>
      <c r="D340" s="75">
        <f ca="1">IF(OR(C340="S",C340=0),0,IF(ISERROR(K340),J340,SMALL(J340:K340,1)))</f>
        <v>3</v>
      </c>
      <c r="E340" s="75">
        <f ca="1">IF($C340=1,OFFSET(E340,-1,0)+1,OFFSET(E340,-1,0))</f>
        <v>1</v>
      </c>
      <c r="F340" s="75">
        <f ca="1">IF($C340=1,0,IF($C340=2,OFFSET(F340,-1,0)+1,OFFSET(F340,-1,0)))</f>
        <v>16</v>
      </c>
      <c r="G340" s="75">
        <f ca="1">IF(AND($C340&lt;=2,$C340&lt;&gt;0),0,IF($C340=3,OFFSET(G340,-1,0)+1,OFFSET(G340,-1,0)))</f>
        <v>4</v>
      </c>
      <c r="H340" s="75">
        <f ca="1">IF(AND($C340&lt;=3,$C340&lt;&gt;0),0,IF($C340=4,OFFSET(H340,-1,0)+1,OFFSET(H340,-1,0)))</f>
        <v>1</v>
      </c>
      <c r="I340" s="75">
        <f ca="1">IF(AND($C340&lt;=4,$C340&lt;&gt;0),0,IF(AND($C340="S",$W340&gt;0),OFFSET(I340,-1,0)+1,OFFSET(I340,-1,0)))</f>
        <v>0</v>
      </c>
      <c r="J340" s="75">
        <f ca="1">IF(OR($C340="S",$C340=0),0,MATCH(0,OFFSET($D340,1,$C340,ROW($C$540)-ROW($C340)),0))</f>
        <v>5</v>
      </c>
      <c r="K340" s="75">
        <f ca="1">IF(OR($C340="S",$C340=0),0,MATCH(OFFSET($D340,0,$C340)+1,OFFSET($D340,1,$C340,ROW($C$540)-ROW($C340)),0))</f>
        <v>3</v>
      </c>
      <c r="L340" s="74" t="s">
        <v>24</v>
      </c>
      <c r="M340" s="73" t="s">
        <v>452</v>
      </c>
      <c r="N340" s="72" t="s">
        <v>452</v>
      </c>
      <c r="O340" s="71" t="s">
        <v>482</v>
      </c>
      <c r="P340" s="70" t="s">
        <v>58</v>
      </c>
      <c r="Q340" s="69"/>
      <c r="R340" s="68" t="s">
        <v>481</v>
      </c>
      <c r="S340" s="67" t="s">
        <v>52</v>
      </c>
      <c r="T340" s="66"/>
      <c r="U340" s="65"/>
      <c r="V340" s="65"/>
      <c r="W340" s="64"/>
      <c r="X340" s="63" t="s">
        <v>37</v>
      </c>
      <c r="Y340" s="62"/>
      <c r="Z340" s="61"/>
      <c r="AA340" s="61"/>
    </row>
    <row r="341" spans="1:27" s="18" customFormat="1" ht="22.5" x14ac:dyDescent="0.2">
      <c r="A341" s="76" t="str">
        <f>CHOOSE(1+LOG(1+2*(ORÇAMENTO.Nivel="Nível 1")+4*(ORÇAMENTO.Nivel="Nível 2")+8*(ORÇAMENTO.Nivel="Nível 3")+16*(ORÇAMENTO.Nivel="Nível 4")+32*(ORÇAMENTO.Nivel="Serviço"),2),0,1,2,3,4,"S")</f>
        <v>S</v>
      </c>
      <c r="B341" s="75">
        <f ca="1">IF(OR(C341="s",C341=0),OFFSET(B341,-1,0),C341)</f>
        <v>4</v>
      </c>
      <c r="C341" s="75" t="str">
        <f ca="1">IF(OFFSET(C341,-1,0)="L",1,IF(OFFSET(C341,-1,0)=1,2,IF(OR(A341="s",A341=0),"S",IF(AND(OFFSET(C341,-1,0)=2,A341=4),3,IF(AND(OR(OFFSET(C341,-1,0)="s",OFFSET(C341,-1,0)=0),A341&lt;&gt;"s",A341&gt;OFFSET(B341,-1,0)),OFFSET(B341,-1,0),A341)))))</f>
        <v>S</v>
      </c>
      <c r="D341" s="75">
        <f ca="1">IF(OR(C341="S",C341=0),0,IF(ISERROR(K341),J341,SMALL(J341:K341,1)))</f>
        <v>0</v>
      </c>
      <c r="E341" s="75">
        <f ca="1">IF($C341=1,OFFSET(E341,-1,0)+1,OFFSET(E341,-1,0))</f>
        <v>1</v>
      </c>
      <c r="F341" s="75">
        <f ca="1">IF($C341=1,0,IF($C341=2,OFFSET(F341,-1,0)+1,OFFSET(F341,-1,0)))</f>
        <v>16</v>
      </c>
      <c r="G341" s="75">
        <f ca="1">IF(AND($C341&lt;=2,$C341&lt;&gt;0),0,IF($C341=3,OFFSET(G341,-1,0)+1,OFFSET(G341,-1,0)))</f>
        <v>4</v>
      </c>
      <c r="H341" s="75">
        <f ca="1">IF(AND($C341&lt;=3,$C341&lt;&gt;0),0,IF($C341=4,OFFSET(H341,-1,0)+1,OFFSET(H341,-1,0)))</f>
        <v>1</v>
      </c>
      <c r="I341" s="75">
        <f ca="1">IF(AND($C341&lt;=4,$C341&lt;&gt;0),0,IF(AND($C341="S",$W341&gt;0),OFFSET(I341,-1,0)+1,OFFSET(I341,-1,0)))</f>
        <v>0</v>
      </c>
      <c r="J341" s="75">
        <f ca="1">IF(OR($C341="S",$C341=0),0,MATCH(0,OFFSET($D341,1,$C341,ROW($C$540)-ROW($C341)),0))</f>
        <v>0</v>
      </c>
      <c r="K341" s="75">
        <f ca="1">IF(OR($C341="S",$C341=0),0,MATCH(OFFSET($D341,0,$C341)+1,OFFSET($D341,1,$C341,ROW($C$540)-ROW($C341)),0))</f>
        <v>0</v>
      </c>
      <c r="L341" s="74" t="s">
        <v>24</v>
      </c>
      <c r="M341" s="73" t="s">
        <v>43</v>
      </c>
      <c r="N341" s="72" t="s">
        <v>43</v>
      </c>
      <c r="O341" s="71" t="s">
        <v>480</v>
      </c>
      <c r="P341" s="70" t="s">
        <v>58</v>
      </c>
      <c r="Q341" s="69">
        <v>88497</v>
      </c>
      <c r="R341" s="68" t="s">
        <v>57</v>
      </c>
      <c r="S341" s="67" t="s">
        <v>56</v>
      </c>
      <c r="T341" s="66">
        <v>21.6</v>
      </c>
      <c r="U341" s="65"/>
      <c r="V341" s="65"/>
      <c r="W341" s="64"/>
      <c r="X341" s="63" t="s">
        <v>55</v>
      </c>
      <c r="Y341" s="62"/>
      <c r="Z341" s="61"/>
      <c r="AA341" s="61"/>
    </row>
    <row r="342" spans="1:27" s="18" customFormat="1" ht="22.5" x14ac:dyDescent="0.2">
      <c r="A342" s="76" t="str">
        <f>CHOOSE(1+LOG(1+2*(ORÇAMENTO.Nivel="Nível 1")+4*(ORÇAMENTO.Nivel="Nível 2")+8*(ORÇAMENTO.Nivel="Nível 3")+16*(ORÇAMENTO.Nivel="Nível 4")+32*(ORÇAMENTO.Nivel="Serviço"),2),0,1,2,3,4,"S")</f>
        <v>S</v>
      </c>
      <c r="B342" s="75">
        <f ca="1">IF(OR(C342="s",C342=0),OFFSET(B342,-1,0),C342)</f>
        <v>4</v>
      </c>
      <c r="C342" s="75" t="str">
        <f ca="1">IF(OFFSET(C342,-1,0)="L",1,IF(OFFSET(C342,-1,0)=1,2,IF(OR(A342="s",A342=0),"S",IF(AND(OFFSET(C342,-1,0)=2,A342=4),3,IF(AND(OR(OFFSET(C342,-1,0)="s",OFFSET(C342,-1,0)=0),A342&lt;&gt;"s",A342&gt;OFFSET(B342,-1,0)),OFFSET(B342,-1,0),A342)))))</f>
        <v>S</v>
      </c>
      <c r="D342" s="75">
        <f ca="1">IF(OR(C342="S",C342=0),0,IF(ISERROR(K342),J342,SMALL(J342:K342,1)))</f>
        <v>0</v>
      </c>
      <c r="E342" s="75">
        <f ca="1">IF($C342=1,OFFSET(E342,-1,0)+1,OFFSET(E342,-1,0))</f>
        <v>1</v>
      </c>
      <c r="F342" s="75">
        <f ca="1">IF($C342=1,0,IF($C342=2,OFFSET(F342,-1,0)+1,OFFSET(F342,-1,0)))</f>
        <v>16</v>
      </c>
      <c r="G342" s="75">
        <f ca="1">IF(AND($C342&lt;=2,$C342&lt;&gt;0),0,IF($C342=3,OFFSET(G342,-1,0)+1,OFFSET(G342,-1,0)))</f>
        <v>4</v>
      </c>
      <c r="H342" s="75">
        <f ca="1">IF(AND($C342&lt;=3,$C342&lt;&gt;0),0,IF($C342=4,OFFSET(H342,-1,0)+1,OFFSET(H342,-1,0)))</f>
        <v>1</v>
      </c>
      <c r="I342" s="75">
        <f ca="1">IF(AND($C342&lt;=4,$C342&lt;&gt;0),0,IF(AND($C342="S",$W342&gt;0),OFFSET(I342,-1,0)+1,OFFSET(I342,-1,0)))</f>
        <v>0</v>
      </c>
      <c r="J342" s="75">
        <f ca="1">IF(OR($C342="S",$C342=0),0,MATCH(0,OFFSET($D342,1,$C342,ROW($C$540)-ROW($C342)),0))</f>
        <v>0</v>
      </c>
      <c r="K342" s="75">
        <f ca="1">IF(OR($C342="S",$C342=0),0,MATCH(OFFSET($D342,0,$C342)+1,OFFSET($D342,1,$C342,ROW($C$540)-ROW($C342)),0))</f>
        <v>0</v>
      </c>
      <c r="L342" s="74" t="s">
        <v>24</v>
      </c>
      <c r="M342" s="73" t="s">
        <v>43</v>
      </c>
      <c r="N342" s="72" t="s">
        <v>43</v>
      </c>
      <c r="O342" s="71" t="s">
        <v>479</v>
      </c>
      <c r="P342" s="70" t="s">
        <v>58</v>
      </c>
      <c r="Q342" s="69">
        <v>88489</v>
      </c>
      <c r="R342" s="68" t="s">
        <v>61</v>
      </c>
      <c r="S342" s="67" t="s">
        <v>56</v>
      </c>
      <c r="T342" s="66">
        <v>21.6</v>
      </c>
      <c r="U342" s="65"/>
      <c r="V342" s="65"/>
      <c r="W342" s="64"/>
      <c r="X342" s="63" t="s">
        <v>60</v>
      </c>
      <c r="Y342" s="62"/>
      <c r="Z342" s="61"/>
      <c r="AA342" s="61"/>
    </row>
    <row r="343" spans="1:27" s="18" customFormat="1" x14ac:dyDescent="0.2">
      <c r="A343" s="76">
        <f>CHOOSE(1+LOG(1+2*(ORÇAMENTO.Nivel="Nível 1")+4*(ORÇAMENTO.Nivel="Nível 2")+8*(ORÇAMENTO.Nivel="Nível 3")+16*(ORÇAMENTO.Nivel="Nível 4")+32*(ORÇAMENTO.Nivel="Serviço"),2),0,1,2,3,4,"S")</f>
        <v>4</v>
      </c>
      <c r="B343" s="75">
        <f ca="1">IF(OR(C343="s",C343=0),OFFSET(B343,-1,0),C343)</f>
        <v>4</v>
      </c>
      <c r="C343" s="75">
        <f ca="1">IF(OFFSET(C343,-1,0)="L",1,IF(OFFSET(C343,-1,0)=1,2,IF(OR(A343="s",A343=0),"S",IF(AND(OFFSET(C343,-1,0)=2,A343=4),3,IF(AND(OR(OFFSET(C343,-1,0)="s",OFFSET(C343,-1,0)=0),A343&lt;&gt;"s",A343&gt;OFFSET(B343,-1,0)),OFFSET(B343,-1,0),A343)))))</f>
        <v>4</v>
      </c>
      <c r="D343" s="75">
        <f ca="1">IF(OR(C343="S",C343=0),0,IF(ISERROR(K343),J343,SMALL(J343:K343,1)))</f>
        <v>2</v>
      </c>
      <c r="E343" s="75">
        <f ca="1">IF($C343=1,OFFSET(E343,-1,0)+1,OFFSET(E343,-1,0))</f>
        <v>1</v>
      </c>
      <c r="F343" s="75">
        <f ca="1">IF($C343=1,0,IF($C343=2,OFFSET(F343,-1,0)+1,OFFSET(F343,-1,0)))</f>
        <v>16</v>
      </c>
      <c r="G343" s="75">
        <f ca="1">IF(AND($C343&lt;=2,$C343&lt;&gt;0),0,IF($C343=3,OFFSET(G343,-1,0)+1,OFFSET(G343,-1,0)))</f>
        <v>4</v>
      </c>
      <c r="H343" s="75">
        <f ca="1">IF(AND($C343&lt;=3,$C343&lt;&gt;0),0,IF($C343=4,OFFSET(H343,-1,0)+1,OFFSET(H343,-1,0)))</f>
        <v>2</v>
      </c>
      <c r="I343" s="75">
        <f ca="1">IF(AND($C343&lt;=4,$C343&lt;&gt;0),0,IF(AND($C343="S",$W343&gt;0),OFFSET(I343,-1,0)+1,OFFSET(I343,-1,0)))</f>
        <v>0</v>
      </c>
      <c r="J343" s="75">
        <f ca="1">IF(OR($C343="S",$C343=0),0,MATCH(0,OFFSET($D343,1,$C343,ROW($C$540)-ROW($C343)),0))</f>
        <v>2</v>
      </c>
      <c r="K343" s="75">
        <f ca="1">IF(OR($C343="S",$C343=0),0,MATCH(OFFSET($D343,0,$C343)+1,OFFSET($D343,1,$C343,ROW($C$540)-ROW($C343)),0))</f>
        <v>12</v>
      </c>
      <c r="L343" s="74" t="s">
        <v>24</v>
      </c>
      <c r="M343" s="73" t="s">
        <v>452</v>
      </c>
      <c r="N343" s="72" t="s">
        <v>452</v>
      </c>
      <c r="O343" s="71" t="s">
        <v>478</v>
      </c>
      <c r="P343" s="70" t="s">
        <v>58</v>
      </c>
      <c r="Q343" s="69"/>
      <c r="R343" s="68" t="s">
        <v>477</v>
      </c>
      <c r="S343" s="67" t="s">
        <v>52</v>
      </c>
      <c r="T343" s="66"/>
      <c r="U343" s="65"/>
      <c r="V343" s="65"/>
      <c r="W343" s="64"/>
      <c r="X343" s="63" t="s">
        <v>37</v>
      </c>
      <c r="Y343" s="62"/>
      <c r="Z343" s="61"/>
      <c r="AA343" s="61"/>
    </row>
    <row r="344" spans="1:27" s="18" customFormat="1" ht="22.5" x14ac:dyDescent="0.2">
      <c r="A344" s="76" t="str">
        <f>CHOOSE(1+LOG(1+2*(ORÇAMENTO.Nivel="Nível 1")+4*(ORÇAMENTO.Nivel="Nível 2")+8*(ORÇAMENTO.Nivel="Nível 3")+16*(ORÇAMENTO.Nivel="Nível 4")+32*(ORÇAMENTO.Nivel="Serviço"),2),0,1,2,3,4,"S")</f>
        <v>S</v>
      </c>
      <c r="B344" s="75">
        <f ca="1">IF(OR(C344="s",C344=0),OFFSET(B344,-1,0),C344)</f>
        <v>4</v>
      </c>
      <c r="C344" s="75" t="str">
        <f ca="1">IF(OFFSET(C344,-1,0)="L",1,IF(OFFSET(C344,-1,0)=1,2,IF(OR(A344="s",A344=0),"S",IF(AND(OFFSET(C344,-1,0)=2,A344=4),3,IF(AND(OR(OFFSET(C344,-1,0)="s",OFFSET(C344,-1,0)=0),A344&lt;&gt;"s",A344&gt;OFFSET(B344,-1,0)),OFFSET(B344,-1,0),A344)))))</f>
        <v>S</v>
      </c>
      <c r="D344" s="75">
        <f ca="1">IF(OR(C344="S",C344=0),0,IF(ISERROR(K344),J344,SMALL(J344:K344,1)))</f>
        <v>0</v>
      </c>
      <c r="E344" s="75">
        <f ca="1">IF($C344=1,OFFSET(E344,-1,0)+1,OFFSET(E344,-1,0))</f>
        <v>1</v>
      </c>
      <c r="F344" s="75">
        <f ca="1">IF($C344=1,0,IF($C344=2,OFFSET(F344,-1,0)+1,OFFSET(F344,-1,0)))</f>
        <v>16</v>
      </c>
      <c r="G344" s="75">
        <f ca="1">IF(AND($C344&lt;=2,$C344&lt;&gt;0),0,IF($C344=3,OFFSET(G344,-1,0)+1,OFFSET(G344,-1,0)))</f>
        <v>4</v>
      </c>
      <c r="H344" s="75">
        <f ca="1">IF(AND($C344&lt;=3,$C344&lt;&gt;0),0,IF($C344=4,OFFSET(H344,-1,0)+1,OFFSET(H344,-1,0)))</f>
        <v>2</v>
      </c>
      <c r="I344" s="75">
        <f ca="1">IF(AND($C344&lt;=4,$C344&lt;&gt;0),0,IF(AND($C344="S",$W344&gt;0),OFFSET(I344,-1,0)+1,OFFSET(I344,-1,0)))</f>
        <v>0</v>
      </c>
      <c r="J344" s="75">
        <f ca="1">IF(OR($C344="S",$C344=0),0,MATCH(0,OFFSET($D344,1,$C344,ROW($C$540)-ROW($C344)),0))</f>
        <v>0</v>
      </c>
      <c r="K344" s="75">
        <f ca="1">IF(OR($C344="S",$C344=0),0,MATCH(OFFSET($D344,0,$C344)+1,OFFSET($D344,1,$C344,ROW($C$540)-ROW($C344)),0))</f>
        <v>0</v>
      </c>
      <c r="L344" s="74" t="s">
        <v>24</v>
      </c>
      <c r="M344" s="73" t="s">
        <v>43</v>
      </c>
      <c r="N344" s="72" t="s">
        <v>43</v>
      </c>
      <c r="O344" s="71" t="s">
        <v>476</v>
      </c>
      <c r="P344" s="70" t="s">
        <v>58</v>
      </c>
      <c r="Q344" s="69">
        <v>88486</v>
      </c>
      <c r="R344" s="81" t="s">
        <v>475</v>
      </c>
      <c r="S344" s="67" t="s">
        <v>56</v>
      </c>
      <c r="T344" s="66">
        <v>382</v>
      </c>
      <c r="U344" s="65"/>
      <c r="V344" s="65"/>
      <c r="W344" s="64"/>
      <c r="X344" s="63" t="s">
        <v>474</v>
      </c>
      <c r="Y344" s="62"/>
      <c r="Z344" s="61"/>
      <c r="AA344" s="61"/>
    </row>
    <row r="345" spans="1:27" s="18" customFormat="1" x14ac:dyDescent="0.2">
      <c r="A345" s="76">
        <f>CHOOSE(1+LOG(1+2*(ORÇAMENTO.Nivel="Nível 1")+4*(ORÇAMENTO.Nivel="Nível 2")+8*(ORÇAMENTO.Nivel="Nível 3")+16*(ORÇAMENTO.Nivel="Nível 4")+32*(ORÇAMENTO.Nivel="Serviço"),2),0,1,2,3,4,"S")</f>
        <v>3</v>
      </c>
      <c r="B345" s="75">
        <f ca="1">IF(OR(C345="s",C345=0),OFFSET(B345,-1,0),C345)</f>
        <v>3</v>
      </c>
      <c r="C345" s="75">
        <f ca="1">IF(OFFSET(C345,-1,0)="L",1,IF(OFFSET(C345,-1,0)=1,2,IF(OR(A345="s",A345=0),"S",IF(AND(OFFSET(C345,-1,0)=2,A345=4),3,IF(AND(OR(OFFSET(C345,-1,0)="s",OFFSET(C345,-1,0)=0),A345&lt;&gt;"s",A345&gt;OFFSET(B345,-1,0)),OFFSET(B345,-1,0),A345)))))</f>
        <v>3</v>
      </c>
      <c r="D345" s="75">
        <f ca="1">IF(OR(C345="S",C345=0),0,IF(ISERROR(K345),J345,SMALL(J345:K345,1)))</f>
        <v>2</v>
      </c>
      <c r="E345" s="75">
        <f ca="1">IF($C345=1,OFFSET(E345,-1,0)+1,OFFSET(E345,-1,0))</f>
        <v>1</v>
      </c>
      <c r="F345" s="75">
        <f ca="1">IF($C345=1,0,IF($C345=2,OFFSET(F345,-1,0)+1,OFFSET(F345,-1,0)))</f>
        <v>16</v>
      </c>
      <c r="G345" s="75">
        <f ca="1">IF(AND($C345&lt;=2,$C345&lt;&gt;0),0,IF($C345=3,OFFSET(G345,-1,0)+1,OFFSET(G345,-1,0)))</f>
        <v>5</v>
      </c>
      <c r="H345" s="75">
        <f ca="1">IF(AND($C345&lt;=3,$C345&lt;&gt;0),0,IF($C345=4,OFFSET(H345,-1,0)+1,OFFSET(H345,-1,0)))</f>
        <v>0</v>
      </c>
      <c r="I345" s="75">
        <f ca="1">IF(AND($C345&lt;=4,$C345&lt;&gt;0),0,IF(AND($C345="S",$W345&gt;0),OFFSET(I345,-1,0)+1,OFFSET(I345,-1,0)))</f>
        <v>0</v>
      </c>
      <c r="J345" s="75">
        <f ca="1">IF(OR($C345="S",$C345=0),0,MATCH(0,OFFSET($D345,1,$C345,ROW($C$540)-ROW($C345)),0))</f>
        <v>16</v>
      </c>
      <c r="K345" s="75">
        <f ca="1">IF(OR($C345="S",$C345=0),0,MATCH(OFFSET($D345,0,$C345)+1,OFFSET($D345,1,$C345,ROW($C$540)-ROW($C345)),0))</f>
        <v>2</v>
      </c>
      <c r="L345" s="74" t="s">
        <v>24</v>
      </c>
      <c r="M345" s="73" t="s">
        <v>176</v>
      </c>
      <c r="N345" s="72" t="s">
        <v>176</v>
      </c>
      <c r="O345" s="71" t="s">
        <v>473</v>
      </c>
      <c r="P345" s="70" t="s">
        <v>50</v>
      </c>
      <c r="Q345" s="69"/>
      <c r="R345" s="82" t="s">
        <v>472</v>
      </c>
      <c r="S345" s="67" t="s">
        <v>52</v>
      </c>
      <c r="T345" s="66"/>
      <c r="U345" s="65"/>
      <c r="V345" s="65"/>
      <c r="W345" s="64"/>
      <c r="X345" s="63" t="s">
        <v>37</v>
      </c>
      <c r="Y345" s="62"/>
      <c r="Z345" s="61"/>
      <c r="AA345" s="61"/>
    </row>
    <row r="346" spans="1:27" s="18" customFormat="1" x14ac:dyDescent="0.2">
      <c r="A346" s="76" t="str">
        <f>CHOOSE(1+LOG(1+2*(ORÇAMENTO.Nivel="Nível 1")+4*(ORÇAMENTO.Nivel="Nível 2")+8*(ORÇAMENTO.Nivel="Nível 3")+16*(ORÇAMENTO.Nivel="Nível 4")+32*(ORÇAMENTO.Nivel="Serviço"),2),0,1,2,3,4,"S")</f>
        <v>S</v>
      </c>
      <c r="B346" s="75">
        <f ca="1">IF(OR(C346="s",C346=0),OFFSET(B346,-1,0),C346)</f>
        <v>3</v>
      </c>
      <c r="C346" s="75" t="str">
        <f ca="1">IF(OFFSET(C346,-1,0)="L",1,IF(OFFSET(C346,-1,0)=1,2,IF(OR(A346="s",A346=0),"S",IF(AND(OFFSET(C346,-1,0)=2,A346=4),3,IF(AND(OR(OFFSET(C346,-1,0)="s",OFFSET(C346,-1,0)=0),A346&lt;&gt;"s",A346&gt;OFFSET(B346,-1,0)),OFFSET(B346,-1,0),A346)))))</f>
        <v>S</v>
      </c>
      <c r="D346" s="75">
        <f ca="1">IF(OR(C346="S",C346=0),0,IF(ISERROR(K346),J346,SMALL(J346:K346,1)))</f>
        <v>0</v>
      </c>
      <c r="E346" s="75">
        <f ca="1">IF($C346=1,OFFSET(E346,-1,0)+1,OFFSET(E346,-1,0))</f>
        <v>1</v>
      </c>
      <c r="F346" s="75">
        <f ca="1">IF($C346=1,0,IF($C346=2,OFFSET(F346,-1,0)+1,OFFSET(F346,-1,0)))</f>
        <v>16</v>
      </c>
      <c r="G346" s="75">
        <f ca="1">IF(AND($C346&lt;=2,$C346&lt;&gt;0),0,IF($C346=3,OFFSET(G346,-1,0)+1,OFFSET(G346,-1,0)))</f>
        <v>5</v>
      </c>
      <c r="H346" s="75">
        <f ca="1">IF(AND($C346&lt;=3,$C346&lt;&gt;0),0,IF($C346=4,OFFSET(H346,-1,0)+1,OFFSET(H346,-1,0)))</f>
        <v>0</v>
      </c>
      <c r="I346" s="75">
        <f ca="1">IF(AND($C346&lt;=4,$C346&lt;&gt;0),0,IF(AND($C346="S",$W346&gt;0),OFFSET(I346,-1,0)+1,OFFSET(I346,-1,0)))</f>
        <v>0</v>
      </c>
      <c r="J346" s="75">
        <f ca="1">IF(OR($C346="S",$C346=0),0,MATCH(0,OFFSET($D346,1,$C346,ROW($C$540)-ROW($C346)),0))</f>
        <v>0</v>
      </c>
      <c r="K346" s="75">
        <f ca="1">IF(OR($C346="S",$C346=0),0,MATCH(OFFSET($D346,0,$C346)+1,OFFSET($D346,1,$C346,ROW($C$540)-ROW($C346)),0))</f>
        <v>0</v>
      </c>
      <c r="L346" s="74" t="s">
        <v>24</v>
      </c>
      <c r="M346" s="73" t="s">
        <v>43</v>
      </c>
      <c r="N346" s="72" t="s">
        <v>43</v>
      </c>
      <c r="O346" s="71" t="s">
        <v>471</v>
      </c>
      <c r="P346" s="70" t="s">
        <v>50</v>
      </c>
      <c r="Q346" s="69">
        <v>261000</v>
      </c>
      <c r="R346" s="81" t="s">
        <v>448</v>
      </c>
      <c r="S346" s="67" t="s">
        <v>48</v>
      </c>
      <c r="T346" s="66">
        <v>635</v>
      </c>
      <c r="U346" s="65"/>
      <c r="V346" s="65"/>
      <c r="W346" s="64"/>
      <c r="X346" s="63" t="s">
        <v>37</v>
      </c>
      <c r="Y346" s="62"/>
      <c r="Z346" s="61"/>
      <c r="AA346" s="61"/>
    </row>
    <row r="347" spans="1:27" s="18" customFormat="1" x14ac:dyDescent="0.2">
      <c r="A347" s="76">
        <f>CHOOSE(1+LOG(1+2*(ORÇAMENTO.Nivel="Nível 1")+4*(ORÇAMENTO.Nivel="Nível 2")+8*(ORÇAMENTO.Nivel="Nível 3")+16*(ORÇAMENTO.Nivel="Nível 4")+32*(ORÇAMENTO.Nivel="Serviço"),2),0,1,2,3,4,"S")</f>
        <v>3</v>
      </c>
      <c r="B347" s="75">
        <f ca="1">IF(OR(C347="s",C347=0),OFFSET(B347,-1,0),C347)</f>
        <v>3</v>
      </c>
      <c r="C347" s="75">
        <f ca="1">IF(OFFSET(C347,-1,0)="L",1,IF(OFFSET(C347,-1,0)=1,2,IF(OR(A347="s",A347=0),"S",IF(AND(OFFSET(C347,-1,0)=2,A347=4),3,IF(AND(OR(OFFSET(C347,-1,0)="s",OFFSET(C347,-1,0)=0),A347&lt;&gt;"s",A347&gt;OFFSET(B347,-1,0)),OFFSET(B347,-1,0),A347)))))</f>
        <v>3</v>
      </c>
      <c r="D347" s="75">
        <f ca="1">IF(OR(C347="S",C347=0),0,IF(ISERROR(K347),J347,SMALL(J347:K347,1)))</f>
        <v>3</v>
      </c>
      <c r="E347" s="75">
        <f ca="1">IF($C347=1,OFFSET(E347,-1,0)+1,OFFSET(E347,-1,0))</f>
        <v>1</v>
      </c>
      <c r="F347" s="75">
        <f ca="1">IF($C347=1,0,IF($C347=2,OFFSET(F347,-1,0)+1,OFFSET(F347,-1,0)))</f>
        <v>16</v>
      </c>
      <c r="G347" s="75">
        <f ca="1">IF(AND($C347&lt;=2,$C347&lt;&gt;0),0,IF($C347=3,OFFSET(G347,-1,0)+1,OFFSET(G347,-1,0)))</f>
        <v>6</v>
      </c>
      <c r="H347" s="75">
        <f ca="1">IF(AND($C347&lt;=3,$C347&lt;&gt;0),0,IF($C347=4,OFFSET(H347,-1,0)+1,OFFSET(H347,-1,0)))</f>
        <v>0</v>
      </c>
      <c r="I347" s="75">
        <f ca="1">IF(AND($C347&lt;=4,$C347&lt;&gt;0),0,IF(AND($C347="S",$W347&gt;0),OFFSET(I347,-1,0)+1,OFFSET(I347,-1,0)))</f>
        <v>0</v>
      </c>
      <c r="J347" s="75">
        <f ca="1">IF(OR($C347="S",$C347=0),0,MATCH(0,OFFSET($D347,1,$C347,ROW($C$540)-ROW($C347)),0))</f>
        <v>14</v>
      </c>
      <c r="K347" s="75">
        <f ca="1">IF(OR($C347="S",$C347=0),0,MATCH(OFFSET($D347,0,$C347)+1,OFFSET($D347,1,$C347,ROW($C$540)-ROW($C347)),0))</f>
        <v>3</v>
      </c>
      <c r="L347" s="74" t="s">
        <v>24</v>
      </c>
      <c r="M347" s="73" t="s">
        <v>176</v>
      </c>
      <c r="N347" s="72" t="s">
        <v>176</v>
      </c>
      <c r="O347" s="71" t="s">
        <v>470</v>
      </c>
      <c r="P347" s="70" t="s">
        <v>50</v>
      </c>
      <c r="Q347" s="69"/>
      <c r="R347" s="82" t="s">
        <v>469</v>
      </c>
      <c r="S347" s="67" t="s">
        <v>52</v>
      </c>
      <c r="T347" s="66"/>
      <c r="U347" s="65"/>
      <c r="V347" s="65"/>
      <c r="W347" s="64"/>
      <c r="X347" s="63" t="s">
        <v>37</v>
      </c>
      <c r="Y347" s="62"/>
      <c r="Z347" s="61"/>
      <c r="AA347" s="61"/>
    </row>
    <row r="348" spans="1:27" s="18" customFormat="1" x14ac:dyDescent="0.2">
      <c r="A348" s="76" t="str">
        <f>CHOOSE(1+LOG(1+2*(ORÇAMENTO.Nivel="Nível 1")+4*(ORÇAMENTO.Nivel="Nível 2")+8*(ORÇAMENTO.Nivel="Nível 3")+16*(ORÇAMENTO.Nivel="Nível 4")+32*(ORÇAMENTO.Nivel="Serviço"),2),0,1,2,3,4,"S")</f>
        <v>S</v>
      </c>
      <c r="B348" s="75">
        <f ca="1">IF(OR(C348="s",C348=0),OFFSET(B348,-1,0),C348)</f>
        <v>3</v>
      </c>
      <c r="C348" s="75" t="str">
        <f ca="1">IF(OFFSET(C348,-1,0)="L",1,IF(OFFSET(C348,-1,0)=1,2,IF(OR(A348="s",A348=0),"S",IF(AND(OFFSET(C348,-1,0)=2,A348=4),3,IF(AND(OR(OFFSET(C348,-1,0)="s",OFFSET(C348,-1,0)=0),A348&lt;&gt;"s",A348&gt;OFFSET(B348,-1,0)),OFFSET(B348,-1,0),A348)))))</f>
        <v>S</v>
      </c>
      <c r="D348" s="75">
        <f ca="1">IF(OR(C348="S",C348=0),0,IF(ISERROR(K348),J348,SMALL(J348:K348,1)))</f>
        <v>0</v>
      </c>
      <c r="E348" s="75">
        <f ca="1">IF($C348=1,OFFSET(E348,-1,0)+1,OFFSET(E348,-1,0))</f>
        <v>1</v>
      </c>
      <c r="F348" s="75">
        <f ca="1">IF($C348=1,0,IF($C348=2,OFFSET(F348,-1,0)+1,OFFSET(F348,-1,0)))</f>
        <v>16</v>
      </c>
      <c r="G348" s="75">
        <f ca="1">IF(AND($C348&lt;=2,$C348&lt;&gt;0),0,IF($C348=3,OFFSET(G348,-1,0)+1,OFFSET(G348,-1,0)))</f>
        <v>6</v>
      </c>
      <c r="H348" s="75">
        <f ca="1">IF(AND($C348&lt;=3,$C348&lt;&gt;0),0,IF($C348=4,OFFSET(H348,-1,0)+1,OFFSET(H348,-1,0)))</f>
        <v>0</v>
      </c>
      <c r="I348" s="75">
        <f ca="1">IF(AND($C348&lt;=4,$C348&lt;&gt;0),0,IF(AND($C348="S",$W348&gt;0),OFFSET(I348,-1,0)+1,OFFSET(I348,-1,0)))</f>
        <v>0</v>
      </c>
      <c r="J348" s="75">
        <f ca="1">IF(OR($C348="S",$C348=0),0,MATCH(0,OFFSET($D348,1,$C348,ROW($C$540)-ROW($C348)),0))</f>
        <v>0</v>
      </c>
      <c r="K348" s="75">
        <f ca="1">IF(OR($C348="S",$C348=0),0,MATCH(OFFSET($D348,0,$C348)+1,OFFSET($D348,1,$C348,ROW($C$540)-ROW($C348)),0))</f>
        <v>0</v>
      </c>
      <c r="L348" s="74" t="s">
        <v>24</v>
      </c>
      <c r="M348" s="73" t="s">
        <v>43</v>
      </c>
      <c r="N348" s="72" t="s">
        <v>43</v>
      </c>
      <c r="O348" s="71" t="s">
        <v>468</v>
      </c>
      <c r="P348" s="70" t="s">
        <v>50</v>
      </c>
      <c r="Q348" s="69">
        <v>260105</v>
      </c>
      <c r="R348" s="81" t="s">
        <v>467</v>
      </c>
      <c r="S348" s="67" t="s">
        <v>48</v>
      </c>
      <c r="T348" s="66">
        <v>259</v>
      </c>
      <c r="U348" s="65"/>
      <c r="V348" s="65"/>
      <c r="W348" s="64"/>
      <c r="X348" s="63" t="s">
        <v>37</v>
      </c>
      <c r="Y348" s="62"/>
      <c r="Z348" s="61"/>
      <c r="AA348" s="61"/>
    </row>
    <row r="349" spans="1:27" s="18" customFormat="1" x14ac:dyDescent="0.2">
      <c r="A349" s="76" t="str">
        <f>CHOOSE(1+LOG(1+2*(ORÇAMENTO.Nivel="Nível 1")+4*(ORÇAMENTO.Nivel="Nível 2")+8*(ORÇAMENTO.Nivel="Nível 3")+16*(ORÇAMENTO.Nivel="Nível 4")+32*(ORÇAMENTO.Nivel="Serviço"),2),0,1,2,3,4,"S")</f>
        <v>S</v>
      </c>
      <c r="B349" s="75">
        <f ca="1">IF(OR(C349="s",C349=0),OFFSET(B349,-1,0),C349)</f>
        <v>3</v>
      </c>
      <c r="C349" s="75" t="str">
        <f ca="1">IF(OFFSET(C349,-1,0)="L",1,IF(OFFSET(C349,-1,0)=1,2,IF(OR(A349="s",A349=0),"S",IF(AND(OFFSET(C349,-1,0)=2,A349=4),3,IF(AND(OR(OFFSET(C349,-1,0)="s",OFFSET(C349,-1,0)=0),A349&lt;&gt;"s",A349&gt;OFFSET(B349,-1,0)),OFFSET(B349,-1,0),A349)))))</f>
        <v>S</v>
      </c>
      <c r="D349" s="75">
        <f ca="1">IF(OR(C349="S",C349=0),0,IF(ISERROR(K349),J349,SMALL(J349:K349,1)))</f>
        <v>0</v>
      </c>
      <c r="E349" s="75">
        <f ca="1">IF($C349=1,OFFSET(E349,-1,0)+1,OFFSET(E349,-1,0))</f>
        <v>1</v>
      </c>
      <c r="F349" s="75">
        <f ca="1">IF($C349=1,0,IF($C349=2,OFFSET(F349,-1,0)+1,OFFSET(F349,-1,0)))</f>
        <v>16</v>
      </c>
      <c r="G349" s="75">
        <f ca="1">IF(AND($C349&lt;=2,$C349&lt;&gt;0),0,IF($C349=3,OFFSET(G349,-1,0)+1,OFFSET(G349,-1,0)))</f>
        <v>6</v>
      </c>
      <c r="H349" s="75">
        <f ca="1">IF(AND($C349&lt;=3,$C349&lt;&gt;0),0,IF($C349=4,OFFSET(H349,-1,0)+1,OFFSET(H349,-1,0)))</f>
        <v>0</v>
      </c>
      <c r="I349" s="75">
        <f ca="1">IF(AND($C349&lt;=4,$C349&lt;&gt;0),0,IF(AND($C349="S",$W349&gt;0),OFFSET(I349,-1,0)+1,OFFSET(I349,-1,0)))</f>
        <v>0</v>
      </c>
      <c r="J349" s="75">
        <f ca="1">IF(OR($C349="S",$C349=0),0,MATCH(0,OFFSET($D349,1,$C349,ROW($C$540)-ROW($C349)),0))</f>
        <v>0</v>
      </c>
      <c r="K349" s="75">
        <f ca="1">IF(OR($C349="S",$C349=0),0,MATCH(OFFSET($D349,0,$C349)+1,OFFSET($D349,1,$C349,ROW($C$540)-ROW($C349)),0))</f>
        <v>0</v>
      </c>
      <c r="L349" s="74" t="s">
        <v>24</v>
      </c>
      <c r="M349" s="73" t="s">
        <v>43</v>
      </c>
      <c r="N349" s="72" t="s">
        <v>43</v>
      </c>
      <c r="O349" s="71" t="s">
        <v>466</v>
      </c>
      <c r="P349" s="70" t="s">
        <v>58</v>
      </c>
      <c r="Q349" s="69" t="s">
        <v>465</v>
      </c>
      <c r="R349" s="81" t="s">
        <v>464</v>
      </c>
      <c r="S349" s="67" t="s">
        <v>56</v>
      </c>
      <c r="T349" s="66">
        <v>259</v>
      </c>
      <c r="U349" s="65"/>
      <c r="V349" s="65"/>
      <c r="W349" s="64"/>
      <c r="X349" s="63" t="s">
        <v>463</v>
      </c>
      <c r="Y349" s="62"/>
      <c r="Z349" s="61"/>
      <c r="AA349" s="61"/>
    </row>
    <row r="350" spans="1:27" s="18" customFormat="1" x14ac:dyDescent="0.2">
      <c r="A350" s="76">
        <f>CHOOSE(1+LOG(1+2*(ORÇAMENTO.Nivel="Nível 1")+4*(ORÇAMENTO.Nivel="Nível 2")+8*(ORÇAMENTO.Nivel="Nível 3")+16*(ORÇAMENTO.Nivel="Nível 4")+32*(ORÇAMENTO.Nivel="Serviço"),2),0,1,2,3,4,"S")</f>
        <v>3</v>
      </c>
      <c r="B350" s="75">
        <f ca="1">IF(OR(C350="s",C350=0),OFFSET(B350,-1,0),C350)</f>
        <v>3</v>
      </c>
      <c r="C350" s="75">
        <f ca="1">IF(OFFSET(C350,-1,0)="L",1,IF(OFFSET(C350,-1,0)=1,2,IF(OR(A350="s",A350=0),"S",IF(AND(OFFSET(C350,-1,0)=2,A350=4),3,IF(AND(OR(OFFSET(C350,-1,0)="s",OFFSET(C350,-1,0)=0),A350&lt;&gt;"s",A350&gt;OFFSET(B350,-1,0)),OFFSET(B350,-1,0),A350)))))</f>
        <v>3</v>
      </c>
      <c r="D350" s="75">
        <f ca="1">IF(OR(C350="S",C350=0),0,IF(ISERROR(K350),J350,SMALL(J350:K350,1)))</f>
        <v>7</v>
      </c>
      <c r="E350" s="75">
        <f ca="1">IF($C350=1,OFFSET(E350,-1,0)+1,OFFSET(E350,-1,0))</f>
        <v>1</v>
      </c>
      <c r="F350" s="75">
        <f ca="1">IF($C350=1,0,IF($C350=2,OFFSET(F350,-1,0)+1,OFFSET(F350,-1,0)))</f>
        <v>16</v>
      </c>
      <c r="G350" s="75">
        <f ca="1">IF(AND($C350&lt;=2,$C350&lt;&gt;0),0,IF($C350=3,OFFSET(G350,-1,0)+1,OFFSET(G350,-1,0)))</f>
        <v>7</v>
      </c>
      <c r="H350" s="75">
        <f ca="1">IF(AND($C350&lt;=3,$C350&lt;&gt;0),0,IF($C350=4,OFFSET(H350,-1,0)+1,OFFSET(H350,-1,0)))</f>
        <v>0</v>
      </c>
      <c r="I350" s="75">
        <f ca="1">IF(AND($C350&lt;=4,$C350&lt;&gt;0),0,IF(AND($C350="S",$W350&gt;0),OFFSET(I350,-1,0)+1,OFFSET(I350,-1,0)))</f>
        <v>0</v>
      </c>
      <c r="J350" s="75">
        <f ca="1">IF(OR($C350="S",$C350=0),0,MATCH(0,OFFSET($D350,1,$C350,ROW($C$540)-ROW($C350)),0))</f>
        <v>11</v>
      </c>
      <c r="K350" s="75">
        <f ca="1">IF(OR($C350="S",$C350=0),0,MATCH(OFFSET($D350,0,$C350)+1,OFFSET($D350,1,$C350,ROW($C$540)-ROW($C350)),0))</f>
        <v>7</v>
      </c>
      <c r="L350" s="74" t="s">
        <v>24</v>
      </c>
      <c r="M350" s="73" t="s">
        <v>176</v>
      </c>
      <c r="N350" s="72" t="s">
        <v>176</v>
      </c>
      <c r="O350" s="71" t="s">
        <v>462</v>
      </c>
      <c r="P350" s="70" t="s">
        <v>50</v>
      </c>
      <c r="Q350" s="69"/>
      <c r="R350" s="82" t="s">
        <v>461</v>
      </c>
      <c r="S350" s="67" t="s">
        <v>52</v>
      </c>
      <c r="T350" s="66"/>
      <c r="U350" s="65"/>
      <c r="V350" s="65"/>
      <c r="W350" s="64"/>
      <c r="X350" s="63" t="s">
        <v>37</v>
      </c>
      <c r="Y350" s="62"/>
      <c r="Z350" s="61"/>
      <c r="AA350" s="61"/>
    </row>
    <row r="351" spans="1:27" s="18" customFormat="1" x14ac:dyDescent="0.2">
      <c r="A351" s="76">
        <f>CHOOSE(1+LOG(1+2*(ORÇAMENTO.Nivel="Nível 1")+4*(ORÇAMENTO.Nivel="Nível 2")+8*(ORÇAMENTO.Nivel="Nível 3")+16*(ORÇAMENTO.Nivel="Nível 4")+32*(ORÇAMENTO.Nivel="Serviço"),2),0,1,2,3,4,"S")</f>
        <v>4</v>
      </c>
      <c r="B351" s="75">
        <f ca="1">IF(OR(C351="s",C351=0),OFFSET(B351,-1,0),C351)</f>
        <v>4</v>
      </c>
      <c r="C351" s="75">
        <f ca="1">IF(OFFSET(C351,-1,0)="L",1,IF(OFFSET(C351,-1,0)=1,2,IF(OR(A351="s",A351=0),"S",IF(AND(OFFSET(C351,-1,0)=2,A351=4),3,IF(AND(OR(OFFSET(C351,-1,0)="s",OFFSET(C351,-1,0)=0),A351&lt;&gt;"s",A351&gt;OFFSET(B351,-1,0)),OFFSET(B351,-1,0),A351)))))</f>
        <v>4</v>
      </c>
      <c r="D351" s="75">
        <f ca="1">IF(OR(C351="S",C351=0),0,IF(ISERROR(K351),J351,SMALL(J351:K351,1)))</f>
        <v>2</v>
      </c>
      <c r="E351" s="75">
        <f ca="1">IF($C351=1,OFFSET(E351,-1,0)+1,OFFSET(E351,-1,0))</f>
        <v>1</v>
      </c>
      <c r="F351" s="75">
        <f ca="1">IF($C351=1,0,IF($C351=2,OFFSET(F351,-1,0)+1,OFFSET(F351,-1,0)))</f>
        <v>16</v>
      </c>
      <c r="G351" s="75">
        <f ca="1">IF(AND($C351&lt;=2,$C351&lt;&gt;0),0,IF($C351=3,OFFSET(G351,-1,0)+1,OFFSET(G351,-1,0)))</f>
        <v>7</v>
      </c>
      <c r="H351" s="75">
        <f ca="1">IF(AND($C351&lt;=3,$C351&lt;&gt;0),0,IF($C351=4,OFFSET(H351,-1,0)+1,OFFSET(H351,-1,0)))</f>
        <v>1</v>
      </c>
      <c r="I351" s="75">
        <f ca="1">IF(AND($C351&lt;=4,$C351&lt;&gt;0),0,IF(AND($C351="S",$W351&gt;0),OFFSET(I351,-1,0)+1,OFFSET(I351,-1,0)))</f>
        <v>0</v>
      </c>
      <c r="J351" s="75">
        <f ca="1">IF(OR($C351="S",$C351=0),0,MATCH(0,OFFSET($D351,1,$C351,ROW($C$540)-ROW($C351)),0))</f>
        <v>6</v>
      </c>
      <c r="K351" s="75">
        <f ca="1">IF(OR($C351="S",$C351=0),0,MATCH(OFFSET($D351,0,$C351)+1,OFFSET($D351,1,$C351,ROW($C$540)-ROW($C351)),0))</f>
        <v>2</v>
      </c>
      <c r="L351" s="74" t="s">
        <v>24</v>
      </c>
      <c r="M351" s="73" t="s">
        <v>452</v>
      </c>
      <c r="N351" s="72" t="s">
        <v>452</v>
      </c>
      <c r="O351" s="71" t="s">
        <v>460</v>
      </c>
      <c r="P351" s="70" t="s">
        <v>58</v>
      </c>
      <c r="Q351" s="69"/>
      <c r="R351" s="68" t="s">
        <v>433</v>
      </c>
      <c r="S351" s="67" t="s">
        <v>52</v>
      </c>
      <c r="T351" s="66"/>
      <c r="U351" s="65"/>
      <c r="V351" s="65"/>
      <c r="W351" s="64"/>
      <c r="X351" s="63" t="s">
        <v>37</v>
      </c>
      <c r="Y351" s="62"/>
      <c r="Z351" s="61"/>
      <c r="AA351" s="61"/>
    </row>
    <row r="352" spans="1:27" s="18" customFormat="1" ht="33.75" x14ac:dyDescent="0.2">
      <c r="A352" s="76" t="str">
        <f>CHOOSE(1+LOG(1+2*(ORÇAMENTO.Nivel="Nível 1")+4*(ORÇAMENTO.Nivel="Nível 2")+8*(ORÇAMENTO.Nivel="Nível 3")+16*(ORÇAMENTO.Nivel="Nível 4")+32*(ORÇAMENTO.Nivel="Serviço"),2),0,1,2,3,4,"S")</f>
        <v>S</v>
      </c>
      <c r="B352" s="75">
        <f ca="1">IF(OR(C352="s",C352=0),OFFSET(B352,-1,0),C352)</f>
        <v>4</v>
      </c>
      <c r="C352" s="75" t="str">
        <f ca="1">IF(OFFSET(C352,-1,0)="L",1,IF(OFFSET(C352,-1,0)=1,2,IF(OR(A352="s",A352=0),"S",IF(AND(OFFSET(C352,-1,0)=2,A352=4),3,IF(AND(OR(OFFSET(C352,-1,0)="s",OFFSET(C352,-1,0)=0),A352&lt;&gt;"s",A352&gt;OFFSET(B352,-1,0)),OFFSET(B352,-1,0),A352)))))</f>
        <v>S</v>
      </c>
      <c r="D352" s="75">
        <f ca="1">IF(OR(C352="S",C352=0),0,IF(ISERROR(K352),J352,SMALL(J352:K352,1)))</f>
        <v>0</v>
      </c>
      <c r="E352" s="75">
        <f ca="1">IF($C352=1,OFFSET(E352,-1,0)+1,OFFSET(E352,-1,0))</f>
        <v>1</v>
      </c>
      <c r="F352" s="75">
        <f ca="1">IF($C352=1,0,IF($C352=2,OFFSET(F352,-1,0)+1,OFFSET(F352,-1,0)))</f>
        <v>16</v>
      </c>
      <c r="G352" s="75">
        <f ca="1">IF(AND($C352&lt;=2,$C352&lt;&gt;0),0,IF($C352=3,OFFSET(G352,-1,0)+1,OFFSET(G352,-1,0)))</f>
        <v>7</v>
      </c>
      <c r="H352" s="75">
        <f ca="1">IF(AND($C352&lt;=3,$C352&lt;&gt;0),0,IF($C352=4,OFFSET(H352,-1,0)+1,OFFSET(H352,-1,0)))</f>
        <v>1</v>
      </c>
      <c r="I352" s="75">
        <f ca="1">IF(AND($C352&lt;=4,$C352&lt;&gt;0),0,IF(AND($C352="S",$W352&gt;0),OFFSET(I352,-1,0)+1,OFFSET(I352,-1,0)))</f>
        <v>0</v>
      </c>
      <c r="J352" s="75">
        <f ca="1">IF(OR($C352="S",$C352=0),0,MATCH(0,OFFSET($D352,1,$C352,ROW($C$540)-ROW($C352)),0))</f>
        <v>0</v>
      </c>
      <c r="K352" s="75">
        <f ca="1">IF(OR($C352="S",$C352=0),0,MATCH(OFFSET($D352,0,$C352)+1,OFFSET($D352,1,$C352,ROW($C$540)-ROW($C352)),0))</f>
        <v>0</v>
      </c>
      <c r="L352" s="74" t="s">
        <v>24</v>
      </c>
      <c r="M352" s="73" t="s">
        <v>43</v>
      </c>
      <c r="N352" s="72" t="s">
        <v>43</v>
      </c>
      <c r="O352" s="71" t="s">
        <v>459</v>
      </c>
      <c r="P352" s="70" t="s">
        <v>58</v>
      </c>
      <c r="Q352" s="69" t="s">
        <v>65</v>
      </c>
      <c r="R352" s="81" t="s">
        <v>64</v>
      </c>
      <c r="S352" s="67" t="s">
        <v>56</v>
      </c>
      <c r="T352" s="66">
        <v>17.28</v>
      </c>
      <c r="U352" s="65"/>
      <c r="V352" s="65"/>
      <c r="W352" s="64"/>
      <c r="X352" s="63" t="s">
        <v>63</v>
      </c>
      <c r="Y352" s="62"/>
      <c r="Z352" s="61"/>
      <c r="AA352" s="61"/>
    </row>
    <row r="353" spans="1:27" s="18" customFormat="1" x14ac:dyDescent="0.2">
      <c r="A353" s="76">
        <f>CHOOSE(1+LOG(1+2*(ORÇAMENTO.Nivel="Nível 1")+4*(ORÇAMENTO.Nivel="Nível 2")+8*(ORÇAMENTO.Nivel="Nível 3")+16*(ORÇAMENTO.Nivel="Nível 4")+32*(ORÇAMENTO.Nivel="Serviço"),2),0,1,2,3,4,"S")</f>
        <v>4</v>
      </c>
      <c r="B353" s="75">
        <f ca="1">IF(OR(C353="s",C353=0),OFFSET(B353,-1,0),C353)</f>
        <v>4</v>
      </c>
      <c r="C353" s="75">
        <f ca="1">IF(OFFSET(C353,-1,0)="L",1,IF(OFFSET(C353,-1,0)=1,2,IF(OR(A353="s",A353=0),"S",IF(AND(OFFSET(C353,-1,0)=2,A353=4),3,IF(AND(OR(OFFSET(C353,-1,0)="s",OFFSET(C353,-1,0)=0),A353&lt;&gt;"s",A353&gt;OFFSET(B353,-1,0)),OFFSET(B353,-1,0),A353)))))</f>
        <v>4</v>
      </c>
      <c r="D353" s="75">
        <f ca="1">IF(OR(C353="S",C353=0),0,IF(ISERROR(K353),J353,SMALL(J353:K353,1)))</f>
        <v>2</v>
      </c>
      <c r="E353" s="75">
        <f ca="1">IF($C353=1,OFFSET(E353,-1,0)+1,OFFSET(E353,-1,0))</f>
        <v>1</v>
      </c>
      <c r="F353" s="75">
        <f ca="1">IF($C353=1,0,IF($C353=2,OFFSET(F353,-1,0)+1,OFFSET(F353,-1,0)))</f>
        <v>16</v>
      </c>
      <c r="G353" s="75">
        <f ca="1">IF(AND($C353&lt;=2,$C353&lt;&gt;0),0,IF($C353=3,OFFSET(G353,-1,0)+1,OFFSET(G353,-1,0)))</f>
        <v>7</v>
      </c>
      <c r="H353" s="75">
        <f ca="1">IF(AND($C353&lt;=3,$C353&lt;&gt;0),0,IF($C353=4,OFFSET(H353,-1,0)+1,OFFSET(H353,-1,0)))</f>
        <v>2</v>
      </c>
      <c r="I353" s="75">
        <f ca="1">IF(AND($C353&lt;=4,$C353&lt;&gt;0),0,IF(AND($C353="S",$W353&gt;0),OFFSET(I353,-1,0)+1,OFFSET(I353,-1,0)))</f>
        <v>0</v>
      </c>
      <c r="J353" s="75">
        <f ca="1">IF(OR($C353="S",$C353=0),0,MATCH(0,OFFSET($D353,1,$C353,ROW($C$540)-ROW($C353)),0))</f>
        <v>4</v>
      </c>
      <c r="K353" s="75">
        <f ca="1">IF(OR($C353="S",$C353=0),0,MATCH(OFFSET($D353,0,$C353)+1,OFFSET($D353,1,$C353,ROW($C$540)-ROW($C353)),0))</f>
        <v>2</v>
      </c>
      <c r="L353" s="74" t="s">
        <v>24</v>
      </c>
      <c r="M353" s="73" t="s">
        <v>452</v>
      </c>
      <c r="N353" s="72" t="s">
        <v>452</v>
      </c>
      <c r="O353" s="71" t="s">
        <v>458</v>
      </c>
      <c r="P353" s="70" t="s">
        <v>58</v>
      </c>
      <c r="Q353" s="69"/>
      <c r="R353" s="68" t="s">
        <v>443</v>
      </c>
      <c r="S353" s="67" t="s">
        <v>52</v>
      </c>
      <c r="T353" s="66"/>
      <c r="U353" s="65"/>
      <c r="V353" s="65"/>
      <c r="W353" s="64"/>
      <c r="X353" s="63" t="s">
        <v>37</v>
      </c>
      <c r="Y353" s="62"/>
      <c r="Z353" s="61"/>
      <c r="AA353" s="61"/>
    </row>
    <row r="354" spans="1:27" s="18" customFormat="1" ht="33.75" x14ac:dyDescent="0.2">
      <c r="A354" s="76" t="str">
        <f>CHOOSE(1+LOG(1+2*(ORÇAMENTO.Nivel="Nível 1")+4*(ORÇAMENTO.Nivel="Nível 2")+8*(ORÇAMENTO.Nivel="Nível 3")+16*(ORÇAMENTO.Nivel="Nível 4")+32*(ORÇAMENTO.Nivel="Serviço"),2),0,1,2,3,4,"S")</f>
        <v>S</v>
      </c>
      <c r="B354" s="75">
        <f ca="1">IF(OR(C354="s",C354=0),OFFSET(B354,-1,0),C354)</f>
        <v>4</v>
      </c>
      <c r="C354" s="75" t="str">
        <f ca="1">IF(OFFSET(C354,-1,0)="L",1,IF(OFFSET(C354,-1,0)=1,2,IF(OR(A354="s",A354=0),"S",IF(AND(OFFSET(C354,-1,0)=2,A354=4),3,IF(AND(OR(OFFSET(C354,-1,0)="s",OFFSET(C354,-1,0)=0),A354&lt;&gt;"s",A354&gt;OFFSET(B354,-1,0)),OFFSET(B354,-1,0),A354)))))</f>
        <v>S</v>
      </c>
      <c r="D354" s="75">
        <f ca="1">IF(OR(C354="S",C354=0),0,IF(ISERROR(K354),J354,SMALL(J354:K354,1)))</f>
        <v>0</v>
      </c>
      <c r="E354" s="75">
        <f ca="1">IF($C354=1,OFFSET(E354,-1,0)+1,OFFSET(E354,-1,0))</f>
        <v>1</v>
      </c>
      <c r="F354" s="75">
        <f ca="1">IF($C354=1,0,IF($C354=2,OFFSET(F354,-1,0)+1,OFFSET(F354,-1,0)))</f>
        <v>16</v>
      </c>
      <c r="G354" s="75">
        <f ca="1">IF(AND($C354&lt;=2,$C354&lt;&gt;0),0,IF($C354=3,OFFSET(G354,-1,0)+1,OFFSET(G354,-1,0)))</f>
        <v>7</v>
      </c>
      <c r="H354" s="75">
        <f ca="1">IF(AND($C354&lt;=3,$C354&lt;&gt;0),0,IF($C354=4,OFFSET(H354,-1,0)+1,OFFSET(H354,-1,0)))</f>
        <v>2</v>
      </c>
      <c r="I354" s="75">
        <f ca="1">IF(AND($C354&lt;=4,$C354&lt;&gt;0),0,IF(AND($C354="S",$W354&gt;0),OFFSET(I354,-1,0)+1,OFFSET(I354,-1,0)))</f>
        <v>0</v>
      </c>
      <c r="J354" s="75">
        <f ca="1">IF(OR($C354="S",$C354=0),0,MATCH(0,OFFSET($D354,1,$C354,ROW($C$540)-ROW($C354)),0))</f>
        <v>0</v>
      </c>
      <c r="K354" s="75">
        <f ca="1">IF(OR($C354="S",$C354=0),0,MATCH(OFFSET($D354,0,$C354)+1,OFFSET($D354,1,$C354,ROW($C$540)-ROW($C354)),0))</f>
        <v>0</v>
      </c>
      <c r="L354" s="74" t="s">
        <v>24</v>
      </c>
      <c r="M354" s="73" t="s">
        <v>43</v>
      </c>
      <c r="N354" s="72" t="s">
        <v>43</v>
      </c>
      <c r="O354" s="71" t="s">
        <v>457</v>
      </c>
      <c r="P354" s="70" t="s">
        <v>58</v>
      </c>
      <c r="Q354" s="69" t="s">
        <v>65</v>
      </c>
      <c r="R354" s="68" t="s">
        <v>64</v>
      </c>
      <c r="S354" s="67" t="s">
        <v>56</v>
      </c>
      <c r="T354" s="66">
        <v>1.5</v>
      </c>
      <c r="U354" s="65"/>
      <c r="V354" s="65"/>
      <c r="W354" s="64"/>
      <c r="X354" s="63" t="s">
        <v>63</v>
      </c>
      <c r="Y354" s="62"/>
      <c r="Z354" s="61"/>
      <c r="AA354" s="61"/>
    </row>
    <row r="355" spans="1:27" s="18" customFormat="1" x14ac:dyDescent="0.2">
      <c r="A355" s="76">
        <f>CHOOSE(1+LOG(1+2*(ORÇAMENTO.Nivel="Nível 1")+4*(ORÇAMENTO.Nivel="Nível 2")+8*(ORÇAMENTO.Nivel="Nível 3")+16*(ORÇAMENTO.Nivel="Nível 4")+32*(ORÇAMENTO.Nivel="Serviço"),2),0,1,2,3,4,"S")</f>
        <v>4</v>
      </c>
      <c r="B355" s="75">
        <f ca="1">IF(OR(C355="s",C355=0),OFFSET(B355,-1,0),C355)</f>
        <v>4</v>
      </c>
      <c r="C355" s="75">
        <f ca="1">IF(OFFSET(C355,-1,0)="L",1,IF(OFFSET(C355,-1,0)=1,2,IF(OR(A355="s",A355=0),"S",IF(AND(OFFSET(C355,-1,0)=2,A355=4),3,IF(AND(OR(OFFSET(C355,-1,0)="s",OFFSET(C355,-1,0)=0),A355&lt;&gt;"s",A355&gt;OFFSET(B355,-1,0)),OFFSET(B355,-1,0),A355)))))</f>
        <v>4</v>
      </c>
      <c r="D355" s="75">
        <f ca="1">IF(OR(C355="S",C355=0),0,IF(ISERROR(K355),J355,SMALL(J355:K355,1)))</f>
        <v>2</v>
      </c>
      <c r="E355" s="75">
        <f ca="1">IF($C355=1,OFFSET(E355,-1,0)+1,OFFSET(E355,-1,0))</f>
        <v>1</v>
      </c>
      <c r="F355" s="75">
        <f ca="1">IF($C355=1,0,IF($C355=2,OFFSET(F355,-1,0)+1,OFFSET(F355,-1,0)))</f>
        <v>16</v>
      </c>
      <c r="G355" s="75">
        <f ca="1">IF(AND($C355&lt;=2,$C355&lt;&gt;0),0,IF($C355=3,OFFSET(G355,-1,0)+1,OFFSET(G355,-1,0)))</f>
        <v>7</v>
      </c>
      <c r="H355" s="75">
        <f ca="1">IF(AND($C355&lt;=3,$C355&lt;&gt;0),0,IF($C355=4,OFFSET(H355,-1,0)+1,OFFSET(H355,-1,0)))</f>
        <v>3</v>
      </c>
      <c r="I355" s="75">
        <f ca="1">IF(AND($C355&lt;=4,$C355&lt;&gt;0),0,IF(AND($C355="S",$W355&gt;0),OFFSET(I355,-1,0)+1,OFFSET(I355,-1,0)))</f>
        <v>0</v>
      </c>
      <c r="J355" s="75">
        <f ca="1">IF(OR($C355="S",$C355=0),0,MATCH(0,OFFSET($D355,1,$C355,ROW($C$540)-ROW($C355)),0))</f>
        <v>2</v>
      </c>
      <c r="K355" s="75" t="e">
        <f ca="1">IF(OR($C355="S",$C355=0),0,MATCH(OFFSET($D355,0,$C355)+1,OFFSET($D355,1,$C355,ROW($C$540)-ROW($C355)),0))</f>
        <v>#N/A</v>
      </c>
      <c r="L355" s="74" t="s">
        <v>24</v>
      </c>
      <c r="M355" s="73" t="s">
        <v>452</v>
      </c>
      <c r="N355" s="72" t="s">
        <v>452</v>
      </c>
      <c r="O355" s="71" t="s">
        <v>456</v>
      </c>
      <c r="P355" s="70" t="s">
        <v>58</v>
      </c>
      <c r="Q355" s="69"/>
      <c r="R355" s="68" t="s">
        <v>436</v>
      </c>
      <c r="S355" s="67" t="s">
        <v>52</v>
      </c>
      <c r="T355" s="66"/>
      <c r="U355" s="65"/>
      <c r="V355" s="65"/>
      <c r="W355" s="64"/>
      <c r="X355" s="63" t="s">
        <v>37</v>
      </c>
      <c r="Y355" s="62"/>
      <c r="Z355" s="61"/>
      <c r="AA355" s="61"/>
    </row>
    <row r="356" spans="1:27" s="18" customFormat="1" ht="33.75" x14ac:dyDescent="0.2">
      <c r="A356" s="76" t="str">
        <f>CHOOSE(1+LOG(1+2*(ORÇAMENTO.Nivel="Nível 1")+4*(ORÇAMENTO.Nivel="Nível 2")+8*(ORÇAMENTO.Nivel="Nível 3")+16*(ORÇAMENTO.Nivel="Nível 4")+32*(ORÇAMENTO.Nivel="Serviço"),2),0,1,2,3,4,"S")</f>
        <v>S</v>
      </c>
      <c r="B356" s="75">
        <f ca="1">IF(OR(C356="s",C356=0),OFFSET(B356,-1,0),C356)</f>
        <v>4</v>
      </c>
      <c r="C356" s="75" t="str">
        <f ca="1">IF(OFFSET(C356,-1,0)="L",1,IF(OFFSET(C356,-1,0)=1,2,IF(OR(A356="s",A356=0),"S",IF(AND(OFFSET(C356,-1,0)=2,A356=4),3,IF(AND(OR(OFFSET(C356,-1,0)="s",OFFSET(C356,-1,0)=0),A356&lt;&gt;"s",A356&gt;OFFSET(B356,-1,0)),OFFSET(B356,-1,0),A356)))))</f>
        <v>S</v>
      </c>
      <c r="D356" s="75">
        <f ca="1">IF(OR(C356="S",C356=0),0,IF(ISERROR(K356),J356,SMALL(J356:K356,1)))</f>
        <v>0</v>
      </c>
      <c r="E356" s="75">
        <f ca="1">IF($C356=1,OFFSET(E356,-1,0)+1,OFFSET(E356,-1,0))</f>
        <v>1</v>
      </c>
      <c r="F356" s="75">
        <f ca="1">IF($C356=1,0,IF($C356=2,OFFSET(F356,-1,0)+1,OFFSET(F356,-1,0)))</f>
        <v>16</v>
      </c>
      <c r="G356" s="75">
        <f ca="1">IF(AND($C356&lt;=2,$C356&lt;&gt;0),0,IF($C356=3,OFFSET(G356,-1,0)+1,OFFSET(G356,-1,0)))</f>
        <v>7</v>
      </c>
      <c r="H356" s="75">
        <f ca="1">IF(AND($C356&lt;=3,$C356&lt;&gt;0),0,IF($C356=4,OFFSET(H356,-1,0)+1,OFFSET(H356,-1,0)))</f>
        <v>3</v>
      </c>
      <c r="I356" s="75">
        <f ca="1">IF(AND($C356&lt;=4,$C356&lt;&gt;0),0,IF(AND($C356="S",$W356&gt;0),OFFSET(I356,-1,0)+1,OFFSET(I356,-1,0)))</f>
        <v>0</v>
      </c>
      <c r="J356" s="75">
        <f ca="1">IF(OR($C356="S",$C356=0),0,MATCH(0,OFFSET($D356,1,$C356,ROW($C$540)-ROW($C356)),0))</f>
        <v>0</v>
      </c>
      <c r="K356" s="75">
        <f ca="1">IF(OR($C356="S",$C356=0),0,MATCH(OFFSET($D356,0,$C356)+1,OFFSET($D356,1,$C356,ROW($C$540)-ROW($C356)),0))</f>
        <v>0</v>
      </c>
      <c r="L356" s="74" t="s">
        <v>24</v>
      </c>
      <c r="M356" s="73" t="s">
        <v>43</v>
      </c>
      <c r="N356" s="72" t="s">
        <v>43</v>
      </c>
      <c r="O356" s="71" t="s">
        <v>455</v>
      </c>
      <c r="P356" s="70" t="s">
        <v>58</v>
      </c>
      <c r="Q356" s="69" t="s">
        <v>65</v>
      </c>
      <c r="R356" s="68" t="s">
        <v>64</v>
      </c>
      <c r="S356" s="67" t="s">
        <v>56</v>
      </c>
      <c r="T356" s="66">
        <v>5.4</v>
      </c>
      <c r="U356" s="65"/>
      <c r="V356" s="65"/>
      <c r="W356" s="64"/>
      <c r="X356" s="63" t="s">
        <v>63</v>
      </c>
      <c r="Y356" s="62"/>
      <c r="Z356" s="61"/>
      <c r="AA356" s="61"/>
    </row>
    <row r="357" spans="1:27" s="18" customFormat="1" x14ac:dyDescent="0.2">
      <c r="A357" s="76">
        <f>CHOOSE(1+LOG(1+2*(ORÇAMENTO.Nivel="Nível 1")+4*(ORÇAMENTO.Nivel="Nível 2")+8*(ORÇAMENTO.Nivel="Nível 3")+16*(ORÇAMENTO.Nivel="Nível 4")+32*(ORÇAMENTO.Nivel="Serviço"),2),0,1,2,3,4,"S")</f>
        <v>3</v>
      </c>
      <c r="B357" s="75">
        <f ca="1">IF(OR(C357="s",C357=0),OFFSET(B357,-1,0),C357)</f>
        <v>3</v>
      </c>
      <c r="C357" s="75">
        <f ca="1">IF(OFFSET(C357,-1,0)="L",1,IF(OFFSET(C357,-1,0)=1,2,IF(OR(A357="s",A357=0),"S",IF(AND(OFFSET(C357,-1,0)=2,A357=4),3,IF(AND(OR(OFFSET(C357,-1,0)="s",OFFSET(C357,-1,0)=0),A357&lt;&gt;"s",A357&gt;OFFSET(B357,-1,0)),OFFSET(B357,-1,0),A357)))))</f>
        <v>3</v>
      </c>
      <c r="D357" s="75">
        <f ca="1">IF(OR(C357="S",C357=0),0,IF(ISERROR(K357),J357,SMALL(J357:K357,1)))</f>
        <v>4</v>
      </c>
      <c r="E357" s="75">
        <f ca="1">IF($C357=1,OFFSET(E357,-1,0)+1,OFFSET(E357,-1,0))</f>
        <v>1</v>
      </c>
      <c r="F357" s="75">
        <f ca="1">IF($C357=1,0,IF($C357=2,OFFSET(F357,-1,0)+1,OFFSET(F357,-1,0)))</f>
        <v>16</v>
      </c>
      <c r="G357" s="75">
        <f ca="1">IF(AND($C357&lt;=2,$C357&lt;&gt;0),0,IF($C357=3,OFFSET(G357,-1,0)+1,OFFSET(G357,-1,0)))</f>
        <v>8</v>
      </c>
      <c r="H357" s="75">
        <f ca="1">IF(AND($C357&lt;=3,$C357&lt;&gt;0),0,IF($C357=4,OFFSET(H357,-1,0)+1,OFFSET(H357,-1,0)))</f>
        <v>0</v>
      </c>
      <c r="I357" s="75">
        <f ca="1">IF(AND($C357&lt;=4,$C357&lt;&gt;0),0,IF(AND($C357="S",$W357&gt;0),OFFSET(I357,-1,0)+1,OFFSET(I357,-1,0)))</f>
        <v>0</v>
      </c>
      <c r="J357" s="75">
        <f ca="1">IF(OR($C357="S",$C357=0),0,MATCH(0,OFFSET($D357,1,$C357,ROW($C$540)-ROW($C357)),0))</f>
        <v>4</v>
      </c>
      <c r="K357" s="75" t="e">
        <f ca="1">IF(OR($C357="S",$C357=0),0,MATCH(OFFSET($D357,0,$C357)+1,OFFSET($D357,1,$C357,ROW($C$540)-ROW($C357)),0))</f>
        <v>#N/A</v>
      </c>
      <c r="L357" s="74" t="s">
        <v>24</v>
      </c>
      <c r="M357" s="73" t="s">
        <v>176</v>
      </c>
      <c r="N357" s="72" t="s">
        <v>176</v>
      </c>
      <c r="O357" s="71" t="s">
        <v>454</v>
      </c>
      <c r="P357" s="70" t="s">
        <v>50</v>
      </c>
      <c r="Q357" s="69"/>
      <c r="R357" s="82" t="s">
        <v>453</v>
      </c>
      <c r="S357" s="67" t="s">
        <v>52</v>
      </c>
      <c r="T357" s="66"/>
      <c r="U357" s="65"/>
      <c r="V357" s="65"/>
      <c r="W357" s="64"/>
      <c r="X357" s="63" t="s">
        <v>37</v>
      </c>
      <c r="Y357" s="62"/>
      <c r="Z357" s="61"/>
      <c r="AA357" s="61"/>
    </row>
    <row r="358" spans="1:27" s="18" customFormat="1" x14ac:dyDescent="0.2">
      <c r="A358" s="76">
        <f>CHOOSE(1+LOG(1+2*(ORÇAMENTO.Nivel="Nível 1")+4*(ORÇAMENTO.Nivel="Nível 2")+8*(ORÇAMENTO.Nivel="Nível 3")+16*(ORÇAMENTO.Nivel="Nível 4")+32*(ORÇAMENTO.Nivel="Serviço"),2),0,1,2,3,4,"S")</f>
        <v>4</v>
      </c>
      <c r="B358" s="75">
        <f ca="1">IF(OR(C358="s",C358=0),OFFSET(B358,-1,0),C358)</f>
        <v>4</v>
      </c>
      <c r="C358" s="75">
        <f ca="1">IF(OFFSET(C358,-1,0)="L",1,IF(OFFSET(C358,-1,0)=1,2,IF(OR(A358="s",A358=0),"S",IF(AND(OFFSET(C358,-1,0)=2,A358=4),3,IF(AND(OR(OFFSET(C358,-1,0)="s",OFFSET(C358,-1,0)=0),A358&lt;&gt;"s",A358&gt;OFFSET(B358,-1,0)),OFFSET(B358,-1,0),A358)))))</f>
        <v>4</v>
      </c>
      <c r="D358" s="75">
        <f ca="1">IF(OR(C358="S",C358=0),0,IF(ISERROR(K358),J358,SMALL(J358:K358,1)))</f>
        <v>3</v>
      </c>
      <c r="E358" s="75">
        <f ca="1">IF($C358=1,OFFSET(E358,-1,0)+1,OFFSET(E358,-1,0))</f>
        <v>1</v>
      </c>
      <c r="F358" s="75">
        <f ca="1">IF($C358=1,0,IF($C358=2,OFFSET(F358,-1,0)+1,OFFSET(F358,-1,0)))</f>
        <v>16</v>
      </c>
      <c r="G358" s="75">
        <f ca="1">IF(AND($C358&lt;=2,$C358&lt;&gt;0),0,IF($C358=3,OFFSET(G358,-1,0)+1,OFFSET(G358,-1,0)))</f>
        <v>8</v>
      </c>
      <c r="H358" s="75">
        <f ca="1">IF(AND($C358&lt;=3,$C358&lt;&gt;0),0,IF($C358=4,OFFSET(H358,-1,0)+1,OFFSET(H358,-1,0)))</f>
        <v>1</v>
      </c>
      <c r="I358" s="75">
        <f ca="1">IF(AND($C358&lt;=4,$C358&lt;&gt;0),0,IF(AND($C358="S",$W358&gt;0),OFFSET(I358,-1,0)+1,OFFSET(I358,-1,0)))</f>
        <v>0</v>
      </c>
      <c r="J358" s="75">
        <f ca="1">IF(OR($C358="S",$C358=0),0,MATCH(0,OFFSET($D358,1,$C358,ROW($C$540)-ROW($C358)),0))</f>
        <v>3</v>
      </c>
      <c r="K358" s="75" t="e">
        <f ca="1">IF(OR($C358="S",$C358=0),0,MATCH(OFFSET($D358,0,$C358)+1,OFFSET($D358,1,$C358,ROW($C$540)-ROW($C358)),0))</f>
        <v>#N/A</v>
      </c>
      <c r="L358" s="74" t="s">
        <v>24</v>
      </c>
      <c r="M358" s="73" t="s">
        <v>452</v>
      </c>
      <c r="N358" s="72" t="s">
        <v>452</v>
      </c>
      <c r="O358" s="71" t="s">
        <v>451</v>
      </c>
      <c r="P358" s="70" t="s">
        <v>58</v>
      </c>
      <c r="Q358" s="69"/>
      <c r="R358" s="68" t="s">
        <v>450</v>
      </c>
      <c r="S358" s="67" t="s">
        <v>52</v>
      </c>
      <c r="T358" s="66"/>
      <c r="U358" s="65"/>
      <c r="V358" s="65"/>
      <c r="W358" s="64"/>
      <c r="X358" s="63" t="s">
        <v>37</v>
      </c>
      <c r="Y358" s="62"/>
      <c r="Z358" s="61"/>
      <c r="AA358" s="61"/>
    </row>
    <row r="359" spans="1:27" s="18" customFormat="1" x14ac:dyDescent="0.2">
      <c r="A359" s="76" t="str">
        <f>CHOOSE(1+LOG(1+2*(ORÇAMENTO.Nivel="Nível 1")+4*(ORÇAMENTO.Nivel="Nível 2")+8*(ORÇAMENTO.Nivel="Nível 3")+16*(ORÇAMENTO.Nivel="Nível 4")+32*(ORÇAMENTO.Nivel="Serviço"),2),0,1,2,3,4,"S")</f>
        <v>S</v>
      </c>
      <c r="B359" s="75">
        <f ca="1">IF(OR(C359="s",C359=0),OFFSET(B359,-1,0),C359)</f>
        <v>4</v>
      </c>
      <c r="C359" s="75" t="str">
        <f ca="1">IF(OFFSET(C359,-1,0)="L",1,IF(OFFSET(C359,-1,0)=1,2,IF(OR(A359="s",A359=0),"S",IF(AND(OFFSET(C359,-1,0)=2,A359=4),3,IF(AND(OR(OFFSET(C359,-1,0)="s",OFFSET(C359,-1,0)=0),A359&lt;&gt;"s",A359&gt;OFFSET(B359,-1,0)),OFFSET(B359,-1,0),A359)))))</f>
        <v>S</v>
      </c>
      <c r="D359" s="75">
        <f ca="1">IF(OR(C359="S",C359=0),0,IF(ISERROR(K359),J359,SMALL(J359:K359,1)))</f>
        <v>0</v>
      </c>
      <c r="E359" s="75">
        <f ca="1">IF($C359=1,OFFSET(E359,-1,0)+1,OFFSET(E359,-1,0))</f>
        <v>1</v>
      </c>
      <c r="F359" s="75">
        <f ca="1">IF($C359=1,0,IF($C359=2,OFFSET(F359,-1,0)+1,OFFSET(F359,-1,0)))</f>
        <v>16</v>
      </c>
      <c r="G359" s="75">
        <f ca="1">IF(AND($C359&lt;=2,$C359&lt;&gt;0),0,IF($C359=3,OFFSET(G359,-1,0)+1,OFFSET(G359,-1,0)))</f>
        <v>8</v>
      </c>
      <c r="H359" s="75">
        <f ca="1">IF(AND($C359&lt;=3,$C359&lt;&gt;0),0,IF($C359=4,OFFSET(H359,-1,0)+1,OFFSET(H359,-1,0)))</f>
        <v>1</v>
      </c>
      <c r="I359" s="75">
        <f ca="1">IF(AND($C359&lt;=4,$C359&lt;&gt;0),0,IF(AND($C359="S",$W359&gt;0),OFFSET(I359,-1,0)+1,OFFSET(I359,-1,0)))</f>
        <v>0</v>
      </c>
      <c r="J359" s="75">
        <f ca="1">IF(OR($C359="S",$C359=0),0,MATCH(0,OFFSET($D359,1,$C359,ROW($C$540)-ROW($C359)),0))</f>
        <v>0</v>
      </c>
      <c r="K359" s="75">
        <f ca="1">IF(OR($C359="S",$C359=0),0,MATCH(OFFSET($D359,0,$C359)+1,OFFSET($D359,1,$C359,ROW($C$540)-ROW($C359)),0))</f>
        <v>0</v>
      </c>
      <c r="L359" s="74" t="s">
        <v>24</v>
      </c>
      <c r="M359" s="73" t="s">
        <v>43</v>
      </c>
      <c r="N359" s="72" t="s">
        <v>43</v>
      </c>
      <c r="O359" s="71" t="s">
        <v>449</v>
      </c>
      <c r="P359" s="70" t="s">
        <v>50</v>
      </c>
      <c r="Q359" s="69">
        <v>261000</v>
      </c>
      <c r="R359" s="81" t="s">
        <v>448</v>
      </c>
      <c r="S359" s="67" t="s">
        <v>48</v>
      </c>
      <c r="T359" s="66">
        <v>1246.75</v>
      </c>
      <c r="U359" s="65"/>
      <c r="V359" s="65"/>
      <c r="W359" s="64"/>
      <c r="X359" s="63" t="s">
        <v>37</v>
      </c>
      <c r="Y359" s="62"/>
      <c r="Z359" s="61"/>
      <c r="AA359" s="61"/>
    </row>
    <row r="360" spans="1:27" s="18" customFormat="1" x14ac:dyDescent="0.2">
      <c r="A360" s="76" t="str">
        <f>CHOOSE(1+LOG(1+2*(ORÇAMENTO.Nivel="Nível 1")+4*(ORÇAMENTO.Nivel="Nível 2")+8*(ORÇAMENTO.Nivel="Nível 3")+16*(ORÇAMENTO.Nivel="Nível 4")+32*(ORÇAMENTO.Nivel="Serviço"),2),0,1,2,3,4,"S")</f>
        <v>S</v>
      </c>
      <c r="B360" s="75">
        <f ca="1">IF(OR(C360="s",C360=0),OFFSET(B360,-1,0),C360)</f>
        <v>4</v>
      </c>
      <c r="C360" s="75" t="str">
        <f ca="1">IF(OFFSET(C360,-1,0)="L",1,IF(OFFSET(C360,-1,0)=1,2,IF(OR(A360="s",A360=0),"S",IF(AND(OFFSET(C360,-1,0)=2,A360=4),3,IF(AND(OR(OFFSET(C360,-1,0)="s",OFFSET(C360,-1,0)=0),A360&lt;&gt;"s",A360&gt;OFFSET(B360,-1,0)),OFFSET(B360,-1,0),A360)))))</f>
        <v>S</v>
      </c>
      <c r="D360" s="75">
        <f ca="1">IF(OR(C360="S",C360=0),0,IF(ISERROR(K360),J360,SMALL(J360:K360,1)))</f>
        <v>0</v>
      </c>
      <c r="E360" s="75">
        <f ca="1">IF($C360=1,OFFSET(E360,-1,0)+1,OFFSET(E360,-1,0))</f>
        <v>1</v>
      </c>
      <c r="F360" s="75">
        <f ca="1">IF($C360=1,0,IF($C360=2,OFFSET(F360,-1,0)+1,OFFSET(F360,-1,0)))</f>
        <v>16</v>
      </c>
      <c r="G360" s="75">
        <f ca="1">IF(AND($C360&lt;=2,$C360&lt;&gt;0),0,IF($C360=3,OFFSET(G360,-1,0)+1,OFFSET(G360,-1,0)))</f>
        <v>8</v>
      </c>
      <c r="H360" s="75">
        <f ca="1">IF(AND($C360&lt;=3,$C360&lt;&gt;0),0,IF($C360=4,OFFSET(H360,-1,0)+1,OFFSET(H360,-1,0)))</f>
        <v>1</v>
      </c>
      <c r="I360" s="75">
        <f ca="1">IF(AND($C360&lt;=4,$C360&lt;&gt;0),0,IF(AND($C360="S",$W360&gt;0),OFFSET(I360,-1,0)+1,OFFSET(I360,-1,0)))</f>
        <v>0</v>
      </c>
      <c r="J360" s="75">
        <f ca="1">IF(OR($C360="S",$C360=0),0,MATCH(0,OFFSET($D360,1,$C360,ROW($C$540)-ROW($C360)),0))</f>
        <v>0</v>
      </c>
      <c r="K360" s="75">
        <f ca="1">IF(OR($C360="S",$C360=0),0,MATCH(OFFSET($D360,0,$C360)+1,OFFSET($D360,1,$C360,ROW($C$540)-ROW($C360)),0))</f>
        <v>0</v>
      </c>
      <c r="L360" s="74" t="s">
        <v>24</v>
      </c>
      <c r="M360" s="73" t="s">
        <v>43</v>
      </c>
      <c r="N360" s="72" t="s">
        <v>43</v>
      </c>
      <c r="O360" s="71" t="s">
        <v>447</v>
      </c>
      <c r="P360" s="70" t="s">
        <v>50</v>
      </c>
      <c r="Q360" s="69">
        <v>261620</v>
      </c>
      <c r="R360" s="81" t="s">
        <v>446</v>
      </c>
      <c r="S360" s="67" t="s">
        <v>48</v>
      </c>
      <c r="T360" s="66">
        <v>7.2</v>
      </c>
      <c r="U360" s="65"/>
      <c r="V360" s="65"/>
      <c r="W360" s="64"/>
      <c r="X360" s="63" t="s">
        <v>37</v>
      </c>
      <c r="Y360" s="62"/>
      <c r="Z360" s="61"/>
      <c r="AA360" s="61"/>
    </row>
    <row r="361" spans="1:27" s="18" customFormat="1" x14ac:dyDescent="0.2">
      <c r="A361" s="76">
        <f>CHOOSE(1+LOG(1+2*(ORÇAMENTO.Nivel="Nível 1")+4*(ORÇAMENTO.Nivel="Nível 2")+8*(ORÇAMENTO.Nivel="Nível 3")+16*(ORÇAMENTO.Nivel="Nível 4")+32*(ORÇAMENTO.Nivel="Serviço"),2),0,1,2,3,4,"S")</f>
        <v>2</v>
      </c>
      <c r="B361" s="75">
        <f ca="1">IF(OR(C361="s",C361=0),OFFSET(B361,-1,0),C361)</f>
        <v>2</v>
      </c>
      <c r="C361" s="75">
        <f ca="1">IF(OFFSET(C361,-1,0)="L",1,IF(OFFSET(C361,-1,0)=1,2,IF(OR(A361="s",A361=0),"S",IF(AND(OFFSET(C361,-1,0)=2,A361=4),3,IF(AND(OR(OFFSET(C361,-1,0)="s",OFFSET(C361,-1,0)=0),A361&lt;&gt;"s",A361&gt;OFFSET(B361,-1,0)),OFFSET(B361,-1,0),A361)))))</f>
        <v>2</v>
      </c>
      <c r="D361" s="75">
        <f ca="1">IF(OR(C361="S",C361=0),0,IF(ISERROR(K361),J361,SMALL(J361:K361,1)))</f>
        <v>9</v>
      </c>
      <c r="E361" s="75">
        <f ca="1">IF($C361=1,OFFSET(E361,-1,0)+1,OFFSET(E361,-1,0))</f>
        <v>1</v>
      </c>
      <c r="F361" s="75">
        <f ca="1">IF($C361=1,0,IF($C361=2,OFFSET(F361,-1,0)+1,OFFSET(F361,-1,0)))</f>
        <v>17</v>
      </c>
      <c r="G361" s="75">
        <f ca="1">IF(AND($C361&lt;=2,$C361&lt;&gt;0),0,IF($C361=3,OFFSET(G361,-1,0)+1,OFFSET(G361,-1,0)))</f>
        <v>0</v>
      </c>
      <c r="H361" s="75">
        <f ca="1">IF(AND($C361&lt;=3,$C361&lt;&gt;0),0,IF($C361=4,OFFSET(H361,-1,0)+1,OFFSET(H361,-1,0)))</f>
        <v>0</v>
      </c>
      <c r="I361" s="75">
        <f ca="1">IF(AND($C361&lt;=4,$C361&lt;&gt;0),0,IF(AND($C361="S",$W361&gt;0),OFFSET(I361,-1,0)+1,OFFSET(I361,-1,0)))</f>
        <v>0</v>
      </c>
      <c r="J361" s="75">
        <f ca="1">IF(OR($C361="S",$C361=0),0,MATCH(0,OFFSET($D361,1,$C361,ROW($C$540)-ROW($C361)),0))</f>
        <v>9</v>
      </c>
      <c r="K361" s="75">
        <f ca="1">IF(OR($C361="S",$C361=0),0,MATCH(OFFSET($D361,0,$C361)+1,OFFSET($D361,1,$C361,ROW($C$540)-ROW($C361)),0))</f>
        <v>171</v>
      </c>
      <c r="L361" s="74" t="s">
        <v>24</v>
      </c>
      <c r="M361" s="73" t="s">
        <v>54</v>
      </c>
      <c r="N361" s="72" t="s">
        <v>54</v>
      </c>
      <c r="O361" s="71" t="s">
        <v>445</v>
      </c>
      <c r="P361" s="70"/>
      <c r="Q361" s="69"/>
      <c r="R361" s="78" t="s">
        <v>4</v>
      </c>
      <c r="S361" s="67" t="s">
        <v>52</v>
      </c>
      <c r="T361" s="66"/>
      <c r="U361" s="65"/>
      <c r="V361" s="65"/>
      <c r="W361" s="64"/>
      <c r="X361" s="63" t="s">
        <v>37</v>
      </c>
      <c r="Y361" s="62"/>
      <c r="Z361" s="61"/>
      <c r="AA361" s="61"/>
    </row>
    <row r="362" spans="1:27" s="18" customFormat="1" x14ac:dyDescent="0.2">
      <c r="A362" s="76">
        <f>CHOOSE(1+LOG(1+2*(ORÇAMENTO.Nivel="Nível 1")+4*(ORÇAMENTO.Nivel="Nível 2")+8*(ORÇAMENTO.Nivel="Nível 3")+16*(ORÇAMENTO.Nivel="Nível 4")+32*(ORÇAMENTO.Nivel="Serviço"),2),0,1,2,3,4,"S")</f>
        <v>3</v>
      </c>
      <c r="B362" s="75">
        <f ca="1">IF(OR(C362="s",C362=0),OFFSET(B362,-1,0),C362)</f>
        <v>3</v>
      </c>
      <c r="C362" s="75">
        <f ca="1">IF(OFFSET(C362,-1,0)="L",1,IF(OFFSET(C362,-1,0)=1,2,IF(OR(A362="s",A362=0),"S",IF(AND(OFFSET(C362,-1,0)=2,A362=4),3,IF(AND(OR(OFFSET(C362,-1,0)="s",OFFSET(C362,-1,0)=0),A362&lt;&gt;"s",A362&gt;OFFSET(B362,-1,0)),OFFSET(B362,-1,0),A362)))))</f>
        <v>3</v>
      </c>
      <c r="D362" s="75">
        <f ca="1">IF(OR(C362="S",C362=0),0,IF(ISERROR(K362),J362,SMALL(J362:K362,1)))</f>
        <v>3</v>
      </c>
      <c r="E362" s="75">
        <f ca="1">IF($C362=1,OFFSET(E362,-1,0)+1,OFFSET(E362,-1,0))</f>
        <v>1</v>
      </c>
      <c r="F362" s="75">
        <f ca="1">IF($C362=1,0,IF($C362=2,OFFSET(F362,-1,0)+1,OFFSET(F362,-1,0)))</f>
        <v>17</v>
      </c>
      <c r="G362" s="75">
        <f ca="1">IF(AND($C362&lt;=2,$C362&lt;&gt;0),0,IF($C362=3,OFFSET(G362,-1,0)+1,OFFSET(G362,-1,0)))</f>
        <v>1</v>
      </c>
      <c r="H362" s="75">
        <f ca="1">IF(AND($C362&lt;=3,$C362&lt;&gt;0),0,IF($C362=4,OFFSET(H362,-1,0)+1,OFFSET(H362,-1,0)))</f>
        <v>0</v>
      </c>
      <c r="I362" s="75">
        <f ca="1">IF(AND($C362&lt;=4,$C362&lt;&gt;0),0,IF(AND($C362="S",$W362&gt;0),OFFSET(I362,-1,0)+1,OFFSET(I362,-1,0)))</f>
        <v>0</v>
      </c>
      <c r="J362" s="75">
        <f ca="1">IF(OR($C362="S",$C362=0),0,MATCH(0,OFFSET($D362,1,$C362,ROW($C$540)-ROW($C362)),0))</f>
        <v>8</v>
      </c>
      <c r="K362" s="75">
        <f ca="1">IF(OR($C362="S",$C362=0),0,MATCH(OFFSET($D362,0,$C362)+1,OFFSET($D362,1,$C362,ROW($C$540)-ROW($C362)),0))</f>
        <v>3</v>
      </c>
      <c r="L362" s="74" t="s">
        <v>24</v>
      </c>
      <c r="M362" s="73" t="s">
        <v>176</v>
      </c>
      <c r="N362" s="72" t="s">
        <v>176</v>
      </c>
      <c r="O362" s="71" t="s">
        <v>444</v>
      </c>
      <c r="P362" s="70" t="s">
        <v>58</v>
      </c>
      <c r="Q362" s="69"/>
      <c r="R362" s="68" t="s">
        <v>443</v>
      </c>
      <c r="S362" s="67" t="s">
        <v>52</v>
      </c>
      <c r="T362" s="66"/>
      <c r="U362" s="65"/>
      <c r="V362" s="65"/>
      <c r="W362" s="64"/>
      <c r="X362" s="63" t="s">
        <v>37</v>
      </c>
      <c r="Y362" s="62"/>
      <c r="Z362" s="61"/>
      <c r="AA362" s="61"/>
    </row>
    <row r="363" spans="1:27" s="18" customFormat="1" x14ac:dyDescent="0.2">
      <c r="A363" s="76" t="str">
        <f>CHOOSE(1+LOG(1+2*(ORÇAMENTO.Nivel="Nível 1")+4*(ORÇAMENTO.Nivel="Nível 2")+8*(ORÇAMENTO.Nivel="Nível 3")+16*(ORÇAMENTO.Nivel="Nível 4")+32*(ORÇAMENTO.Nivel="Serviço"),2),0,1,2,3,4,"S")</f>
        <v>S</v>
      </c>
      <c r="B363" s="75">
        <f ca="1">IF(OR(C363="s",C363=0),OFFSET(B363,-1,0),C363)</f>
        <v>3</v>
      </c>
      <c r="C363" s="75" t="str">
        <f ca="1">IF(OFFSET(C363,-1,0)="L",1,IF(OFFSET(C363,-1,0)=1,2,IF(OR(A363="s",A363=0),"S",IF(AND(OFFSET(C363,-1,0)=2,A363=4),3,IF(AND(OR(OFFSET(C363,-1,0)="s",OFFSET(C363,-1,0)=0),A363&lt;&gt;"s",A363&gt;OFFSET(B363,-1,0)),OFFSET(B363,-1,0),A363)))))</f>
        <v>S</v>
      </c>
      <c r="D363" s="75">
        <f ca="1">IF(OR(C363="S",C363=0),0,IF(ISERROR(K363),J363,SMALL(J363:K363,1)))</f>
        <v>0</v>
      </c>
      <c r="E363" s="75">
        <f ca="1">IF($C363=1,OFFSET(E363,-1,0)+1,OFFSET(E363,-1,0))</f>
        <v>1</v>
      </c>
      <c r="F363" s="75">
        <f ca="1">IF($C363=1,0,IF($C363=2,OFFSET(F363,-1,0)+1,OFFSET(F363,-1,0)))</f>
        <v>17</v>
      </c>
      <c r="G363" s="75">
        <f ca="1">IF(AND($C363&lt;=2,$C363&lt;&gt;0),0,IF($C363=3,OFFSET(G363,-1,0)+1,OFFSET(G363,-1,0)))</f>
        <v>1</v>
      </c>
      <c r="H363" s="75">
        <f ca="1">IF(AND($C363&lt;=3,$C363&lt;&gt;0),0,IF($C363=4,OFFSET(H363,-1,0)+1,OFFSET(H363,-1,0)))</f>
        <v>0</v>
      </c>
      <c r="I363" s="75">
        <f ca="1">IF(AND($C363&lt;=4,$C363&lt;&gt;0),0,IF(AND($C363="S",$W363&gt;0),OFFSET(I363,-1,0)+1,OFFSET(I363,-1,0)))</f>
        <v>0</v>
      </c>
      <c r="J363" s="75">
        <f ca="1">IF(OR($C363="S",$C363=0),0,MATCH(0,OFFSET($D363,1,$C363,ROW($C$540)-ROW($C363)),0))</f>
        <v>0</v>
      </c>
      <c r="K363" s="75">
        <f ca="1">IF(OR($C363="S",$C363=0),0,MATCH(OFFSET($D363,0,$C363)+1,OFFSET($D363,1,$C363,ROW($C$540)-ROW($C363)),0))</f>
        <v>0</v>
      </c>
      <c r="L363" s="74" t="s">
        <v>24</v>
      </c>
      <c r="M363" s="73" t="s">
        <v>43</v>
      </c>
      <c r="N363" s="72" t="s">
        <v>43</v>
      </c>
      <c r="O363" s="71" t="s">
        <v>442</v>
      </c>
      <c r="P363" s="70" t="s">
        <v>50</v>
      </c>
      <c r="Q363" s="69">
        <v>271417</v>
      </c>
      <c r="R363" s="68" t="s">
        <v>441</v>
      </c>
      <c r="S363" s="67" t="s">
        <v>440</v>
      </c>
      <c r="T363" s="66">
        <v>3.34</v>
      </c>
      <c r="U363" s="65"/>
      <c r="V363" s="65"/>
      <c r="W363" s="64"/>
      <c r="X363" s="63" t="s">
        <v>37</v>
      </c>
      <c r="Y363" s="62"/>
      <c r="Z363" s="61"/>
      <c r="AA363" s="61"/>
    </row>
    <row r="364" spans="1:27" s="18" customFormat="1" ht="22.5" x14ac:dyDescent="0.2">
      <c r="A364" s="76" t="str">
        <f>CHOOSE(1+LOG(1+2*(ORÇAMENTO.Nivel="Nível 1")+4*(ORÇAMENTO.Nivel="Nível 2")+8*(ORÇAMENTO.Nivel="Nível 3")+16*(ORÇAMENTO.Nivel="Nível 4")+32*(ORÇAMENTO.Nivel="Serviço"),2),0,1,2,3,4,"S")</f>
        <v>S</v>
      </c>
      <c r="B364" s="75">
        <f ca="1">IF(OR(C364="s",C364=0),OFFSET(B364,-1,0),C364)</f>
        <v>3</v>
      </c>
      <c r="C364" s="75" t="str">
        <f ca="1">IF(OFFSET(C364,-1,0)="L",1,IF(OFFSET(C364,-1,0)=1,2,IF(OR(A364="s",A364=0),"S",IF(AND(OFFSET(C364,-1,0)=2,A364=4),3,IF(AND(OR(OFFSET(C364,-1,0)="s",OFFSET(C364,-1,0)=0),A364&lt;&gt;"s",A364&gt;OFFSET(B364,-1,0)),OFFSET(B364,-1,0),A364)))))</f>
        <v>S</v>
      </c>
      <c r="D364" s="75">
        <f ca="1">IF(OR(C364="S",C364=0),0,IF(ISERROR(K364),J364,SMALL(J364:K364,1)))</f>
        <v>0</v>
      </c>
      <c r="E364" s="75">
        <f ca="1">IF($C364=1,OFFSET(E364,-1,0)+1,OFFSET(E364,-1,0))</f>
        <v>1</v>
      </c>
      <c r="F364" s="75">
        <f ca="1">IF($C364=1,0,IF($C364=2,OFFSET(F364,-1,0)+1,OFFSET(F364,-1,0)))</f>
        <v>17</v>
      </c>
      <c r="G364" s="75">
        <f ca="1">IF(AND($C364&lt;=2,$C364&lt;&gt;0),0,IF($C364=3,OFFSET(G364,-1,0)+1,OFFSET(G364,-1,0)))</f>
        <v>1</v>
      </c>
      <c r="H364" s="75">
        <f ca="1">IF(AND($C364&lt;=3,$C364&lt;&gt;0),0,IF($C364=4,OFFSET(H364,-1,0)+1,OFFSET(H364,-1,0)))</f>
        <v>0</v>
      </c>
      <c r="I364" s="75">
        <f ca="1">IF(AND($C364&lt;=4,$C364&lt;&gt;0),0,IF(AND($C364="S",$W364&gt;0),OFFSET(I364,-1,0)+1,OFFSET(I364,-1,0)))</f>
        <v>0</v>
      </c>
      <c r="J364" s="75">
        <f ca="1">IF(OR($C364="S",$C364=0),0,MATCH(0,OFFSET($D364,1,$C364,ROW($C$540)-ROW($C364)),0))</f>
        <v>0</v>
      </c>
      <c r="K364" s="75">
        <f ca="1">IF(OR($C364="S",$C364=0),0,MATCH(OFFSET($D364,0,$C364)+1,OFFSET($D364,1,$C364,ROW($C$540)-ROW($C364)),0))</f>
        <v>0</v>
      </c>
      <c r="L364" s="74" t="s">
        <v>24</v>
      </c>
      <c r="M364" s="73" t="s">
        <v>43</v>
      </c>
      <c r="N364" s="72" t="s">
        <v>43</v>
      </c>
      <c r="O364" s="71" t="s">
        <v>439</v>
      </c>
      <c r="P364" s="70" t="s">
        <v>50</v>
      </c>
      <c r="Q364" s="69">
        <v>180323</v>
      </c>
      <c r="R364" s="68" t="s">
        <v>438</v>
      </c>
      <c r="S364" s="67" t="s">
        <v>48</v>
      </c>
      <c r="T364" s="66">
        <v>1</v>
      </c>
      <c r="U364" s="65"/>
      <c r="V364" s="65"/>
      <c r="W364" s="64"/>
      <c r="X364" s="63" t="s">
        <v>37</v>
      </c>
      <c r="Y364" s="62"/>
      <c r="Z364" s="61"/>
      <c r="AA364" s="61"/>
    </row>
    <row r="365" spans="1:27" s="18" customFormat="1" x14ac:dyDescent="0.2">
      <c r="A365" s="76">
        <f>CHOOSE(1+LOG(1+2*(ORÇAMENTO.Nivel="Nível 1")+4*(ORÇAMENTO.Nivel="Nível 2")+8*(ORÇAMENTO.Nivel="Nível 3")+16*(ORÇAMENTO.Nivel="Nível 4")+32*(ORÇAMENTO.Nivel="Serviço"),2),0,1,2,3,4,"S")</f>
        <v>3</v>
      </c>
      <c r="B365" s="75">
        <f ca="1">IF(OR(C365="s",C365=0),OFFSET(B365,-1,0),C365)</f>
        <v>3</v>
      </c>
      <c r="C365" s="75">
        <f ca="1">IF(OFFSET(C365,-1,0)="L",1,IF(OFFSET(C365,-1,0)=1,2,IF(OR(A365="s",A365=0),"S",IF(AND(OFFSET(C365,-1,0)=2,A365=4),3,IF(AND(OR(OFFSET(C365,-1,0)="s",OFFSET(C365,-1,0)=0),A365&lt;&gt;"s",A365&gt;OFFSET(B365,-1,0)),OFFSET(B365,-1,0),A365)))))</f>
        <v>3</v>
      </c>
      <c r="D365" s="75">
        <f ca="1">IF(OR(C365="S",C365=0),0,IF(ISERROR(K365),J365,SMALL(J365:K365,1)))</f>
        <v>2</v>
      </c>
      <c r="E365" s="75">
        <f ca="1">IF($C365=1,OFFSET(E365,-1,0)+1,OFFSET(E365,-1,0))</f>
        <v>1</v>
      </c>
      <c r="F365" s="75">
        <f ca="1">IF($C365=1,0,IF($C365=2,OFFSET(F365,-1,0)+1,OFFSET(F365,-1,0)))</f>
        <v>17</v>
      </c>
      <c r="G365" s="75">
        <f ca="1">IF(AND($C365&lt;=2,$C365&lt;&gt;0),0,IF($C365=3,OFFSET(G365,-1,0)+1,OFFSET(G365,-1,0)))</f>
        <v>2</v>
      </c>
      <c r="H365" s="75">
        <f ca="1">IF(AND($C365&lt;=3,$C365&lt;&gt;0),0,IF($C365=4,OFFSET(H365,-1,0)+1,OFFSET(H365,-1,0)))</f>
        <v>0</v>
      </c>
      <c r="I365" s="75">
        <f ca="1">IF(AND($C365&lt;=4,$C365&lt;&gt;0),0,IF(AND($C365="S",$W365&gt;0),OFFSET(I365,-1,0)+1,OFFSET(I365,-1,0)))</f>
        <v>0</v>
      </c>
      <c r="J365" s="75">
        <f ca="1">IF(OR($C365="S",$C365=0),0,MATCH(0,OFFSET($D365,1,$C365,ROW($C$540)-ROW($C365)),0))</f>
        <v>5</v>
      </c>
      <c r="K365" s="75">
        <f ca="1">IF(OR($C365="S",$C365=0),0,MATCH(OFFSET($D365,0,$C365)+1,OFFSET($D365,1,$C365,ROW($C$540)-ROW($C365)),0))</f>
        <v>2</v>
      </c>
      <c r="L365" s="74" t="s">
        <v>24</v>
      </c>
      <c r="M365" s="73" t="s">
        <v>176</v>
      </c>
      <c r="N365" s="72" t="s">
        <v>176</v>
      </c>
      <c r="O365" s="71" t="s">
        <v>437</v>
      </c>
      <c r="P365" s="70" t="s">
        <v>58</v>
      </c>
      <c r="Q365" s="69"/>
      <c r="R365" s="68" t="s">
        <v>436</v>
      </c>
      <c r="S365" s="67" t="s">
        <v>52</v>
      </c>
      <c r="T365" s="66"/>
      <c r="U365" s="65"/>
      <c r="V365" s="65"/>
      <c r="W365" s="64"/>
      <c r="X365" s="63" t="s">
        <v>37</v>
      </c>
      <c r="Y365" s="62"/>
      <c r="Z365" s="61"/>
      <c r="AA365" s="61"/>
    </row>
    <row r="366" spans="1:27" s="18" customFormat="1" x14ac:dyDescent="0.2">
      <c r="A366" s="76" t="str">
        <f>CHOOSE(1+LOG(1+2*(ORÇAMENTO.Nivel="Nível 1")+4*(ORÇAMENTO.Nivel="Nível 2")+8*(ORÇAMENTO.Nivel="Nível 3")+16*(ORÇAMENTO.Nivel="Nível 4")+32*(ORÇAMENTO.Nivel="Serviço"),2),0,1,2,3,4,"S")</f>
        <v>S</v>
      </c>
      <c r="B366" s="75">
        <f ca="1">IF(OR(C366="s",C366=0),OFFSET(B366,-1,0),C366)</f>
        <v>3</v>
      </c>
      <c r="C366" s="75" t="str">
        <f ca="1">IF(OFFSET(C366,-1,0)="L",1,IF(OFFSET(C366,-1,0)=1,2,IF(OR(A366="s",A366=0),"S",IF(AND(OFFSET(C366,-1,0)=2,A366=4),3,IF(AND(OR(OFFSET(C366,-1,0)="s",OFFSET(C366,-1,0)=0),A366&lt;&gt;"s",A366&gt;OFFSET(B366,-1,0)),OFFSET(B366,-1,0),A366)))))</f>
        <v>S</v>
      </c>
      <c r="D366" s="75">
        <f ca="1">IF(OR(C366="S",C366=0),0,IF(ISERROR(K366),J366,SMALL(J366:K366,1)))</f>
        <v>0</v>
      </c>
      <c r="E366" s="75">
        <f ca="1">IF($C366=1,OFFSET(E366,-1,0)+1,OFFSET(E366,-1,0))</f>
        <v>1</v>
      </c>
      <c r="F366" s="75">
        <f ca="1">IF($C366=1,0,IF($C366=2,OFFSET(F366,-1,0)+1,OFFSET(F366,-1,0)))</f>
        <v>17</v>
      </c>
      <c r="G366" s="75">
        <f ca="1">IF(AND($C366&lt;=2,$C366&lt;&gt;0),0,IF($C366=3,OFFSET(G366,-1,0)+1,OFFSET(G366,-1,0)))</f>
        <v>2</v>
      </c>
      <c r="H366" s="75">
        <f ca="1">IF(AND($C366&lt;=3,$C366&lt;&gt;0),0,IF($C366=4,OFFSET(H366,-1,0)+1,OFFSET(H366,-1,0)))</f>
        <v>0</v>
      </c>
      <c r="I366" s="75">
        <f ca="1">IF(AND($C366&lt;=4,$C366&lt;&gt;0),0,IF(AND($C366="S",$W366&gt;0),OFFSET(I366,-1,0)+1,OFFSET(I366,-1,0)))</f>
        <v>0</v>
      </c>
      <c r="J366" s="75">
        <f ca="1">IF(OR($C366="S",$C366=0),0,MATCH(0,OFFSET($D366,1,$C366,ROW($C$540)-ROW($C366)),0))</f>
        <v>0</v>
      </c>
      <c r="K366" s="75">
        <f ca="1">IF(OR($C366="S",$C366=0),0,MATCH(OFFSET($D366,0,$C366)+1,OFFSET($D366,1,$C366,ROW($C$540)-ROW($C366)),0))</f>
        <v>0</v>
      </c>
      <c r="L366" s="74" t="s">
        <v>24</v>
      </c>
      <c r="M366" s="73" t="s">
        <v>43</v>
      </c>
      <c r="N366" s="72" t="s">
        <v>43</v>
      </c>
      <c r="O366" s="71" t="s">
        <v>435</v>
      </c>
      <c r="P366" s="70" t="s">
        <v>50</v>
      </c>
      <c r="Q366" s="69">
        <v>271608</v>
      </c>
      <c r="R366" s="68" t="s">
        <v>431</v>
      </c>
      <c r="S366" s="67" t="s">
        <v>48</v>
      </c>
      <c r="T366" s="66">
        <v>4.29</v>
      </c>
      <c r="U366" s="65"/>
      <c r="V366" s="65"/>
      <c r="W366" s="64"/>
      <c r="X366" s="63" t="s">
        <v>37</v>
      </c>
      <c r="Y366" s="62"/>
      <c r="Z366" s="61"/>
      <c r="AA366" s="61"/>
    </row>
    <row r="367" spans="1:27" s="18" customFormat="1" x14ac:dyDescent="0.2">
      <c r="A367" s="76">
        <f>CHOOSE(1+LOG(1+2*(ORÇAMENTO.Nivel="Nível 1")+4*(ORÇAMENTO.Nivel="Nível 2")+8*(ORÇAMENTO.Nivel="Nível 3")+16*(ORÇAMENTO.Nivel="Nível 4")+32*(ORÇAMENTO.Nivel="Serviço"),2),0,1,2,3,4,"S")</f>
        <v>3</v>
      </c>
      <c r="B367" s="75">
        <f ca="1">IF(OR(C367="s",C367=0),OFFSET(B367,-1,0),C367)</f>
        <v>3</v>
      </c>
      <c r="C367" s="75">
        <f ca="1">IF(OFFSET(C367,-1,0)="L",1,IF(OFFSET(C367,-1,0)=1,2,IF(OR(A367="s",A367=0),"S",IF(AND(OFFSET(C367,-1,0)=2,A367=4),3,IF(AND(OR(OFFSET(C367,-1,0)="s",OFFSET(C367,-1,0)=0),A367&lt;&gt;"s",A367&gt;OFFSET(B367,-1,0)),OFFSET(B367,-1,0),A367)))))</f>
        <v>3</v>
      </c>
      <c r="D367" s="75">
        <f ca="1">IF(OR(C367="S",C367=0),0,IF(ISERROR(K367),J367,SMALL(J367:K367,1)))</f>
        <v>3</v>
      </c>
      <c r="E367" s="75">
        <f ca="1">IF($C367=1,OFFSET(E367,-1,0)+1,OFFSET(E367,-1,0))</f>
        <v>1</v>
      </c>
      <c r="F367" s="75">
        <f ca="1">IF($C367=1,0,IF($C367=2,OFFSET(F367,-1,0)+1,OFFSET(F367,-1,0)))</f>
        <v>17</v>
      </c>
      <c r="G367" s="75">
        <f ca="1">IF(AND($C367&lt;=2,$C367&lt;&gt;0),0,IF($C367=3,OFFSET(G367,-1,0)+1,OFFSET(G367,-1,0)))</f>
        <v>3</v>
      </c>
      <c r="H367" s="75">
        <f ca="1">IF(AND($C367&lt;=3,$C367&lt;&gt;0),0,IF($C367=4,OFFSET(H367,-1,0)+1,OFFSET(H367,-1,0)))</f>
        <v>0</v>
      </c>
      <c r="I367" s="75">
        <f ca="1">IF(AND($C367&lt;=4,$C367&lt;&gt;0),0,IF(AND($C367="S",$W367&gt;0),OFFSET(I367,-1,0)+1,OFFSET(I367,-1,0)))</f>
        <v>0</v>
      </c>
      <c r="J367" s="75">
        <f ca="1">IF(OR($C367="S",$C367=0),0,MATCH(0,OFFSET($D367,1,$C367,ROW($C$540)-ROW($C367)),0))</f>
        <v>3</v>
      </c>
      <c r="K367" s="75" t="e">
        <f ca="1">IF(OR($C367="S",$C367=0),0,MATCH(OFFSET($D367,0,$C367)+1,OFFSET($D367,1,$C367,ROW($C$540)-ROW($C367)),0))</f>
        <v>#N/A</v>
      </c>
      <c r="L367" s="74" t="s">
        <v>24</v>
      </c>
      <c r="M367" s="73" t="s">
        <v>176</v>
      </c>
      <c r="N367" s="72" t="s">
        <v>176</v>
      </c>
      <c r="O367" s="71" t="s">
        <v>434</v>
      </c>
      <c r="P367" s="70" t="s">
        <v>58</v>
      </c>
      <c r="Q367" s="69"/>
      <c r="R367" s="68" t="s">
        <v>433</v>
      </c>
      <c r="S367" s="67" t="s">
        <v>52</v>
      </c>
      <c r="T367" s="66"/>
      <c r="U367" s="65"/>
      <c r="V367" s="65"/>
      <c r="W367" s="64"/>
      <c r="X367" s="63" t="s">
        <v>37</v>
      </c>
      <c r="Y367" s="62"/>
      <c r="Z367" s="61"/>
      <c r="AA367" s="61"/>
    </row>
    <row r="368" spans="1:27" s="18" customFormat="1" x14ac:dyDescent="0.2">
      <c r="A368" s="76" t="str">
        <f>CHOOSE(1+LOG(1+2*(ORÇAMENTO.Nivel="Nível 1")+4*(ORÇAMENTO.Nivel="Nível 2")+8*(ORÇAMENTO.Nivel="Nível 3")+16*(ORÇAMENTO.Nivel="Nível 4")+32*(ORÇAMENTO.Nivel="Serviço"),2),0,1,2,3,4,"S")</f>
        <v>S</v>
      </c>
      <c r="B368" s="75">
        <f ca="1">IF(OR(C368="s",C368=0),OFFSET(B368,-1,0),C368)</f>
        <v>3</v>
      </c>
      <c r="C368" s="75" t="str">
        <f ca="1">IF(OFFSET(C368,-1,0)="L",1,IF(OFFSET(C368,-1,0)=1,2,IF(OR(A368="s",A368=0),"S",IF(AND(OFFSET(C368,-1,0)=2,A368=4),3,IF(AND(OR(OFFSET(C368,-1,0)="s",OFFSET(C368,-1,0)=0),A368&lt;&gt;"s",A368&gt;OFFSET(B368,-1,0)),OFFSET(B368,-1,0),A368)))))</f>
        <v>S</v>
      </c>
      <c r="D368" s="75">
        <f ca="1">IF(OR(C368="S",C368=0),0,IF(ISERROR(K368),J368,SMALL(J368:K368,1)))</f>
        <v>0</v>
      </c>
      <c r="E368" s="75">
        <f ca="1">IF($C368=1,OFFSET(E368,-1,0)+1,OFFSET(E368,-1,0))</f>
        <v>1</v>
      </c>
      <c r="F368" s="75">
        <f ca="1">IF($C368=1,0,IF($C368=2,OFFSET(F368,-1,0)+1,OFFSET(F368,-1,0)))</f>
        <v>17</v>
      </c>
      <c r="G368" s="75">
        <f ca="1">IF(AND($C368&lt;=2,$C368&lt;&gt;0),0,IF($C368=3,OFFSET(G368,-1,0)+1,OFFSET(G368,-1,0)))</f>
        <v>3</v>
      </c>
      <c r="H368" s="75">
        <f ca="1">IF(AND($C368&lt;=3,$C368&lt;&gt;0),0,IF($C368=4,OFFSET(H368,-1,0)+1,OFFSET(H368,-1,0)))</f>
        <v>0</v>
      </c>
      <c r="I368" s="75">
        <f ca="1">IF(AND($C368&lt;=4,$C368&lt;&gt;0),0,IF(AND($C368="S",$W368&gt;0),OFFSET(I368,-1,0)+1,OFFSET(I368,-1,0)))</f>
        <v>0</v>
      </c>
      <c r="J368" s="75">
        <f ca="1">IF(OR($C368="S",$C368=0),0,MATCH(0,OFFSET($D368,1,$C368,ROW($C$540)-ROW($C368)),0))</f>
        <v>0</v>
      </c>
      <c r="K368" s="75">
        <f ca="1">IF(OR($C368="S",$C368=0),0,MATCH(OFFSET($D368,0,$C368)+1,OFFSET($D368,1,$C368,ROW($C$540)-ROW($C368)),0))</f>
        <v>0</v>
      </c>
      <c r="L368" s="74" t="s">
        <v>24</v>
      </c>
      <c r="M368" s="73" t="s">
        <v>43</v>
      </c>
      <c r="N368" s="72" t="s">
        <v>43</v>
      </c>
      <c r="O368" s="71" t="s">
        <v>432</v>
      </c>
      <c r="P368" s="70" t="s">
        <v>50</v>
      </c>
      <c r="Q368" s="69">
        <v>271608</v>
      </c>
      <c r="R368" s="68" t="s">
        <v>431</v>
      </c>
      <c r="S368" s="67" t="s">
        <v>48</v>
      </c>
      <c r="T368" s="66">
        <v>1.56</v>
      </c>
      <c r="U368" s="65"/>
      <c r="V368" s="65"/>
      <c r="W368" s="64"/>
      <c r="X368" s="63" t="s">
        <v>37</v>
      </c>
      <c r="Y368" s="62"/>
      <c r="Z368" s="61"/>
      <c r="AA368" s="61"/>
    </row>
    <row r="369" spans="1:27" s="18" customFormat="1" x14ac:dyDescent="0.2">
      <c r="A369" s="76" t="str">
        <f>CHOOSE(1+LOG(1+2*(ORÇAMENTO.Nivel="Nível 1")+4*(ORÇAMENTO.Nivel="Nível 2")+8*(ORÇAMENTO.Nivel="Nível 3")+16*(ORÇAMENTO.Nivel="Nível 4")+32*(ORÇAMENTO.Nivel="Serviço"),2),0,1,2,3,4,"S")</f>
        <v>S</v>
      </c>
      <c r="B369" s="75">
        <f ca="1">IF(OR(C369="s",C369=0),OFFSET(B369,-1,0),C369)</f>
        <v>3</v>
      </c>
      <c r="C369" s="75" t="str">
        <f ca="1">IF(OFFSET(C369,-1,0)="L",1,IF(OFFSET(C369,-1,0)=1,2,IF(OR(A369="s",A369=0),"S",IF(AND(OFFSET(C369,-1,0)=2,A369=4),3,IF(AND(OR(OFFSET(C369,-1,0)="s",OFFSET(C369,-1,0)=0),A369&lt;&gt;"s",A369&gt;OFFSET(B369,-1,0)),OFFSET(B369,-1,0),A369)))))</f>
        <v>S</v>
      </c>
      <c r="D369" s="75">
        <f ca="1">IF(OR(C369="S",C369=0),0,IF(ISERROR(K369),J369,SMALL(J369:K369,1)))</f>
        <v>0</v>
      </c>
      <c r="E369" s="75">
        <f ca="1">IF($C369=1,OFFSET(E369,-1,0)+1,OFFSET(E369,-1,0))</f>
        <v>1</v>
      </c>
      <c r="F369" s="75">
        <f ca="1">IF($C369=1,0,IF($C369=2,OFFSET(F369,-1,0)+1,OFFSET(F369,-1,0)))</f>
        <v>17</v>
      </c>
      <c r="G369" s="75">
        <f ca="1">IF(AND($C369&lt;=2,$C369&lt;&gt;0),0,IF($C369=3,OFFSET(G369,-1,0)+1,OFFSET(G369,-1,0)))</f>
        <v>3</v>
      </c>
      <c r="H369" s="75">
        <f ca="1">IF(AND($C369&lt;=3,$C369&lt;&gt;0),0,IF($C369=4,OFFSET(H369,-1,0)+1,OFFSET(H369,-1,0)))</f>
        <v>0</v>
      </c>
      <c r="I369" s="75">
        <f ca="1">IF(AND($C369&lt;=4,$C369&lt;&gt;0),0,IF(AND($C369="S",$W369&gt;0),OFFSET(I369,-1,0)+1,OFFSET(I369,-1,0)))</f>
        <v>0</v>
      </c>
      <c r="J369" s="75">
        <f ca="1">IF(OR($C369="S",$C369=0),0,MATCH(0,OFFSET($D369,1,$C369,ROW($C$540)-ROW($C369)),0))</f>
        <v>0</v>
      </c>
      <c r="K369" s="75">
        <f ca="1">IF(OR($C369="S",$C369=0),0,MATCH(OFFSET($D369,0,$C369)+1,OFFSET($D369,1,$C369,ROW($C$540)-ROW($C369)),0))</f>
        <v>0</v>
      </c>
      <c r="L369" s="74" t="s">
        <v>24</v>
      </c>
      <c r="M369" s="73" t="s">
        <v>43</v>
      </c>
      <c r="N369" s="72" t="s">
        <v>43</v>
      </c>
      <c r="O369" s="71" t="s">
        <v>430</v>
      </c>
      <c r="P369" s="70" t="s">
        <v>50</v>
      </c>
      <c r="Q369" s="69">
        <v>270501</v>
      </c>
      <c r="R369" s="68" t="s">
        <v>49</v>
      </c>
      <c r="S369" s="67" t="s">
        <v>48</v>
      </c>
      <c r="T369" s="66">
        <v>256</v>
      </c>
      <c r="U369" s="65"/>
      <c r="V369" s="65"/>
      <c r="W369" s="64"/>
      <c r="X369" s="63" t="s">
        <v>37</v>
      </c>
      <c r="Y369" s="62"/>
      <c r="Z369" s="61"/>
      <c r="AA369" s="61"/>
    </row>
    <row r="370" spans="1:27" s="18" customFormat="1" ht="14.25" x14ac:dyDescent="0.2">
      <c r="A370" s="76">
        <f>CHOOSE(1+LOG(1+2*(ORÇAMENTO.Nivel="Nível 1")+4*(ORÇAMENTO.Nivel="Nível 2")+8*(ORÇAMENTO.Nivel="Nível 3")+16*(ORÇAMENTO.Nivel="Nível 4")+32*(ORÇAMENTO.Nivel="Serviço"),2),0,1,2,3,4,"S")</f>
        <v>1</v>
      </c>
      <c r="B370" s="75">
        <f ca="1">IF(OR(C370="s",C370=0),OFFSET(B370,-1,0),C370)</f>
        <v>1</v>
      </c>
      <c r="C370" s="75">
        <f ca="1">IF(OFFSET(C370,-1,0)="L",1,IF(OFFSET(C370,-1,0)=1,2,IF(OR(A370="s",A370=0),"S",IF(AND(OFFSET(C370,-1,0)=2,A370=4),3,IF(AND(OR(OFFSET(C370,-1,0)="s",OFFSET(C370,-1,0)=0),A370&lt;&gt;"s",A370&gt;OFFSET(B370,-1,0)),OFFSET(B370,-1,0),A370)))))</f>
        <v>1</v>
      </c>
      <c r="D370" s="75">
        <f ca="1">IF(OR(C370="S",C370=0),0,IF(ISERROR(K370),J370,SMALL(J370:K370,1)))</f>
        <v>170</v>
      </c>
      <c r="E370" s="75">
        <f ca="1">IF($C370=1,OFFSET(E370,-1,0)+1,OFFSET(E370,-1,0))</f>
        <v>2</v>
      </c>
      <c r="F370" s="75">
        <f ca="1">IF($C370=1,0,IF($C370=2,OFFSET(F370,-1,0)+1,OFFSET(F370,-1,0)))</f>
        <v>0</v>
      </c>
      <c r="G370" s="75">
        <f ca="1">IF(AND($C370&lt;=2,$C370&lt;&gt;0),0,IF($C370=3,OFFSET(G370,-1,0)+1,OFFSET(G370,-1,0)))</f>
        <v>0</v>
      </c>
      <c r="H370" s="75">
        <f ca="1">IF(AND($C370&lt;=3,$C370&lt;&gt;0),0,IF($C370=4,OFFSET(H370,-1,0)+1,OFFSET(H370,-1,0)))</f>
        <v>0</v>
      </c>
      <c r="I370" s="75">
        <f ca="1">IF(AND($C370&lt;=4,$C370&lt;&gt;0),0,IF(AND($C370="S",$W370&gt;0),OFFSET(I370,-1,0)+1,OFFSET(I370,-1,0)))</f>
        <v>0</v>
      </c>
      <c r="J370" s="75">
        <f ca="1">IF(OR($C370="S",$C370=0),0,MATCH(0,OFFSET($D370,1,$C370,ROW($C$540)-ROW($C370)),0))</f>
        <v>170</v>
      </c>
      <c r="K370" s="75" t="e">
        <f ca="1">IF(OR($C370="S",$C370=0),0,MATCH(OFFSET($D370,0,$C370)+1,OFFSET($D370,1,$C370,ROW($C$540)-ROW($C370)),0))</f>
        <v>#N/A</v>
      </c>
      <c r="L370" s="74" t="s">
        <v>24</v>
      </c>
      <c r="M370" s="80" t="s">
        <v>429</v>
      </c>
      <c r="N370" s="72" t="s">
        <v>429</v>
      </c>
      <c r="O370" s="71" t="s">
        <v>0</v>
      </c>
      <c r="P370" s="70" t="s">
        <v>58</v>
      </c>
      <c r="Q370" s="69"/>
      <c r="R370" s="79" t="s">
        <v>428</v>
      </c>
      <c r="S370" s="67" t="s">
        <v>52</v>
      </c>
      <c r="T370" s="66"/>
      <c r="U370" s="65"/>
      <c r="V370" s="65"/>
      <c r="W370" s="64"/>
      <c r="X370" s="63" t="s">
        <v>37</v>
      </c>
      <c r="Y370" s="62"/>
      <c r="Z370" s="61"/>
      <c r="AA370" s="61"/>
    </row>
    <row r="371" spans="1:27" s="18" customFormat="1" x14ac:dyDescent="0.2">
      <c r="A371" s="76">
        <f>CHOOSE(1+LOG(1+2*(ORÇAMENTO.Nivel="Nível 1")+4*(ORÇAMENTO.Nivel="Nível 2")+8*(ORÇAMENTO.Nivel="Nível 3")+16*(ORÇAMENTO.Nivel="Nível 4")+32*(ORÇAMENTO.Nivel="Serviço"),2),0,1,2,3,4,"S")</f>
        <v>2</v>
      </c>
      <c r="B371" s="75">
        <f ca="1">IF(OR(C371="s",C371=0),OFFSET(B371,-1,0),C371)</f>
        <v>2</v>
      </c>
      <c r="C371" s="75">
        <f ca="1">IF(OFFSET(C371,-1,0)="L",1,IF(OFFSET(C371,-1,0)=1,2,IF(OR(A371="s",A371=0),"S",IF(AND(OFFSET(C371,-1,0)=2,A371=4),3,IF(AND(OR(OFFSET(C371,-1,0)="s",OFFSET(C371,-1,0)=0),A371&lt;&gt;"s",A371&gt;OFFSET(B371,-1,0)),OFFSET(B371,-1,0),A371)))))</f>
        <v>2</v>
      </c>
      <c r="D371" s="75">
        <f ca="1">IF(OR(C371="S",C371=0),0,IF(ISERROR(K371),J371,SMALL(J371:K371,1)))</f>
        <v>2</v>
      </c>
      <c r="E371" s="75">
        <f ca="1">IF($C371=1,OFFSET(E371,-1,0)+1,OFFSET(E371,-1,0))</f>
        <v>2</v>
      </c>
      <c r="F371" s="75">
        <f ca="1">IF($C371=1,0,IF($C371=2,OFFSET(F371,-1,0)+1,OFFSET(F371,-1,0)))</f>
        <v>1</v>
      </c>
      <c r="G371" s="75">
        <f ca="1">IF(AND($C371&lt;=2,$C371&lt;&gt;0),0,IF($C371=3,OFFSET(G371,-1,0)+1,OFFSET(G371,-1,0)))</f>
        <v>0</v>
      </c>
      <c r="H371" s="75">
        <f ca="1">IF(AND($C371&lt;=3,$C371&lt;&gt;0),0,IF($C371=4,OFFSET(H371,-1,0)+1,OFFSET(H371,-1,0)))</f>
        <v>0</v>
      </c>
      <c r="I371" s="75">
        <f ca="1">IF(AND($C371&lt;=4,$C371&lt;&gt;0),0,IF(AND($C371="S",$W371&gt;0),OFFSET(I371,-1,0)+1,OFFSET(I371,-1,0)))</f>
        <v>0</v>
      </c>
      <c r="J371" s="75">
        <f ca="1">IF(OR($C371="S",$C371=0),0,MATCH(0,OFFSET($D371,1,$C371,ROW($C$540)-ROW($C371)),0))</f>
        <v>169</v>
      </c>
      <c r="K371" s="75">
        <f ca="1">IF(OR($C371="S",$C371=0),0,MATCH(OFFSET($D371,0,$C371)+1,OFFSET($D371,1,$C371,ROW($C$540)-ROW($C371)),0))</f>
        <v>2</v>
      </c>
      <c r="L371" s="74" t="s">
        <v>24</v>
      </c>
      <c r="M371" s="73" t="s">
        <v>54</v>
      </c>
      <c r="N371" s="72" t="s">
        <v>54</v>
      </c>
      <c r="O371" s="71" t="s">
        <v>427</v>
      </c>
      <c r="P371" s="70" t="s">
        <v>58</v>
      </c>
      <c r="Q371" s="69"/>
      <c r="R371" s="78" t="s">
        <v>23</v>
      </c>
      <c r="S371" s="67" t="s">
        <v>52</v>
      </c>
      <c r="T371" s="66"/>
      <c r="U371" s="65"/>
      <c r="V371" s="65"/>
      <c r="W371" s="64"/>
      <c r="X371" s="63" t="s">
        <v>37</v>
      </c>
      <c r="Y371" s="62"/>
      <c r="Z371" s="61"/>
      <c r="AA371" s="61"/>
    </row>
    <row r="372" spans="1:27" s="18" customFormat="1" ht="33.75" x14ac:dyDescent="0.2">
      <c r="A372" s="76" t="str">
        <f>CHOOSE(1+LOG(1+2*(ORÇAMENTO.Nivel="Nível 1")+4*(ORÇAMENTO.Nivel="Nível 2")+8*(ORÇAMENTO.Nivel="Nível 3")+16*(ORÇAMENTO.Nivel="Nível 4")+32*(ORÇAMENTO.Nivel="Serviço"),2),0,1,2,3,4,"S")</f>
        <v>S</v>
      </c>
      <c r="B372" s="75">
        <f ca="1">IF(OR(C372="s",C372=0),OFFSET(B372,-1,0),C372)</f>
        <v>2</v>
      </c>
      <c r="C372" s="75" t="str">
        <f ca="1">IF(OFFSET(C372,-1,0)="L",1,IF(OFFSET(C372,-1,0)=1,2,IF(OR(A372="s",A372=0),"S",IF(AND(OFFSET(C372,-1,0)=2,A372=4),3,IF(AND(OR(OFFSET(C372,-1,0)="s",OFFSET(C372,-1,0)=0),A372&lt;&gt;"s",A372&gt;OFFSET(B372,-1,0)),OFFSET(B372,-1,0),A372)))))</f>
        <v>S</v>
      </c>
      <c r="D372" s="75">
        <f ca="1">IF(OR(C372="S",C372=0),0,IF(ISERROR(K372),J372,SMALL(J372:K372,1)))</f>
        <v>0</v>
      </c>
      <c r="E372" s="75">
        <f ca="1">IF($C372=1,OFFSET(E372,-1,0)+1,OFFSET(E372,-1,0))</f>
        <v>2</v>
      </c>
      <c r="F372" s="75">
        <f ca="1">IF($C372=1,0,IF($C372=2,OFFSET(F372,-1,0)+1,OFFSET(F372,-1,0)))</f>
        <v>1</v>
      </c>
      <c r="G372" s="75">
        <f ca="1">IF(AND($C372&lt;=2,$C372&lt;&gt;0),0,IF($C372=3,OFFSET(G372,-1,0)+1,OFFSET(G372,-1,0)))</f>
        <v>0</v>
      </c>
      <c r="H372" s="75">
        <f ca="1">IF(AND($C372&lt;=3,$C372&lt;&gt;0),0,IF($C372=4,OFFSET(H372,-1,0)+1,OFFSET(H372,-1,0)))</f>
        <v>0</v>
      </c>
      <c r="I372" s="75">
        <f ca="1">IF(AND($C372&lt;=4,$C372&lt;&gt;0),0,IF(AND($C372="S",$W372&gt;0),OFFSET(I372,-1,0)+1,OFFSET(I372,-1,0)))</f>
        <v>0</v>
      </c>
      <c r="J372" s="75">
        <f ca="1">IF(OR($C372="S",$C372=0),0,MATCH(0,OFFSET($D372,1,$C372,ROW($C$540)-ROW($C372)),0))</f>
        <v>0</v>
      </c>
      <c r="K372" s="75">
        <f ca="1">IF(OR($C372="S",$C372=0),0,MATCH(OFFSET($D372,0,$C372)+1,OFFSET($D372,1,$C372,ROW($C$540)-ROW($C372)),0))</f>
        <v>0</v>
      </c>
      <c r="L372" s="74" t="s">
        <v>24</v>
      </c>
      <c r="M372" s="73" t="s">
        <v>43</v>
      </c>
      <c r="N372" s="72" t="s">
        <v>43</v>
      </c>
      <c r="O372" s="71" t="s">
        <v>426</v>
      </c>
      <c r="P372" s="70" t="s">
        <v>50</v>
      </c>
      <c r="Q372" s="69">
        <v>20701</v>
      </c>
      <c r="R372" s="68" t="s">
        <v>425</v>
      </c>
      <c r="S372" s="67" t="s">
        <v>48</v>
      </c>
      <c r="T372" s="66">
        <v>48.43</v>
      </c>
      <c r="U372" s="65"/>
      <c r="V372" s="65"/>
      <c r="W372" s="64"/>
      <c r="X372" s="63" t="s">
        <v>37</v>
      </c>
      <c r="Y372" s="62"/>
      <c r="Z372" s="61"/>
      <c r="AA372" s="61"/>
    </row>
    <row r="373" spans="1:27" s="18" customFormat="1" x14ac:dyDescent="0.2">
      <c r="A373" s="76">
        <f>CHOOSE(1+LOG(1+2*(ORÇAMENTO.Nivel="Nível 1")+4*(ORÇAMENTO.Nivel="Nível 2")+8*(ORÇAMENTO.Nivel="Nível 3")+16*(ORÇAMENTO.Nivel="Nível 4")+32*(ORÇAMENTO.Nivel="Serviço"),2),0,1,2,3,4,"S")</f>
        <v>2</v>
      </c>
      <c r="B373" s="75">
        <f ca="1">IF(OR(C373="s",C373=0),OFFSET(B373,-1,0),C373)</f>
        <v>2</v>
      </c>
      <c r="C373" s="75">
        <f ca="1">IF(OFFSET(C373,-1,0)="L",1,IF(OFFSET(C373,-1,0)=1,2,IF(OR(A373="s",A373=0),"S",IF(AND(OFFSET(C373,-1,0)=2,A373=4),3,IF(AND(OR(OFFSET(C373,-1,0)="s",OFFSET(C373,-1,0)=0),A373&lt;&gt;"s",A373&gt;OFFSET(B373,-1,0)),OFFSET(B373,-1,0),A373)))))</f>
        <v>2</v>
      </c>
      <c r="D373" s="75">
        <f ca="1">IF(OR(C373="S",C373=0),0,IF(ISERROR(K373),J373,SMALL(J373:K373,1)))</f>
        <v>3</v>
      </c>
      <c r="E373" s="75">
        <f ca="1">IF($C373=1,OFFSET(E373,-1,0)+1,OFFSET(E373,-1,0))</f>
        <v>2</v>
      </c>
      <c r="F373" s="75">
        <f ca="1">IF($C373=1,0,IF($C373=2,OFFSET(F373,-1,0)+1,OFFSET(F373,-1,0)))</f>
        <v>2</v>
      </c>
      <c r="G373" s="75">
        <f ca="1">IF(AND($C373&lt;=2,$C373&lt;&gt;0),0,IF($C373=3,OFFSET(G373,-1,0)+1,OFFSET(G373,-1,0)))</f>
        <v>0</v>
      </c>
      <c r="H373" s="75">
        <f ca="1">IF(AND($C373&lt;=3,$C373&lt;&gt;0),0,IF($C373=4,OFFSET(H373,-1,0)+1,OFFSET(H373,-1,0)))</f>
        <v>0</v>
      </c>
      <c r="I373" s="75">
        <f ca="1">IF(AND($C373&lt;=4,$C373&lt;&gt;0),0,IF(AND($C373="S",$W373&gt;0),OFFSET(I373,-1,0)+1,OFFSET(I373,-1,0)))</f>
        <v>0</v>
      </c>
      <c r="J373" s="75">
        <f ca="1">IF(OR($C373="S",$C373=0),0,MATCH(0,OFFSET($D373,1,$C373,ROW($C$540)-ROW($C373)),0))</f>
        <v>167</v>
      </c>
      <c r="K373" s="75">
        <f ca="1">IF(OR($C373="S",$C373=0),0,MATCH(OFFSET($D373,0,$C373)+1,OFFSET($D373,1,$C373,ROW($C$540)-ROW($C373)),0))</f>
        <v>3</v>
      </c>
      <c r="L373" s="74" t="s">
        <v>24</v>
      </c>
      <c r="M373" s="73" t="s">
        <v>54</v>
      </c>
      <c r="N373" s="72" t="s">
        <v>54</v>
      </c>
      <c r="O373" s="71" t="s">
        <v>424</v>
      </c>
      <c r="P373" s="70"/>
      <c r="Q373" s="69"/>
      <c r="R373" s="77" t="s">
        <v>22</v>
      </c>
      <c r="S373" s="67" t="s">
        <v>52</v>
      </c>
      <c r="T373" s="66"/>
      <c r="U373" s="65"/>
      <c r="V373" s="65"/>
      <c r="W373" s="64"/>
      <c r="X373" s="63" t="s">
        <v>37</v>
      </c>
      <c r="Y373" s="62"/>
      <c r="Z373" s="61"/>
      <c r="AA373" s="61"/>
    </row>
    <row r="374" spans="1:27" s="18" customFormat="1" ht="22.5" x14ac:dyDescent="0.2">
      <c r="A374" s="76" t="str">
        <f>CHOOSE(1+LOG(1+2*(ORÇAMENTO.Nivel="Nível 1")+4*(ORÇAMENTO.Nivel="Nível 2")+8*(ORÇAMENTO.Nivel="Nível 3")+16*(ORÇAMENTO.Nivel="Nível 4")+32*(ORÇAMENTO.Nivel="Serviço"),2),0,1,2,3,4,"S")</f>
        <v>S</v>
      </c>
      <c r="B374" s="75">
        <f ca="1">IF(OR(C374="s",C374=0),OFFSET(B374,-1,0),C374)</f>
        <v>2</v>
      </c>
      <c r="C374" s="75" t="str">
        <f ca="1">IF(OFFSET(C374,-1,0)="L",1,IF(OFFSET(C374,-1,0)=1,2,IF(OR(A374="s",A374=0),"S",IF(AND(OFFSET(C374,-1,0)=2,A374=4),3,IF(AND(OR(OFFSET(C374,-1,0)="s",OFFSET(C374,-1,0)=0),A374&lt;&gt;"s",A374&gt;OFFSET(B374,-1,0)),OFFSET(B374,-1,0),A374)))))</f>
        <v>S</v>
      </c>
      <c r="D374" s="75">
        <f ca="1">IF(OR(C374="S",C374=0),0,IF(ISERROR(K374),J374,SMALL(J374:K374,1)))</f>
        <v>0</v>
      </c>
      <c r="E374" s="75">
        <f ca="1">IF($C374=1,OFFSET(E374,-1,0)+1,OFFSET(E374,-1,0))</f>
        <v>2</v>
      </c>
      <c r="F374" s="75">
        <f ca="1">IF($C374=1,0,IF($C374=2,OFFSET(F374,-1,0)+1,OFFSET(F374,-1,0)))</f>
        <v>2</v>
      </c>
      <c r="G374" s="75">
        <f ca="1">IF(AND($C374&lt;=2,$C374&lt;&gt;0),0,IF($C374=3,OFFSET(G374,-1,0)+1,OFFSET(G374,-1,0)))</f>
        <v>0</v>
      </c>
      <c r="H374" s="75">
        <f ca="1">IF(AND($C374&lt;=3,$C374&lt;&gt;0),0,IF($C374=4,OFFSET(H374,-1,0)+1,OFFSET(H374,-1,0)))</f>
        <v>0</v>
      </c>
      <c r="I374" s="75">
        <f ca="1">IF(AND($C374&lt;=4,$C374&lt;&gt;0),0,IF(AND($C374="S",$W374&gt;0),OFFSET(I374,-1,0)+1,OFFSET(I374,-1,0)))</f>
        <v>0</v>
      </c>
      <c r="J374" s="75">
        <f ca="1">IF(OR($C374="S",$C374=0),0,MATCH(0,OFFSET($D374,1,$C374,ROW($C$540)-ROW($C374)),0))</f>
        <v>0</v>
      </c>
      <c r="K374" s="75">
        <f ca="1">IF(OR($C374="S",$C374=0),0,MATCH(OFFSET($D374,0,$C374)+1,OFFSET($D374,1,$C374,ROW($C$540)-ROW($C374)),0))</f>
        <v>0</v>
      </c>
      <c r="L374" s="74" t="s">
        <v>24</v>
      </c>
      <c r="M374" s="73" t="s">
        <v>43</v>
      </c>
      <c r="N374" s="72" t="s">
        <v>43</v>
      </c>
      <c r="O374" s="71" t="s">
        <v>423</v>
      </c>
      <c r="P374" s="70" t="s">
        <v>58</v>
      </c>
      <c r="Q374" s="69">
        <v>72900</v>
      </c>
      <c r="R374" s="68" t="s">
        <v>422</v>
      </c>
      <c r="S374" s="67" t="s">
        <v>315</v>
      </c>
      <c r="T374" s="66">
        <v>3.39</v>
      </c>
      <c r="U374" s="65"/>
      <c r="V374" s="65"/>
      <c r="W374" s="64"/>
      <c r="X374" s="63" t="s">
        <v>37</v>
      </c>
      <c r="Y374" s="62"/>
      <c r="Z374" s="61"/>
      <c r="AA374" s="61"/>
    </row>
    <row r="375" spans="1:27" s="18" customFormat="1" x14ac:dyDescent="0.2">
      <c r="A375" s="76" t="str">
        <f>CHOOSE(1+LOG(1+2*(ORÇAMENTO.Nivel="Nível 1")+4*(ORÇAMENTO.Nivel="Nível 2")+8*(ORÇAMENTO.Nivel="Nível 3")+16*(ORÇAMENTO.Nivel="Nível 4")+32*(ORÇAMENTO.Nivel="Serviço"),2),0,1,2,3,4,"S")</f>
        <v>S</v>
      </c>
      <c r="B375" s="75">
        <f ca="1">IF(OR(C375="s",C375=0),OFFSET(B375,-1,0),C375)</f>
        <v>2</v>
      </c>
      <c r="C375" s="75" t="str">
        <f ca="1">IF(OFFSET(C375,-1,0)="L",1,IF(OFFSET(C375,-1,0)=1,2,IF(OR(A375="s",A375=0),"S",IF(AND(OFFSET(C375,-1,0)=2,A375=4),3,IF(AND(OR(OFFSET(C375,-1,0)="s",OFFSET(C375,-1,0)=0),A375&lt;&gt;"s",A375&gt;OFFSET(B375,-1,0)),OFFSET(B375,-1,0),A375)))))</f>
        <v>S</v>
      </c>
      <c r="D375" s="75">
        <f ca="1">IF(OR(C375="S",C375=0),0,IF(ISERROR(K375),J375,SMALL(J375:K375,1)))</f>
        <v>0</v>
      </c>
      <c r="E375" s="75">
        <f ca="1">IF($C375=1,OFFSET(E375,-1,0)+1,OFFSET(E375,-1,0))</f>
        <v>2</v>
      </c>
      <c r="F375" s="75">
        <f ca="1">IF($C375=1,0,IF($C375=2,OFFSET(F375,-1,0)+1,OFFSET(F375,-1,0)))</f>
        <v>2</v>
      </c>
      <c r="G375" s="75">
        <f ca="1">IF(AND($C375&lt;=2,$C375&lt;&gt;0),0,IF($C375=3,OFFSET(G375,-1,0)+1,OFFSET(G375,-1,0)))</f>
        <v>0</v>
      </c>
      <c r="H375" s="75">
        <f ca="1">IF(AND($C375&lt;=3,$C375&lt;&gt;0),0,IF($C375=4,OFFSET(H375,-1,0)+1,OFFSET(H375,-1,0)))</f>
        <v>0</v>
      </c>
      <c r="I375" s="75">
        <f ca="1">IF(AND($C375&lt;=4,$C375&lt;&gt;0),0,IF(AND($C375="S",$W375&gt;0),OFFSET(I375,-1,0)+1,OFFSET(I375,-1,0)))</f>
        <v>0</v>
      </c>
      <c r="J375" s="75">
        <f ca="1">IF(OR($C375="S",$C375=0),0,MATCH(0,OFFSET($D375,1,$C375,ROW($C$540)-ROW($C375)),0))</f>
        <v>0</v>
      </c>
      <c r="K375" s="75">
        <f ca="1">IF(OR($C375="S",$C375=0),0,MATCH(OFFSET($D375,0,$C375)+1,OFFSET($D375,1,$C375,ROW($C$540)-ROW($C375)),0))</f>
        <v>0</v>
      </c>
      <c r="L375" s="74" t="s">
        <v>24</v>
      </c>
      <c r="M375" s="73" t="s">
        <v>43</v>
      </c>
      <c r="N375" s="72" t="s">
        <v>43</v>
      </c>
      <c r="O375" s="71" t="s">
        <v>421</v>
      </c>
      <c r="P375" s="70" t="s">
        <v>58</v>
      </c>
      <c r="Q375" s="69">
        <v>72897</v>
      </c>
      <c r="R375" s="68" t="s">
        <v>420</v>
      </c>
      <c r="S375" s="67" t="s">
        <v>315</v>
      </c>
      <c r="T375" s="66">
        <v>3.39</v>
      </c>
      <c r="U375" s="65"/>
      <c r="V375" s="65"/>
      <c r="W375" s="64"/>
      <c r="X375" s="63" t="s">
        <v>37</v>
      </c>
      <c r="Y375" s="62"/>
      <c r="Z375" s="61"/>
      <c r="AA375" s="61"/>
    </row>
    <row r="376" spans="1:27" s="18" customFormat="1" x14ac:dyDescent="0.2">
      <c r="A376" s="76">
        <f>CHOOSE(1+LOG(1+2*(ORÇAMENTO.Nivel="Nível 1")+4*(ORÇAMENTO.Nivel="Nível 2")+8*(ORÇAMENTO.Nivel="Nível 3")+16*(ORÇAMENTO.Nivel="Nível 4")+32*(ORÇAMENTO.Nivel="Serviço"),2),0,1,2,3,4,"S")</f>
        <v>2</v>
      </c>
      <c r="B376" s="75">
        <f ca="1">IF(OR(C376="s",C376=0),OFFSET(B376,-1,0),C376)</f>
        <v>2</v>
      </c>
      <c r="C376" s="75">
        <f ca="1">IF(OFFSET(C376,-1,0)="L",1,IF(OFFSET(C376,-1,0)=1,2,IF(OR(A376="s",A376=0),"S",IF(AND(OFFSET(C376,-1,0)=2,A376=4),3,IF(AND(OR(OFFSET(C376,-1,0)="s",OFFSET(C376,-1,0)=0),A376&lt;&gt;"s",A376&gt;OFFSET(B376,-1,0)),OFFSET(B376,-1,0),A376)))))</f>
        <v>2</v>
      </c>
      <c r="D376" s="75">
        <f ca="1">IF(OR(C376="S",C376=0),0,IF(ISERROR(K376),J376,SMALL(J376:K376,1)))</f>
        <v>3</v>
      </c>
      <c r="E376" s="75">
        <f ca="1">IF($C376=1,OFFSET(E376,-1,0)+1,OFFSET(E376,-1,0))</f>
        <v>2</v>
      </c>
      <c r="F376" s="75">
        <f ca="1">IF($C376=1,0,IF($C376=2,OFFSET(F376,-1,0)+1,OFFSET(F376,-1,0)))</f>
        <v>3</v>
      </c>
      <c r="G376" s="75">
        <f ca="1">IF(AND($C376&lt;=2,$C376&lt;&gt;0),0,IF($C376=3,OFFSET(G376,-1,0)+1,OFFSET(G376,-1,0)))</f>
        <v>0</v>
      </c>
      <c r="H376" s="75">
        <f ca="1">IF(AND($C376&lt;=3,$C376&lt;&gt;0),0,IF($C376=4,OFFSET(H376,-1,0)+1,OFFSET(H376,-1,0)))</f>
        <v>0</v>
      </c>
      <c r="I376" s="75">
        <f ca="1">IF(AND($C376&lt;=4,$C376&lt;&gt;0),0,IF(AND($C376="S",$W376&gt;0),OFFSET(I376,-1,0)+1,OFFSET(I376,-1,0)))</f>
        <v>0</v>
      </c>
      <c r="J376" s="75">
        <f ca="1">IF(OR($C376="S",$C376=0),0,MATCH(0,OFFSET($D376,1,$C376,ROW($C$540)-ROW($C376)),0))</f>
        <v>164</v>
      </c>
      <c r="K376" s="75">
        <f ca="1">IF(OR($C376="S",$C376=0),0,MATCH(OFFSET($D376,0,$C376)+1,OFFSET($D376,1,$C376,ROW($C$540)-ROW($C376)),0))</f>
        <v>3</v>
      </c>
      <c r="L376" s="74" t="s">
        <v>24</v>
      </c>
      <c r="M376" s="73" t="s">
        <v>54</v>
      </c>
      <c r="N376" s="72" t="s">
        <v>54</v>
      </c>
      <c r="O376" s="71" t="s">
        <v>419</v>
      </c>
      <c r="P376" s="70"/>
      <c r="Q376" s="69"/>
      <c r="R376" s="77" t="s">
        <v>21</v>
      </c>
      <c r="S376" s="67" t="s">
        <v>52</v>
      </c>
      <c r="T376" s="66"/>
      <c r="U376" s="65"/>
      <c r="V376" s="65"/>
      <c r="W376" s="64"/>
      <c r="X376" s="63" t="s">
        <v>37</v>
      </c>
      <c r="Y376" s="62"/>
      <c r="Z376" s="61"/>
      <c r="AA376" s="61"/>
    </row>
    <row r="377" spans="1:27" s="18" customFormat="1" ht="22.5" x14ac:dyDescent="0.2">
      <c r="A377" s="76" t="str">
        <f>CHOOSE(1+LOG(1+2*(ORÇAMENTO.Nivel="Nível 1")+4*(ORÇAMENTO.Nivel="Nível 2")+8*(ORÇAMENTO.Nivel="Nível 3")+16*(ORÇAMENTO.Nivel="Nível 4")+32*(ORÇAMENTO.Nivel="Serviço"),2),0,1,2,3,4,"S")</f>
        <v>S</v>
      </c>
      <c r="B377" s="75">
        <f ca="1">IF(OR(C377="s",C377=0),OFFSET(B377,-1,0),C377)</f>
        <v>2</v>
      </c>
      <c r="C377" s="75" t="str">
        <f ca="1">IF(OFFSET(C377,-1,0)="L",1,IF(OFFSET(C377,-1,0)=1,2,IF(OR(A377="s",A377=0),"S",IF(AND(OFFSET(C377,-1,0)=2,A377=4),3,IF(AND(OR(OFFSET(C377,-1,0)="s",OFFSET(C377,-1,0)=0),A377&lt;&gt;"s",A377&gt;OFFSET(B377,-1,0)),OFFSET(B377,-1,0),A377)))))</f>
        <v>S</v>
      </c>
      <c r="D377" s="75">
        <f ca="1">IF(OR(C377="S",C377=0),0,IF(ISERROR(K377),J377,SMALL(J377:K377,1)))</f>
        <v>0</v>
      </c>
      <c r="E377" s="75">
        <f ca="1">IF($C377=1,OFFSET(E377,-1,0)+1,OFFSET(E377,-1,0))</f>
        <v>2</v>
      </c>
      <c r="F377" s="75">
        <f ca="1">IF($C377=1,0,IF($C377=2,OFFSET(F377,-1,0)+1,OFFSET(F377,-1,0)))</f>
        <v>3</v>
      </c>
      <c r="G377" s="75">
        <f ca="1">IF(AND($C377&lt;=2,$C377&lt;&gt;0),0,IF($C377=3,OFFSET(G377,-1,0)+1,OFFSET(G377,-1,0)))</f>
        <v>0</v>
      </c>
      <c r="H377" s="75">
        <f ca="1">IF(AND($C377&lt;=3,$C377&lt;&gt;0),0,IF($C377=4,OFFSET(H377,-1,0)+1,OFFSET(H377,-1,0)))</f>
        <v>0</v>
      </c>
      <c r="I377" s="75">
        <f ca="1">IF(AND($C377&lt;=4,$C377&lt;&gt;0),0,IF(AND($C377="S",$W377&gt;0),OFFSET(I377,-1,0)+1,OFFSET(I377,-1,0)))</f>
        <v>0</v>
      </c>
      <c r="J377" s="75">
        <f ca="1">IF(OR($C377="S",$C377=0),0,MATCH(0,OFFSET($D377,1,$C377,ROW($C$540)-ROW($C377)),0))</f>
        <v>0</v>
      </c>
      <c r="K377" s="75">
        <f ca="1">IF(OR($C377="S",$C377=0),0,MATCH(OFFSET($D377,0,$C377)+1,OFFSET($D377,1,$C377,ROW($C$540)-ROW($C377)),0))</f>
        <v>0</v>
      </c>
      <c r="L377" s="74" t="s">
        <v>24</v>
      </c>
      <c r="M377" s="73" t="s">
        <v>43</v>
      </c>
      <c r="N377" s="72" t="s">
        <v>43</v>
      </c>
      <c r="O377" s="71" t="s">
        <v>418</v>
      </c>
      <c r="P377" s="70" t="s">
        <v>50</v>
      </c>
      <c r="Q377" s="69">
        <v>41140</v>
      </c>
      <c r="R377" s="68" t="s">
        <v>417</v>
      </c>
      <c r="S377" s="67" t="s">
        <v>48</v>
      </c>
      <c r="T377" s="66">
        <v>48.43</v>
      </c>
      <c r="U377" s="65"/>
      <c r="V377" s="65"/>
      <c r="W377" s="64"/>
      <c r="X377" s="63" t="s">
        <v>37</v>
      </c>
      <c r="Y377" s="62"/>
      <c r="Z377" s="61"/>
      <c r="AA377" s="61"/>
    </row>
    <row r="378" spans="1:27" s="18" customFormat="1" ht="22.5" x14ac:dyDescent="0.2">
      <c r="A378" s="76" t="str">
        <f>CHOOSE(1+LOG(1+2*(ORÇAMENTO.Nivel="Nível 1")+4*(ORÇAMENTO.Nivel="Nível 2")+8*(ORÇAMENTO.Nivel="Nível 3")+16*(ORÇAMENTO.Nivel="Nível 4")+32*(ORÇAMENTO.Nivel="Serviço"),2),0,1,2,3,4,"S")</f>
        <v>S</v>
      </c>
      <c r="B378" s="75">
        <f ca="1">IF(OR(C378="s",C378=0),OFFSET(B378,-1,0),C378)</f>
        <v>2</v>
      </c>
      <c r="C378" s="75" t="str">
        <f ca="1">IF(OFFSET(C378,-1,0)="L",1,IF(OFFSET(C378,-1,0)=1,2,IF(OR(A378="s",A378=0),"S",IF(AND(OFFSET(C378,-1,0)=2,A378=4),3,IF(AND(OR(OFFSET(C378,-1,0)="s",OFFSET(C378,-1,0)=0),A378&lt;&gt;"s",A378&gt;OFFSET(B378,-1,0)),OFFSET(B378,-1,0),A378)))))</f>
        <v>S</v>
      </c>
      <c r="D378" s="75">
        <f ca="1">IF(OR(C378="S",C378=0),0,IF(ISERROR(K378),J378,SMALL(J378:K378,1)))</f>
        <v>0</v>
      </c>
      <c r="E378" s="75">
        <f ca="1">IF($C378=1,OFFSET(E378,-1,0)+1,OFFSET(E378,-1,0))</f>
        <v>2</v>
      </c>
      <c r="F378" s="75">
        <f ca="1">IF($C378=1,0,IF($C378=2,OFFSET(F378,-1,0)+1,OFFSET(F378,-1,0)))</f>
        <v>3</v>
      </c>
      <c r="G378" s="75">
        <f ca="1">IF(AND($C378&lt;=2,$C378&lt;&gt;0),0,IF($C378=3,OFFSET(G378,-1,0)+1,OFFSET(G378,-1,0)))</f>
        <v>0</v>
      </c>
      <c r="H378" s="75">
        <f ca="1">IF(AND($C378&lt;=3,$C378&lt;&gt;0),0,IF($C378=4,OFFSET(H378,-1,0)+1,OFFSET(H378,-1,0)))</f>
        <v>0</v>
      </c>
      <c r="I378" s="75">
        <f ca="1">IF(AND($C378&lt;=4,$C378&lt;&gt;0),0,IF(AND($C378="S",$W378&gt;0),OFFSET(I378,-1,0)+1,OFFSET(I378,-1,0)))</f>
        <v>0</v>
      </c>
      <c r="J378" s="75">
        <f ca="1">IF(OR($C378="S",$C378=0),0,MATCH(0,OFFSET($D378,1,$C378,ROW($C$540)-ROW($C378)),0))</f>
        <v>0</v>
      </c>
      <c r="K378" s="75">
        <f ca="1">IF(OR($C378="S",$C378=0),0,MATCH(OFFSET($D378,0,$C378)+1,OFFSET($D378,1,$C378,ROW($C$540)-ROW($C378)),0))</f>
        <v>0</v>
      </c>
      <c r="L378" s="74" t="s">
        <v>24</v>
      </c>
      <c r="M378" s="73" t="s">
        <v>43</v>
      </c>
      <c r="N378" s="72" t="s">
        <v>43</v>
      </c>
      <c r="O378" s="71" t="s">
        <v>416</v>
      </c>
      <c r="P378" s="70" t="s">
        <v>58</v>
      </c>
      <c r="Q378" s="69" t="s">
        <v>415</v>
      </c>
      <c r="R378" s="68" t="s">
        <v>414</v>
      </c>
      <c r="S378" s="67" t="s">
        <v>315</v>
      </c>
      <c r="T378" s="66">
        <v>9.68</v>
      </c>
      <c r="U378" s="65"/>
      <c r="V378" s="65"/>
      <c r="W378" s="64"/>
      <c r="X378" s="63" t="s">
        <v>413</v>
      </c>
      <c r="Y378" s="62"/>
      <c r="Z378" s="61"/>
      <c r="AA378" s="61"/>
    </row>
    <row r="379" spans="1:27" s="18" customFormat="1" x14ac:dyDescent="0.2">
      <c r="A379" s="76">
        <f>CHOOSE(1+LOG(1+2*(ORÇAMENTO.Nivel="Nível 1")+4*(ORÇAMENTO.Nivel="Nível 2")+8*(ORÇAMENTO.Nivel="Nível 3")+16*(ORÇAMENTO.Nivel="Nível 4")+32*(ORÇAMENTO.Nivel="Serviço"),2),0,1,2,3,4,"S")</f>
        <v>2</v>
      </c>
      <c r="B379" s="75">
        <f ca="1">IF(OR(C379="s",C379=0),OFFSET(B379,-1,0),C379)</f>
        <v>2</v>
      </c>
      <c r="C379" s="75">
        <f ca="1">IF(OFFSET(C379,-1,0)="L",1,IF(OFFSET(C379,-1,0)=1,2,IF(OR(A379="s",A379=0),"S",IF(AND(OFFSET(C379,-1,0)=2,A379=4),3,IF(AND(OR(OFFSET(C379,-1,0)="s",OFFSET(C379,-1,0)=0),A379&lt;&gt;"s",A379&gt;OFFSET(B379,-1,0)),OFFSET(B379,-1,0),A379)))))</f>
        <v>2</v>
      </c>
      <c r="D379" s="75">
        <f ca="1">IF(OR(C379="S",C379=0),0,IF(ISERROR(K379),J379,SMALL(J379:K379,1)))</f>
        <v>13</v>
      </c>
      <c r="E379" s="75">
        <f ca="1">IF($C379=1,OFFSET(E379,-1,0)+1,OFFSET(E379,-1,0))</f>
        <v>2</v>
      </c>
      <c r="F379" s="75">
        <f ca="1">IF($C379=1,0,IF($C379=2,OFFSET(F379,-1,0)+1,OFFSET(F379,-1,0)))</f>
        <v>4</v>
      </c>
      <c r="G379" s="75">
        <f ca="1">IF(AND($C379&lt;=2,$C379&lt;&gt;0),0,IF($C379=3,OFFSET(G379,-1,0)+1,OFFSET(G379,-1,0)))</f>
        <v>0</v>
      </c>
      <c r="H379" s="75">
        <f ca="1">IF(AND($C379&lt;=3,$C379&lt;&gt;0),0,IF($C379=4,OFFSET(H379,-1,0)+1,OFFSET(H379,-1,0)))</f>
        <v>0</v>
      </c>
      <c r="I379" s="75">
        <f ca="1">IF(AND($C379&lt;=4,$C379&lt;&gt;0),0,IF(AND($C379="S",$W379&gt;0),OFFSET(I379,-1,0)+1,OFFSET(I379,-1,0)))</f>
        <v>0</v>
      </c>
      <c r="J379" s="75">
        <f ca="1">IF(OR($C379="S",$C379=0),0,MATCH(0,OFFSET($D379,1,$C379,ROW($C$540)-ROW($C379)),0))</f>
        <v>161</v>
      </c>
      <c r="K379" s="75">
        <f ca="1">IF(OR($C379="S",$C379=0),0,MATCH(OFFSET($D379,0,$C379)+1,OFFSET($D379,1,$C379,ROW($C$540)-ROW($C379)),0))</f>
        <v>13</v>
      </c>
      <c r="L379" s="74" t="s">
        <v>24</v>
      </c>
      <c r="M379" s="73" t="s">
        <v>54</v>
      </c>
      <c r="N379" s="72" t="s">
        <v>54</v>
      </c>
      <c r="O379" s="71" t="s">
        <v>412</v>
      </c>
      <c r="P379" s="70"/>
      <c r="Q379" s="69"/>
      <c r="R379" s="77" t="s">
        <v>20</v>
      </c>
      <c r="S379" s="67" t="s">
        <v>52</v>
      </c>
      <c r="T379" s="66"/>
      <c r="U379" s="65"/>
      <c r="V379" s="65"/>
      <c r="W379" s="64"/>
      <c r="X379" s="63" t="s">
        <v>37</v>
      </c>
      <c r="Y379" s="62"/>
      <c r="Z379" s="61"/>
      <c r="AA379" s="61"/>
    </row>
    <row r="380" spans="1:27" s="18" customFormat="1" x14ac:dyDescent="0.2">
      <c r="A380" s="76">
        <f>CHOOSE(1+LOG(1+2*(ORÇAMENTO.Nivel="Nível 1")+4*(ORÇAMENTO.Nivel="Nível 2")+8*(ORÇAMENTO.Nivel="Nível 3")+16*(ORÇAMENTO.Nivel="Nível 4")+32*(ORÇAMENTO.Nivel="Serviço"),2),0,1,2,3,4,"S")</f>
        <v>3</v>
      </c>
      <c r="B380" s="75">
        <f ca="1">IF(OR(C380="s",C380=0),OFFSET(B380,-1,0),C380)</f>
        <v>3</v>
      </c>
      <c r="C380" s="75">
        <f ca="1">IF(OFFSET(C380,-1,0)="L",1,IF(OFFSET(C380,-1,0)=1,2,IF(OR(A380="s",A380=0),"S",IF(AND(OFFSET(C380,-1,0)=2,A380=4),3,IF(AND(OR(OFFSET(C380,-1,0)="s",OFFSET(C380,-1,0)=0),A380&lt;&gt;"s",A380&gt;OFFSET(B380,-1,0)),OFFSET(B380,-1,0),A380)))))</f>
        <v>3</v>
      </c>
      <c r="D380" s="75">
        <f ca="1">IF(OR(C380="S",C380=0),0,IF(ISERROR(K380),J380,SMALL(J380:K380,1)))</f>
        <v>4</v>
      </c>
      <c r="E380" s="75">
        <f ca="1">IF($C380=1,OFFSET(E380,-1,0)+1,OFFSET(E380,-1,0))</f>
        <v>2</v>
      </c>
      <c r="F380" s="75">
        <f ca="1">IF($C380=1,0,IF($C380=2,OFFSET(F380,-1,0)+1,OFFSET(F380,-1,0)))</f>
        <v>4</v>
      </c>
      <c r="G380" s="75">
        <f ca="1">IF(AND($C380&lt;=2,$C380&lt;&gt;0),0,IF($C380=3,OFFSET(G380,-1,0)+1,OFFSET(G380,-1,0)))</f>
        <v>1</v>
      </c>
      <c r="H380" s="75">
        <f ca="1">IF(AND($C380&lt;=3,$C380&lt;&gt;0),0,IF($C380=4,OFFSET(H380,-1,0)+1,OFFSET(H380,-1,0)))</f>
        <v>0</v>
      </c>
      <c r="I380" s="75">
        <f ca="1">IF(AND($C380&lt;=4,$C380&lt;&gt;0),0,IF(AND($C380="S",$W380&gt;0),OFFSET(I380,-1,0)+1,OFFSET(I380,-1,0)))</f>
        <v>0</v>
      </c>
      <c r="J380" s="75">
        <f ca="1">IF(OR($C380="S",$C380=0),0,MATCH(0,OFFSET($D380,1,$C380,ROW($C$540)-ROW($C380)),0))</f>
        <v>12</v>
      </c>
      <c r="K380" s="75">
        <f ca="1">IF(OR($C380="S",$C380=0),0,MATCH(OFFSET($D380,0,$C380)+1,OFFSET($D380,1,$C380,ROW($C$540)-ROW($C380)),0))</f>
        <v>4</v>
      </c>
      <c r="L380" s="74" t="s">
        <v>24</v>
      </c>
      <c r="M380" s="73" t="s">
        <v>176</v>
      </c>
      <c r="N380" s="72" t="s">
        <v>176</v>
      </c>
      <c r="O380" s="71" t="s">
        <v>411</v>
      </c>
      <c r="P380" s="70" t="s">
        <v>58</v>
      </c>
      <c r="Q380" s="69"/>
      <c r="R380" s="68" t="s">
        <v>410</v>
      </c>
      <c r="S380" s="67" t="s">
        <v>52</v>
      </c>
      <c r="T380" s="66"/>
      <c r="U380" s="65"/>
      <c r="V380" s="65"/>
      <c r="W380" s="64"/>
      <c r="X380" s="63" t="s">
        <v>37</v>
      </c>
      <c r="Y380" s="62"/>
      <c r="Z380" s="61"/>
      <c r="AA380" s="61"/>
    </row>
    <row r="381" spans="1:27" s="18" customFormat="1" ht="33.75" x14ac:dyDescent="0.2">
      <c r="A381" s="76" t="str">
        <f>CHOOSE(1+LOG(1+2*(ORÇAMENTO.Nivel="Nível 1")+4*(ORÇAMENTO.Nivel="Nível 2")+8*(ORÇAMENTO.Nivel="Nível 3")+16*(ORÇAMENTO.Nivel="Nível 4")+32*(ORÇAMENTO.Nivel="Serviço"),2),0,1,2,3,4,"S")</f>
        <v>S</v>
      </c>
      <c r="B381" s="75">
        <f ca="1">IF(OR(C381="s",C381=0),OFFSET(B381,-1,0),C381)</f>
        <v>3</v>
      </c>
      <c r="C381" s="75" t="str">
        <f ca="1">IF(OFFSET(C381,-1,0)="L",1,IF(OFFSET(C381,-1,0)=1,2,IF(OR(A381="s",A381=0),"S",IF(AND(OFFSET(C381,-1,0)=2,A381=4),3,IF(AND(OR(OFFSET(C381,-1,0)="s",OFFSET(C381,-1,0)=0),A381&lt;&gt;"s",A381&gt;OFFSET(B381,-1,0)),OFFSET(B381,-1,0),A381)))))</f>
        <v>S</v>
      </c>
      <c r="D381" s="75">
        <f ca="1">IF(OR(C381="S",C381=0),0,IF(ISERROR(K381),J381,SMALL(J381:K381,1)))</f>
        <v>0</v>
      </c>
      <c r="E381" s="75">
        <f ca="1">IF($C381=1,OFFSET(E381,-1,0)+1,OFFSET(E381,-1,0))</f>
        <v>2</v>
      </c>
      <c r="F381" s="75">
        <f ca="1">IF($C381=1,0,IF($C381=2,OFFSET(F381,-1,0)+1,OFFSET(F381,-1,0)))</f>
        <v>4</v>
      </c>
      <c r="G381" s="75">
        <f ca="1">IF(AND($C381&lt;=2,$C381&lt;&gt;0),0,IF($C381=3,OFFSET(G381,-1,0)+1,OFFSET(G381,-1,0)))</f>
        <v>1</v>
      </c>
      <c r="H381" s="75">
        <f ca="1">IF(AND($C381&lt;=3,$C381&lt;&gt;0),0,IF($C381=4,OFFSET(H381,-1,0)+1,OFFSET(H381,-1,0)))</f>
        <v>0</v>
      </c>
      <c r="I381" s="75">
        <f ca="1">IF(AND($C381&lt;=4,$C381&lt;&gt;0),0,IF(AND($C381="S",$W381&gt;0),OFFSET(I381,-1,0)+1,OFFSET(I381,-1,0)))</f>
        <v>0</v>
      </c>
      <c r="J381" s="75">
        <f ca="1">IF(OR($C381="S",$C381=0),0,MATCH(0,OFFSET($D381,1,$C381,ROW($C$540)-ROW($C381)),0))</f>
        <v>0</v>
      </c>
      <c r="K381" s="75">
        <f ca="1">IF(OR($C381="S",$C381=0),0,MATCH(OFFSET($D381,0,$C381)+1,OFFSET($D381,1,$C381,ROW($C$540)-ROW($C381)),0))</f>
        <v>0</v>
      </c>
      <c r="L381" s="74" t="s">
        <v>24</v>
      </c>
      <c r="M381" s="73" t="s">
        <v>43</v>
      </c>
      <c r="N381" s="72" t="s">
        <v>43</v>
      </c>
      <c r="O381" s="71" t="s">
        <v>409</v>
      </c>
      <c r="P381" s="70" t="s">
        <v>58</v>
      </c>
      <c r="Q381" s="69">
        <v>98230</v>
      </c>
      <c r="R381" s="68" t="s">
        <v>408</v>
      </c>
      <c r="S381" s="67" t="s">
        <v>124</v>
      </c>
      <c r="T381" s="66">
        <v>36.5</v>
      </c>
      <c r="U381" s="65"/>
      <c r="V381" s="65"/>
      <c r="W381" s="64"/>
      <c r="X381" s="63" t="s">
        <v>407</v>
      </c>
      <c r="Y381" s="62"/>
      <c r="Z381" s="61"/>
      <c r="AA381" s="61"/>
    </row>
    <row r="382" spans="1:27" s="18" customFormat="1" ht="22.5" x14ac:dyDescent="0.2">
      <c r="A382" s="76" t="str">
        <f>CHOOSE(1+LOG(1+2*(ORÇAMENTO.Nivel="Nível 1")+4*(ORÇAMENTO.Nivel="Nível 2")+8*(ORÇAMENTO.Nivel="Nível 3")+16*(ORÇAMENTO.Nivel="Nível 4")+32*(ORÇAMENTO.Nivel="Serviço"),2),0,1,2,3,4,"S")</f>
        <v>S</v>
      </c>
      <c r="B382" s="75">
        <f ca="1">IF(OR(C382="s",C382=0),OFFSET(B382,-1,0),C382)</f>
        <v>3</v>
      </c>
      <c r="C382" s="75" t="str">
        <f ca="1">IF(OFFSET(C382,-1,0)="L",1,IF(OFFSET(C382,-1,0)=1,2,IF(OR(A382="s",A382=0),"S",IF(AND(OFFSET(C382,-1,0)=2,A382=4),3,IF(AND(OR(OFFSET(C382,-1,0)="s",OFFSET(C382,-1,0)=0),A382&lt;&gt;"s",A382&gt;OFFSET(B382,-1,0)),OFFSET(B382,-1,0),A382)))))</f>
        <v>S</v>
      </c>
      <c r="D382" s="75">
        <f ca="1">IF(OR(C382="S",C382=0),0,IF(ISERROR(K382),J382,SMALL(J382:K382,1)))</f>
        <v>0</v>
      </c>
      <c r="E382" s="75">
        <f ca="1">IF($C382=1,OFFSET(E382,-1,0)+1,OFFSET(E382,-1,0))</f>
        <v>2</v>
      </c>
      <c r="F382" s="75">
        <f ca="1">IF($C382=1,0,IF($C382=2,OFFSET(F382,-1,0)+1,OFFSET(F382,-1,0)))</f>
        <v>4</v>
      </c>
      <c r="G382" s="75">
        <f ca="1">IF(AND($C382&lt;=2,$C382&lt;&gt;0),0,IF($C382=3,OFFSET(G382,-1,0)+1,OFFSET(G382,-1,0)))</f>
        <v>1</v>
      </c>
      <c r="H382" s="75">
        <f ca="1">IF(AND($C382&lt;=3,$C382&lt;&gt;0),0,IF($C382=4,OFFSET(H382,-1,0)+1,OFFSET(H382,-1,0)))</f>
        <v>0</v>
      </c>
      <c r="I382" s="75">
        <f ca="1">IF(AND($C382&lt;=4,$C382&lt;&gt;0),0,IF(AND($C382="S",$W382&gt;0),OFFSET(I382,-1,0)+1,OFFSET(I382,-1,0)))</f>
        <v>0</v>
      </c>
      <c r="J382" s="75">
        <f ca="1">IF(OR($C382="S",$C382=0),0,MATCH(0,OFFSET($D382,1,$C382,ROW($C$540)-ROW($C382)),0))</f>
        <v>0</v>
      </c>
      <c r="K382" s="75">
        <f ca="1">IF(OR($C382="S",$C382=0),0,MATCH(OFFSET($D382,0,$C382)+1,OFFSET($D382,1,$C382,ROW($C$540)-ROW($C382)),0))</f>
        <v>0</v>
      </c>
      <c r="L382" s="74" t="s">
        <v>24</v>
      </c>
      <c r="M382" s="73" t="s">
        <v>43</v>
      </c>
      <c r="N382" s="72" t="s">
        <v>43</v>
      </c>
      <c r="O382" s="71" t="s">
        <v>406</v>
      </c>
      <c r="P382" s="70" t="s">
        <v>58</v>
      </c>
      <c r="Q382" s="69">
        <v>95576</v>
      </c>
      <c r="R382" s="68" t="s">
        <v>405</v>
      </c>
      <c r="S382" s="67" t="s">
        <v>346</v>
      </c>
      <c r="T382" s="66">
        <v>21.27</v>
      </c>
      <c r="U382" s="65"/>
      <c r="V382" s="65"/>
      <c r="W382" s="64"/>
      <c r="X382" s="63" t="s">
        <v>352</v>
      </c>
      <c r="Y382" s="62"/>
      <c r="Z382" s="61"/>
      <c r="AA382" s="61"/>
    </row>
    <row r="383" spans="1:27" s="18" customFormat="1" ht="22.5" x14ac:dyDescent="0.2">
      <c r="A383" s="76" t="str">
        <f>CHOOSE(1+LOG(1+2*(ORÇAMENTO.Nivel="Nível 1")+4*(ORÇAMENTO.Nivel="Nível 2")+8*(ORÇAMENTO.Nivel="Nível 3")+16*(ORÇAMENTO.Nivel="Nível 4")+32*(ORÇAMENTO.Nivel="Serviço"),2),0,1,2,3,4,"S")</f>
        <v>S</v>
      </c>
      <c r="B383" s="75">
        <f ca="1">IF(OR(C383="s",C383=0),OFFSET(B383,-1,0),C383)</f>
        <v>3</v>
      </c>
      <c r="C383" s="75" t="str">
        <f ca="1">IF(OFFSET(C383,-1,0)="L",1,IF(OFFSET(C383,-1,0)=1,2,IF(OR(A383="s",A383=0),"S",IF(AND(OFFSET(C383,-1,0)=2,A383=4),3,IF(AND(OR(OFFSET(C383,-1,0)="s",OFFSET(C383,-1,0)=0),A383&lt;&gt;"s",A383&gt;OFFSET(B383,-1,0)),OFFSET(B383,-1,0),A383)))))</f>
        <v>S</v>
      </c>
      <c r="D383" s="75">
        <f ca="1">IF(OR(C383="S",C383=0),0,IF(ISERROR(K383),J383,SMALL(J383:K383,1)))</f>
        <v>0</v>
      </c>
      <c r="E383" s="75">
        <f ca="1">IF($C383=1,OFFSET(E383,-1,0)+1,OFFSET(E383,-1,0))</f>
        <v>2</v>
      </c>
      <c r="F383" s="75">
        <f ca="1">IF($C383=1,0,IF($C383=2,OFFSET(F383,-1,0)+1,OFFSET(F383,-1,0)))</f>
        <v>4</v>
      </c>
      <c r="G383" s="75">
        <f ca="1">IF(AND($C383&lt;=2,$C383&lt;&gt;0),0,IF($C383=3,OFFSET(G383,-1,0)+1,OFFSET(G383,-1,0)))</f>
        <v>1</v>
      </c>
      <c r="H383" s="75">
        <f ca="1">IF(AND($C383&lt;=3,$C383&lt;&gt;0),0,IF($C383=4,OFFSET(H383,-1,0)+1,OFFSET(H383,-1,0)))</f>
        <v>0</v>
      </c>
      <c r="I383" s="75">
        <f ca="1">IF(AND($C383&lt;=4,$C383&lt;&gt;0),0,IF(AND($C383="S",$W383&gt;0),OFFSET(I383,-1,0)+1,OFFSET(I383,-1,0)))</f>
        <v>0</v>
      </c>
      <c r="J383" s="75">
        <f ca="1">IF(OR($C383="S",$C383=0),0,MATCH(0,OFFSET($D383,1,$C383,ROW($C$540)-ROW($C383)),0))</f>
        <v>0</v>
      </c>
      <c r="K383" s="75">
        <f ca="1">IF(OR($C383="S",$C383=0),0,MATCH(OFFSET($D383,0,$C383)+1,OFFSET($D383,1,$C383,ROW($C$540)-ROW($C383)),0))</f>
        <v>0</v>
      </c>
      <c r="L383" s="74" t="s">
        <v>24</v>
      </c>
      <c r="M383" s="73" t="s">
        <v>43</v>
      </c>
      <c r="N383" s="72" t="s">
        <v>43</v>
      </c>
      <c r="O383" s="71" t="s">
        <v>404</v>
      </c>
      <c r="P383" s="70" t="s">
        <v>58</v>
      </c>
      <c r="Q383" s="69">
        <v>95583</v>
      </c>
      <c r="R383" s="68" t="s">
        <v>403</v>
      </c>
      <c r="S383" s="67" t="s">
        <v>346</v>
      </c>
      <c r="T383" s="66">
        <v>10.9</v>
      </c>
      <c r="U383" s="65"/>
      <c r="V383" s="65"/>
      <c r="W383" s="64"/>
      <c r="X383" s="63" t="s">
        <v>345</v>
      </c>
      <c r="Y383" s="62"/>
      <c r="Z383" s="61"/>
      <c r="AA383" s="61"/>
    </row>
    <row r="384" spans="1:27" s="18" customFormat="1" x14ac:dyDescent="0.2">
      <c r="A384" s="76">
        <f>CHOOSE(1+LOG(1+2*(ORÇAMENTO.Nivel="Nível 1")+4*(ORÇAMENTO.Nivel="Nível 2")+8*(ORÇAMENTO.Nivel="Nível 3")+16*(ORÇAMENTO.Nivel="Nível 4")+32*(ORÇAMENTO.Nivel="Serviço"),2),0,1,2,3,4,"S")</f>
        <v>3</v>
      </c>
      <c r="B384" s="75">
        <f ca="1">IF(OR(C384="s",C384=0),OFFSET(B384,-1,0),C384)</f>
        <v>3</v>
      </c>
      <c r="C384" s="75">
        <f ca="1">IF(OFFSET(C384,-1,0)="L",1,IF(OFFSET(C384,-1,0)=1,2,IF(OR(A384="s",A384=0),"S",IF(AND(OFFSET(C384,-1,0)=2,A384=4),3,IF(AND(OR(OFFSET(C384,-1,0)="s",OFFSET(C384,-1,0)=0),A384&lt;&gt;"s",A384&gt;OFFSET(B384,-1,0)),OFFSET(B384,-1,0),A384)))))</f>
        <v>3</v>
      </c>
      <c r="D384" s="75">
        <f ca="1">IF(OR(C384="S",C384=0),0,IF(ISERROR(K384),J384,SMALL(J384:K384,1)))</f>
        <v>8</v>
      </c>
      <c r="E384" s="75">
        <f ca="1">IF($C384=1,OFFSET(E384,-1,0)+1,OFFSET(E384,-1,0))</f>
        <v>2</v>
      </c>
      <c r="F384" s="75">
        <f ca="1">IF($C384=1,0,IF($C384=2,OFFSET(F384,-1,0)+1,OFFSET(F384,-1,0)))</f>
        <v>4</v>
      </c>
      <c r="G384" s="75">
        <f ca="1">IF(AND($C384&lt;=2,$C384&lt;&gt;0),0,IF($C384=3,OFFSET(G384,-1,0)+1,OFFSET(G384,-1,0)))</f>
        <v>2</v>
      </c>
      <c r="H384" s="75">
        <f ca="1">IF(AND($C384&lt;=3,$C384&lt;&gt;0),0,IF($C384=4,OFFSET(H384,-1,0)+1,OFFSET(H384,-1,0)))</f>
        <v>0</v>
      </c>
      <c r="I384" s="75">
        <f ca="1">IF(AND($C384&lt;=4,$C384&lt;&gt;0),0,IF(AND($C384="S",$W384&gt;0),OFFSET(I384,-1,0)+1,OFFSET(I384,-1,0)))</f>
        <v>0</v>
      </c>
      <c r="J384" s="75">
        <f ca="1">IF(OR($C384="S",$C384=0),0,MATCH(0,OFFSET($D384,1,$C384,ROW($C$540)-ROW($C384)),0))</f>
        <v>8</v>
      </c>
      <c r="K384" s="75">
        <f ca="1">IF(OR($C384="S",$C384=0),0,MATCH(OFFSET($D384,0,$C384)+1,OFFSET($D384,1,$C384,ROW($C$540)-ROW($C384)),0))</f>
        <v>24</v>
      </c>
      <c r="L384" s="74" t="s">
        <v>24</v>
      </c>
      <c r="M384" s="73" t="s">
        <v>176</v>
      </c>
      <c r="N384" s="72" t="s">
        <v>176</v>
      </c>
      <c r="O384" s="71" t="s">
        <v>402</v>
      </c>
      <c r="P384" s="70" t="s">
        <v>58</v>
      </c>
      <c r="Q384" s="69"/>
      <c r="R384" s="68" t="s">
        <v>401</v>
      </c>
      <c r="S384" s="67" t="s">
        <v>52</v>
      </c>
      <c r="T384" s="66"/>
      <c r="U384" s="65"/>
      <c r="V384" s="65"/>
      <c r="W384" s="64"/>
      <c r="X384" s="63" t="s">
        <v>37</v>
      </c>
      <c r="Y384" s="62"/>
      <c r="Z384" s="61"/>
      <c r="AA384" s="61"/>
    </row>
    <row r="385" spans="1:27" s="18" customFormat="1" ht="22.5" x14ac:dyDescent="0.2">
      <c r="A385" s="76" t="str">
        <f>CHOOSE(1+LOG(1+2*(ORÇAMENTO.Nivel="Nível 1")+4*(ORÇAMENTO.Nivel="Nível 2")+8*(ORÇAMENTO.Nivel="Nível 3")+16*(ORÇAMENTO.Nivel="Nível 4")+32*(ORÇAMENTO.Nivel="Serviço"),2),0,1,2,3,4,"S")</f>
        <v>S</v>
      </c>
      <c r="B385" s="75">
        <f ca="1">IF(OR(C385="s",C385=0),OFFSET(B385,-1,0),C385)</f>
        <v>3</v>
      </c>
      <c r="C385" s="75" t="str">
        <f ca="1">IF(OFFSET(C385,-1,0)="L",1,IF(OFFSET(C385,-1,0)=1,2,IF(OR(A385="s",A385=0),"S",IF(AND(OFFSET(C385,-1,0)=2,A385=4),3,IF(AND(OR(OFFSET(C385,-1,0)="s",OFFSET(C385,-1,0)=0),A385&lt;&gt;"s",A385&gt;OFFSET(B385,-1,0)),OFFSET(B385,-1,0),A385)))))</f>
        <v>S</v>
      </c>
      <c r="D385" s="75">
        <f ca="1">IF(OR(C385="S",C385=0),0,IF(ISERROR(K385),J385,SMALL(J385:K385,1)))</f>
        <v>0</v>
      </c>
      <c r="E385" s="75">
        <f ca="1">IF($C385=1,OFFSET(E385,-1,0)+1,OFFSET(E385,-1,0))</f>
        <v>2</v>
      </c>
      <c r="F385" s="75">
        <f ca="1">IF($C385=1,0,IF($C385=2,OFFSET(F385,-1,0)+1,OFFSET(F385,-1,0)))</f>
        <v>4</v>
      </c>
      <c r="G385" s="75">
        <f ca="1">IF(AND($C385&lt;=2,$C385&lt;&gt;0),0,IF($C385=3,OFFSET(G385,-1,0)+1,OFFSET(G385,-1,0)))</f>
        <v>2</v>
      </c>
      <c r="H385" s="75">
        <f ca="1">IF(AND($C385&lt;=3,$C385&lt;&gt;0),0,IF($C385=4,OFFSET(H385,-1,0)+1,OFFSET(H385,-1,0)))</f>
        <v>0</v>
      </c>
      <c r="I385" s="75">
        <f ca="1">IF(AND($C385&lt;=4,$C385&lt;&gt;0),0,IF(AND($C385="S",$W385&gt;0),OFFSET(I385,-1,0)+1,OFFSET(I385,-1,0)))</f>
        <v>0</v>
      </c>
      <c r="J385" s="75">
        <f ca="1">IF(OR($C385="S",$C385=0),0,MATCH(0,OFFSET($D385,1,$C385,ROW($C$540)-ROW($C385)),0))</f>
        <v>0</v>
      </c>
      <c r="K385" s="75">
        <f ca="1">IF(OR($C385="S",$C385=0),0,MATCH(OFFSET($D385,0,$C385)+1,OFFSET($D385,1,$C385,ROW($C$540)-ROW($C385)),0))</f>
        <v>0</v>
      </c>
      <c r="L385" s="74" t="s">
        <v>24</v>
      </c>
      <c r="M385" s="73" t="s">
        <v>43</v>
      </c>
      <c r="N385" s="72" t="s">
        <v>43</v>
      </c>
      <c r="O385" s="71" t="s">
        <v>400</v>
      </c>
      <c r="P385" s="70" t="s">
        <v>58</v>
      </c>
      <c r="Q385" s="69">
        <v>96522</v>
      </c>
      <c r="R385" s="68" t="s">
        <v>399</v>
      </c>
      <c r="S385" s="67" t="s">
        <v>315</v>
      </c>
      <c r="T385" s="66">
        <v>1.92</v>
      </c>
      <c r="U385" s="65"/>
      <c r="V385" s="65"/>
      <c r="W385" s="64"/>
      <c r="X385" s="63" t="s">
        <v>398</v>
      </c>
      <c r="Y385" s="62"/>
      <c r="Z385" s="61"/>
      <c r="AA385" s="61"/>
    </row>
    <row r="386" spans="1:27" s="18" customFormat="1" ht="22.5" x14ac:dyDescent="0.2">
      <c r="A386" s="76" t="str">
        <f>CHOOSE(1+LOG(1+2*(ORÇAMENTO.Nivel="Nível 1")+4*(ORÇAMENTO.Nivel="Nível 2")+8*(ORÇAMENTO.Nivel="Nível 3")+16*(ORÇAMENTO.Nivel="Nível 4")+32*(ORÇAMENTO.Nivel="Serviço"),2),0,1,2,3,4,"S")</f>
        <v>S</v>
      </c>
      <c r="B386" s="75">
        <f ca="1">IF(OR(C386="s",C386=0),OFFSET(B386,-1,0),C386)</f>
        <v>3</v>
      </c>
      <c r="C386" s="75" t="str">
        <f ca="1">IF(OFFSET(C386,-1,0)="L",1,IF(OFFSET(C386,-1,0)=1,2,IF(OR(A386="s",A386=0),"S",IF(AND(OFFSET(C386,-1,0)=2,A386=4),3,IF(AND(OR(OFFSET(C386,-1,0)="s",OFFSET(C386,-1,0)=0),A386&lt;&gt;"s",A386&gt;OFFSET(B386,-1,0)),OFFSET(B386,-1,0),A386)))))</f>
        <v>S</v>
      </c>
      <c r="D386" s="75">
        <f ca="1">IF(OR(C386="S",C386=0),0,IF(ISERROR(K386),J386,SMALL(J386:K386,1)))</f>
        <v>0</v>
      </c>
      <c r="E386" s="75">
        <f ca="1">IF($C386=1,OFFSET(E386,-1,0)+1,OFFSET(E386,-1,0))</f>
        <v>2</v>
      </c>
      <c r="F386" s="75">
        <f ca="1">IF($C386=1,0,IF($C386=2,OFFSET(F386,-1,0)+1,OFFSET(F386,-1,0)))</f>
        <v>4</v>
      </c>
      <c r="G386" s="75">
        <f ca="1">IF(AND($C386&lt;=2,$C386&lt;&gt;0),0,IF($C386=3,OFFSET(G386,-1,0)+1,OFFSET(G386,-1,0)))</f>
        <v>2</v>
      </c>
      <c r="H386" s="75">
        <f ca="1">IF(AND($C386&lt;=3,$C386&lt;&gt;0),0,IF($C386=4,OFFSET(H386,-1,0)+1,OFFSET(H386,-1,0)))</f>
        <v>0</v>
      </c>
      <c r="I386" s="75">
        <f ca="1">IF(AND($C386&lt;=4,$C386&lt;&gt;0),0,IF(AND($C386="S",$W386&gt;0),OFFSET(I386,-1,0)+1,OFFSET(I386,-1,0)))</f>
        <v>0</v>
      </c>
      <c r="J386" s="75">
        <f ca="1">IF(OR($C386="S",$C386=0),0,MATCH(0,OFFSET($D386,1,$C386,ROW($C$540)-ROW($C386)),0))</f>
        <v>0</v>
      </c>
      <c r="K386" s="75">
        <f ca="1">IF(OR($C386="S",$C386=0),0,MATCH(OFFSET($D386,0,$C386)+1,OFFSET($D386,1,$C386,ROW($C$540)-ROW($C386)),0))</f>
        <v>0</v>
      </c>
      <c r="L386" s="74" t="s">
        <v>24</v>
      </c>
      <c r="M386" s="73" t="s">
        <v>43</v>
      </c>
      <c r="N386" s="72" t="s">
        <v>43</v>
      </c>
      <c r="O386" s="71" t="s">
        <v>397</v>
      </c>
      <c r="P386" s="70" t="s">
        <v>58</v>
      </c>
      <c r="Q386" s="69">
        <v>96619</v>
      </c>
      <c r="R386" s="68" t="s">
        <v>396</v>
      </c>
      <c r="S386" s="67" t="s">
        <v>56</v>
      </c>
      <c r="T386" s="66">
        <v>0.16</v>
      </c>
      <c r="U386" s="65"/>
      <c r="V386" s="65"/>
      <c r="W386" s="64"/>
      <c r="X386" s="63" t="s">
        <v>37</v>
      </c>
      <c r="Y386" s="62"/>
      <c r="Z386" s="61"/>
      <c r="AA386" s="61"/>
    </row>
    <row r="387" spans="1:27" s="18" customFormat="1" ht="22.5" x14ac:dyDescent="0.2">
      <c r="A387" s="76" t="str">
        <f>CHOOSE(1+LOG(1+2*(ORÇAMENTO.Nivel="Nível 1")+4*(ORÇAMENTO.Nivel="Nível 2")+8*(ORÇAMENTO.Nivel="Nível 3")+16*(ORÇAMENTO.Nivel="Nível 4")+32*(ORÇAMENTO.Nivel="Serviço"),2),0,1,2,3,4,"S")</f>
        <v>S</v>
      </c>
      <c r="B387" s="75">
        <f ca="1">IF(OR(C387="s",C387=0),OFFSET(B387,-1,0),C387)</f>
        <v>3</v>
      </c>
      <c r="C387" s="75" t="str">
        <f ca="1">IF(OFFSET(C387,-1,0)="L",1,IF(OFFSET(C387,-1,0)=1,2,IF(OR(A387="s",A387=0),"S",IF(AND(OFFSET(C387,-1,0)=2,A387=4),3,IF(AND(OR(OFFSET(C387,-1,0)="s",OFFSET(C387,-1,0)=0),A387&lt;&gt;"s",A387&gt;OFFSET(B387,-1,0)),OFFSET(B387,-1,0),A387)))))</f>
        <v>S</v>
      </c>
      <c r="D387" s="75">
        <f ca="1">IF(OR(C387="S",C387=0),0,IF(ISERROR(K387),J387,SMALL(J387:K387,1)))</f>
        <v>0</v>
      </c>
      <c r="E387" s="75">
        <f ca="1">IF($C387=1,OFFSET(E387,-1,0)+1,OFFSET(E387,-1,0))</f>
        <v>2</v>
      </c>
      <c r="F387" s="75">
        <f ca="1">IF($C387=1,0,IF($C387=2,OFFSET(F387,-1,0)+1,OFFSET(F387,-1,0)))</f>
        <v>4</v>
      </c>
      <c r="G387" s="75">
        <f ca="1">IF(AND($C387&lt;=2,$C387&lt;&gt;0),0,IF($C387=3,OFFSET(G387,-1,0)+1,OFFSET(G387,-1,0)))</f>
        <v>2</v>
      </c>
      <c r="H387" s="75">
        <f ca="1">IF(AND($C387&lt;=3,$C387&lt;&gt;0),0,IF($C387=4,OFFSET(H387,-1,0)+1,OFFSET(H387,-1,0)))</f>
        <v>0</v>
      </c>
      <c r="I387" s="75">
        <f ca="1">IF(AND($C387&lt;=4,$C387&lt;&gt;0),0,IF(AND($C387="S",$W387&gt;0),OFFSET(I387,-1,0)+1,OFFSET(I387,-1,0)))</f>
        <v>0</v>
      </c>
      <c r="J387" s="75">
        <f ca="1">IF(OR($C387="S",$C387=0),0,MATCH(0,OFFSET($D387,1,$C387,ROW($C$540)-ROW($C387)),0))</f>
        <v>0</v>
      </c>
      <c r="K387" s="75">
        <f ca="1">IF(OR($C387="S",$C387=0),0,MATCH(OFFSET($D387,0,$C387)+1,OFFSET($D387,1,$C387,ROW($C$540)-ROW($C387)),0))</f>
        <v>0</v>
      </c>
      <c r="L387" s="74" t="s">
        <v>24</v>
      </c>
      <c r="M387" s="73" t="s">
        <v>43</v>
      </c>
      <c r="N387" s="72" t="s">
        <v>43</v>
      </c>
      <c r="O387" s="71" t="s">
        <v>395</v>
      </c>
      <c r="P387" s="70" t="s">
        <v>58</v>
      </c>
      <c r="Q387" s="69">
        <v>96544</v>
      </c>
      <c r="R387" s="68" t="s">
        <v>394</v>
      </c>
      <c r="S387" s="67" t="s">
        <v>346</v>
      </c>
      <c r="T387" s="66">
        <v>8.18</v>
      </c>
      <c r="U387" s="65"/>
      <c r="V387" s="65"/>
      <c r="W387" s="64"/>
      <c r="X387" s="63" t="s">
        <v>393</v>
      </c>
      <c r="Y387" s="62"/>
      <c r="Z387" s="61"/>
      <c r="AA387" s="61"/>
    </row>
    <row r="388" spans="1:27" s="18" customFormat="1" ht="22.5" x14ac:dyDescent="0.2">
      <c r="A388" s="76" t="str">
        <f>CHOOSE(1+LOG(1+2*(ORÇAMENTO.Nivel="Nível 1")+4*(ORÇAMENTO.Nivel="Nível 2")+8*(ORÇAMENTO.Nivel="Nível 3")+16*(ORÇAMENTO.Nivel="Nível 4")+32*(ORÇAMENTO.Nivel="Serviço"),2),0,1,2,3,4,"S")</f>
        <v>S</v>
      </c>
      <c r="B388" s="75">
        <f ca="1">IF(OR(C388="s",C388=0),OFFSET(B388,-1,0),C388)</f>
        <v>3</v>
      </c>
      <c r="C388" s="75" t="str">
        <f ca="1">IF(OFFSET(C388,-1,0)="L",1,IF(OFFSET(C388,-1,0)=1,2,IF(OR(A388="s",A388=0),"S",IF(AND(OFFSET(C388,-1,0)=2,A388=4),3,IF(AND(OR(OFFSET(C388,-1,0)="s",OFFSET(C388,-1,0)=0),A388&lt;&gt;"s",A388&gt;OFFSET(B388,-1,0)),OFFSET(B388,-1,0),A388)))))</f>
        <v>S</v>
      </c>
      <c r="D388" s="75">
        <f ca="1">IF(OR(C388="S",C388=0),0,IF(ISERROR(K388),J388,SMALL(J388:K388,1)))</f>
        <v>0</v>
      </c>
      <c r="E388" s="75">
        <f ca="1">IF($C388=1,OFFSET(E388,-1,0)+1,OFFSET(E388,-1,0))</f>
        <v>2</v>
      </c>
      <c r="F388" s="75">
        <f ca="1">IF($C388=1,0,IF($C388=2,OFFSET(F388,-1,0)+1,OFFSET(F388,-1,0)))</f>
        <v>4</v>
      </c>
      <c r="G388" s="75">
        <f ca="1">IF(AND($C388&lt;=2,$C388&lt;&gt;0),0,IF($C388=3,OFFSET(G388,-1,0)+1,OFFSET(G388,-1,0)))</f>
        <v>2</v>
      </c>
      <c r="H388" s="75">
        <f ca="1">IF(AND($C388&lt;=3,$C388&lt;&gt;0),0,IF($C388=4,OFFSET(H388,-1,0)+1,OFFSET(H388,-1,0)))</f>
        <v>0</v>
      </c>
      <c r="I388" s="75">
        <f ca="1">IF(AND($C388&lt;=4,$C388&lt;&gt;0),0,IF(AND($C388="S",$W388&gt;0),OFFSET(I388,-1,0)+1,OFFSET(I388,-1,0)))</f>
        <v>0</v>
      </c>
      <c r="J388" s="75">
        <f ca="1">IF(OR($C388="S",$C388=0),0,MATCH(0,OFFSET($D388,1,$C388,ROW($C$540)-ROW($C388)),0))</f>
        <v>0</v>
      </c>
      <c r="K388" s="75">
        <f ca="1">IF(OR($C388="S",$C388=0),0,MATCH(OFFSET($D388,0,$C388)+1,OFFSET($D388,1,$C388,ROW($C$540)-ROW($C388)),0))</f>
        <v>0</v>
      </c>
      <c r="L388" s="74" t="s">
        <v>24</v>
      </c>
      <c r="M388" s="73" t="s">
        <v>43</v>
      </c>
      <c r="N388" s="72" t="s">
        <v>43</v>
      </c>
      <c r="O388" s="71" t="s">
        <v>392</v>
      </c>
      <c r="P388" s="70" t="s">
        <v>58</v>
      </c>
      <c r="Q388" s="69">
        <v>96545</v>
      </c>
      <c r="R388" s="68" t="s">
        <v>353</v>
      </c>
      <c r="S388" s="67" t="s">
        <v>346</v>
      </c>
      <c r="T388" s="66">
        <v>3.63</v>
      </c>
      <c r="U388" s="65"/>
      <c r="V388" s="65"/>
      <c r="W388" s="64"/>
      <c r="X388" s="63" t="s">
        <v>352</v>
      </c>
      <c r="Y388" s="62"/>
      <c r="Z388" s="61"/>
      <c r="AA388" s="61"/>
    </row>
    <row r="389" spans="1:27" s="18" customFormat="1" ht="22.5" x14ac:dyDescent="0.2">
      <c r="A389" s="76" t="str">
        <f>CHOOSE(1+LOG(1+2*(ORÇAMENTO.Nivel="Nível 1")+4*(ORÇAMENTO.Nivel="Nível 2")+8*(ORÇAMENTO.Nivel="Nível 3")+16*(ORÇAMENTO.Nivel="Nível 4")+32*(ORÇAMENTO.Nivel="Serviço"),2),0,1,2,3,4,"S")</f>
        <v>S</v>
      </c>
      <c r="B389" s="75">
        <f ca="1">IF(OR(C389="s",C389=0),OFFSET(B389,-1,0),C389)</f>
        <v>3</v>
      </c>
      <c r="C389" s="75" t="str">
        <f ca="1">IF(OFFSET(C389,-1,0)="L",1,IF(OFFSET(C389,-1,0)=1,2,IF(OR(A389="s",A389=0),"S",IF(AND(OFFSET(C389,-1,0)=2,A389=4),3,IF(AND(OR(OFFSET(C389,-1,0)="s",OFFSET(C389,-1,0)=0),A389&lt;&gt;"s",A389&gt;OFFSET(B389,-1,0)),OFFSET(B389,-1,0),A389)))))</f>
        <v>S</v>
      </c>
      <c r="D389" s="75">
        <f ca="1">IF(OR(C389="S",C389=0),0,IF(ISERROR(K389),J389,SMALL(J389:K389,1)))</f>
        <v>0</v>
      </c>
      <c r="E389" s="75">
        <f ca="1">IF($C389=1,OFFSET(E389,-1,0)+1,OFFSET(E389,-1,0))</f>
        <v>2</v>
      </c>
      <c r="F389" s="75">
        <f ca="1">IF($C389=1,0,IF($C389=2,OFFSET(F389,-1,0)+1,OFFSET(F389,-1,0)))</f>
        <v>4</v>
      </c>
      <c r="G389" s="75">
        <f ca="1">IF(AND($C389&lt;=2,$C389&lt;&gt;0),0,IF($C389=3,OFFSET(G389,-1,0)+1,OFFSET(G389,-1,0)))</f>
        <v>2</v>
      </c>
      <c r="H389" s="75">
        <f ca="1">IF(AND($C389&lt;=3,$C389&lt;&gt;0),0,IF($C389=4,OFFSET(H389,-1,0)+1,OFFSET(H389,-1,0)))</f>
        <v>0</v>
      </c>
      <c r="I389" s="75">
        <f ca="1">IF(AND($C389&lt;=4,$C389&lt;&gt;0),0,IF(AND($C389="S",$W389&gt;0),OFFSET(I389,-1,0)+1,OFFSET(I389,-1,0)))</f>
        <v>0</v>
      </c>
      <c r="J389" s="75">
        <f ca="1">IF(OR($C389="S",$C389=0),0,MATCH(0,OFFSET($D389,1,$C389,ROW($C$540)-ROW($C389)),0))</f>
        <v>0</v>
      </c>
      <c r="K389" s="75">
        <f ca="1">IF(OR($C389="S",$C389=0),0,MATCH(OFFSET($D389,0,$C389)+1,OFFSET($D389,1,$C389,ROW($C$540)-ROW($C389)),0))</f>
        <v>0</v>
      </c>
      <c r="L389" s="74" t="s">
        <v>24</v>
      </c>
      <c r="M389" s="73" t="s">
        <v>43</v>
      </c>
      <c r="N389" s="72" t="s">
        <v>43</v>
      </c>
      <c r="O389" s="71" t="s">
        <v>391</v>
      </c>
      <c r="P389" s="70" t="s">
        <v>58</v>
      </c>
      <c r="Q389" s="69">
        <v>96546</v>
      </c>
      <c r="R389" s="68" t="s">
        <v>350</v>
      </c>
      <c r="S389" s="67" t="s">
        <v>346</v>
      </c>
      <c r="T389" s="66">
        <v>7.27</v>
      </c>
      <c r="U389" s="65"/>
      <c r="V389" s="65"/>
      <c r="W389" s="64"/>
      <c r="X389" s="63" t="s">
        <v>349</v>
      </c>
      <c r="Y389" s="62"/>
      <c r="Z389" s="61"/>
      <c r="AA389" s="61"/>
    </row>
    <row r="390" spans="1:27" s="18" customFormat="1" ht="22.5" x14ac:dyDescent="0.2">
      <c r="A390" s="76" t="str">
        <f>CHOOSE(1+LOG(1+2*(ORÇAMENTO.Nivel="Nível 1")+4*(ORÇAMENTO.Nivel="Nível 2")+8*(ORÇAMENTO.Nivel="Nível 3")+16*(ORÇAMENTO.Nivel="Nível 4")+32*(ORÇAMENTO.Nivel="Serviço"),2),0,1,2,3,4,"S")</f>
        <v>S</v>
      </c>
      <c r="B390" s="75">
        <f ca="1">IF(OR(C390="s",C390=0),OFFSET(B390,-1,0),C390)</f>
        <v>3</v>
      </c>
      <c r="C390" s="75" t="str">
        <f ca="1">IF(OFFSET(C390,-1,0)="L",1,IF(OFFSET(C390,-1,0)=1,2,IF(OR(A390="s",A390=0),"S",IF(AND(OFFSET(C390,-1,0)=2,A390=4),3,IF(AND(OR(OFFSET(C390,-1,0)="s",OFFSET(C390,-1,0)=0),A390&lt;&gt;"s",A390&gt;OFFSET(B390,-1,0)),OFFSET(B390,-1,0),A390)))))</f>
        <v>S</v>
      </c>
      <c r="D390" s="75">
        <f ca="1">IF(OR(C390="S",C390=0),0,IF(ISERROR(K390),J390,SMALL(J390:K390,1)))</f>
        <v>0</v>
      </c>
      <c r="E390" s="75">
        <f ca="1">IF($C390=1,OFFSET(E390,-1,0)+1,OFFSET(E390,-1,0))</f>
        <v>2</v>
      </c>
      <c r="F390" s="75">
        <f ca="1">IF($C390=1,0,IF($C390=2,OFFSET(F390,-1,0)+1,OFFSET(F390,-1,0)))</f>
        <v>4</v>
      </c>
      <c r="G390" s="75">
        <f ca="1">IF(AND($C390&lt;=2,$C390&lt;&gt;0),0,IF($C390=3,OFFSET(G390,-1,0)+1,OFFSET(G390,-1,0)))</f>
        <v>2</v>
      </c>
      <c r="H390" s="75">
        <f ca="1">IF(AND($C390&lt;=3,$C390&lt;&gt;0),0,IF($C390=4,OFFSET(H390,-1,0)+1,OFFSET(H390,-1,0)))</f>
        <v>0</v>
      </c>
      <c r="I390" s="75">
        <f ca="1">IF(AND($C390&lt;=4,$C390&lt;&gt;0),0,IF(AND($C390="S",$W390&gt;0),OFFSET(I390,-1,0)+1,OFFSET(I390,-1,0)))</f>
        <v>0</v>
      </c>
      <c r="J390" s="75">
        <f ca="1">IF(OR($C390="S",$C390=0),0,MATCH(0,OFFSET($D390,1,$C390,ROW($C$540)-ROW($C390)),0))</f>
        <v>0</v>
      </c>
      <c r="K390" s="75">
        <f ca="1">IF(OR($C390="S",$C390=0),0,MATCH(OFFSET($D390,0,$C390)+1,OFFSET($D390,1,$C390,ROW($C$540)-ROW($C390)),0))</f>
        <v>0</v>
      </c>
      <c r="L390" s="74" t="s">
        <v>24</v>
      </c>
      <c r="M390" s="73" t="s">
        <v>43</v>
      </c>
      <c r="N390" s="72" t="s">
        <v>43</v>
      </c>
      <c r="O390" s="71" t="s">
        <v>390</v>
      </c>
      <c r="P390" s="70" t="s">
        <v>58</v>
      </c>
      <c r="Q390" s="69">
        <v>94964</v>
      </c>
      <c r="R390" s="68" t="s">
        <v>343</v>
      </c>
      <c r="S390" s="67" t="s">
        <v>315</v>
      </c>
      <c r="T390" s="66">
        <v>1.76</v>
      </c>
      <c r="U390" s="65"/>
      <c r="V390" s="65"/>
      <c r="W390" s="64"/>
      <c r="X390" s="63" t="s">
        <v>37</v>
      </c>
      <c r="Y390" s="62"/>
      <c r="Z390" s="61"/>
      <c r="AA390" s="61"/>
    </row>
    <row r="391" spans="1:27" s="18" customFormat="1" x14ac:dyDescent="0.2">
      <c r="A391" s="76" t="str">
        <f>CHOOSE(1+LOG(1+2*(ORÇAMENTO.Nivel="Nível 1")+4*(ORÇAMENTO.Nivel="Nível 2")+8*(ORÇAMENTO.Nivel="Nível 3")+16*(ORÇAMENTO.Nivel="Nível 4")+32*(ORÇAMENTO.Nivel="Serviço"),2),0,1,2,3,4,"S")</f>
        <v>S</v>
      </c>
      <c r="B391" s="75">
        <f ca="1">IF(OR(C391="s",C391=0),OFFSET(B391,-1,0),C391)</f>
        <v>3</v>
      </c>
      <c r="C391" s="75" t="str">
        <f ca="1">IF(OFFSET(C391,-1,0)="L",1,IF(OFFSET(C391,-1,0)=1,2,IF(OR(A391="s",A391=0),"S",IF(AND(OFFSET(C391,-1,0)=2,A391=4),3,IF(AND(OR(OFFSET(C391,-1,0)="s",OFFSET(C391,-1,0)=0),A391&lt;&gt;"s",A391&gt;OFFSET(B391,-1,0)),OFFSET(B391,-1,0),A391)))))</f>
        <v>S</v>
      </c>
      <c r="D391" s="75">
        <f ca="1">IF(OR(C391="S",C391=0),0,IF(ISERROR(K391),J391,SMALL(J391:K391,1)))</f>
        <v>0</v>
      </c>
      <c r="E391" s="75">
        <f ca="1">IF($C391=1,OFFSET(E391,-1,0)+1,OFFSET(E391,-1,0))</f>
        <v>2</v>
      </c>
      <c r="F391" s="75">
        <f ca="1">IF($C391=1,0,IF($C391=2,OFFSET(F391,-1,0)+1,OFFSET(F391,-1,0)))</f>
        <v>4</v>
      </c>
      <c r="G391" s="75">
        <f ca="1">IF(AND($C391&lt;=2,$C391&lt;&gt;0),0,IF($C391=3,OFFSET(G391,-1,0)+1,OFFSET(G391,-1,0)))</f>
        <v>2</v>
      </c>
      <c r="H391" s="75">
        <f ca="1">IF(AND($C391&lt;=3,$C391&lt;&gt;0),0,IF($C391=4,OFFSET(H391,-1,0)+1,OFFSET(H391,-1,0)))</f>
        <v>0</v>
      </c>
      <c r="I391" s="75">
        <f ca="1">IF(AND($C391&lt;=4,$C391&lt;&gt;0),0,IF(AND($C391="S",$W391&gt;0),OFFSET(I391,-1,0)+1,OFFSET(I391,-1,0)))</f>
        <v>0</v>
      </c>
      <c r="J391" s="75">
        <f ca="1">IF(OR($C391="S",$C391=0),0,MATCH(0,OFFSET($D391,1,$C391,ROW($C$540)-ROW($C391)),0))</f>
        <v>0</v>
      </c>
      <c r="K391" s="75">
        <f ca="1">IF(OR($C391="S",$C391=0),0,MATCH(OFFSET($D391,0,$C391)+1,OFFSET($D391,1,$C391,ROW($C$540)-ROW($C391)),0))</f>
        <v>0</v>
      </c>
      <c r="L391" s="74" t="s">
        <v>24</v>
      </c>
      <c r="M391" s="73" t="s">
        <v>43</v>
      </c>
      <c r="N391" s="72" t="s">
        <v>43</v>
      </c>
      <c r="O391" s="71" t="s">
        <v>389</v>
      </c>
      <c r="P391" s="70" t="s">
        <v>58</v>
      </c>
      <c r="Q391" s="69" t="s">
        <v>388</v>
      </c>
      <c r="R391" s="68" t="s">
        <v>387</v>
      </c>
      <c r="S391" s="67" t="s">
        <v>315</v>
      </c>
      <c r="T391" s="66">
        <v>1.76</v>
      </c>
      <c r="U391" s="65"/>
      <c r="V391" s="65"/>
      <c r="W391" s="64"/>
      <c r="X391" s="63" t="s">
        <v>386</v>
      </c>
      <c r="Y391" s="62"/>
      <c r="Z391" s="61"/>
      <c r="AA391" s="61"/>
    </row>
    <row r="392" spans="1:27" s="18" customFormat="1" x14ac:dyDescent="0.2">
      <c r="A392" s="76">
        <f>CHOOSE(1+LOG(1+2*(ORÇAMENTO.Nivel="Nível 1")+4*(ORÇAMENTO.Nivel="Nível 2")+8*(ORÇAMENTO.Nivel="Nível 3")+16*(ORÇAMENTO.Nivel="Nível 4")+32*(ORÇAMENTO.Nivel="Serviço"),2),0,1,2,3,4,"S")</f>
        <v>2</v>
      </c>
      <c r="B392" s="75">
        <f ca="1">IF(OR(C392="s",C392=0),OFFSET(B392,-1,0),C392)</f>
        <v>2</v>
      </c>
      <c r="C392" s="75">
        <f ca="1">IF(OFFSET(C392,-1,0)="L",1,IF(OFFSET(C392,-1,0)=1,2,IF(OR(A392="s",A392=0),"S",IF(AND(OFFSET(C392,-1,0)=2,A392=4),3,IF(AND(OR(OFFSET(C392,-1,0)="s",OFFSET(C392,-1,0)=0),A392&lt;&gt;"s",A392&gt;OFFSET(B392,-1,0)),OFFSET(B392,-1,0),A392)))))</f>
        <v>2</v>
      </c>
      <c r="D392" s="75">
        <f ca="1">IF(OR(C392="S",C392=0),0,IF(ISERROR(K392),J392,SMALL(J392:K392,1)))</f>
        <v>23</v>
      </c>
      <c r="E392" s="75">
        <f ca="1">IF($C392=1,OFFSET(E392,-1,0)+1,OFFSET(E392,-1,0))</f>
        <v>2</v>
      </c>
      <c r="F392" s="75">
        <f ca="1">IF($C392=1,0,IF($C392=2,OFFSET(F392,-1,0)+1,OFFSET(F392,-1,0)))</f>
        <v>5</v>
      </c>
      <c r="G392" s="75">
        <f ca="1">IF(AND($C392&lt;=2,$C392&lt;&gt;0),0,IF($C392=3,OFFSET(G392,-1,0)+1,OFFSET(G392,-1,0)))</f>
        <v>0</v>
      </c>
      <c r="H392" s="75">
        <f ca="1">IF(AND($C392&lt;=3,$C392&lt;&gt;0),0,IF($C392=4,OFFSET(H392,-1,0)+1,OFFSET(H392,-1,0)))</f>
        <v>0</v>
      </c>
      <c r="I392" s="75">
        <f ca="1">IF(AND($C392&lt;=4,$C392&lt;&gt;0),0,IF(AND($C392="S",$W392&gt;0),OFFSET(I392,-1,0)+1,OFFSET(I392,-1,0)))</f>
        <v>0</v>
      </c>
      <c r="J392" s="75">
        <f ca="1">IF(OR($C392="S",$C392=0),0,MATCH(0,OFFSET($D392,1,$C392,ROW($C$540)-ROW($C392)),0))</f>
        <v>148</v>
      </c>
      <c r="K392" s="75">
        <f ca="1">IF(OR($C392="S",$C392=0),0,MATCH(OFFSET($D392,0,$C392)+1,OFFSET($D392,1,$C392,ROW($C$540)-ROW($C392)),0))</f>
        <v>23</v>
      </c>
      <c r="L392" s="74" t="s">
        <v>24</v>
      </c>
      <c r="M392" s="73" t="s">
        <v>54</v>
      </c>
      <c r="N392" s="72" t="s">
        <v>54</v>
      </c>
      <c r="O392" s="71" t="s">
        <v>385</v>
      </c>
      <c r="P392" s="70"/>
      <c r="Q392" s="69"/>
      <c r="R392" s="77" t="s">
        <v>19</v>
      </c>
      <c r="S392" s="67" t="s">
        <v>52</v>
      </c>
      <c r="T392" s="66"/>
      <c r="U392" s="65"/>
      <c r="V392" s="65"/>
      <c r="W392" s="64"/>
      <c r="X392" s="63" t="s">
        <v>37</v>
      </c>
      <c r="Y392" s="62"/>
      <c r="Z392" s="61"/>
      <c r="AA392" s="61"/>
    </row>
    <row r="393" spans="1:27" s="18" customFormat="1" x14ac:dyDescent="0.2">
      <c r="A393" s="76">
        <f>CHOOSE(1+LOG(1+2*(ORÇAMENTO.Nivel="Nível 1")+4*(ORÇAMENTO.Nivel="Nível 2")+8*(ORÇAMENTO.Nivel="Nível 3")+16*(ORÇAMENTO.Nivel="Nível 4")+32*(ORÇAMENTO.Nivel="Serviço"),2),0,1,2,3,4,"S")</f>
        <v>3</v>
      </c>
      <c r="B393" s="75">
        <f ca="1">IF(OR(C393="s",C393=0),OFFSET(B393,-1,0),C393)</f>
        <v>3</v>
      </c>
      <c r="C393" s="75">
        <f ca="1">IF(OFFSET(C393,-1,0)="L",1,IF(OFFSET(C393,-1,0)=1,2,IF(OR(A393="s",A393=0),"S",IF(AND(OFFSET(C393,-1,0)=2,A393=4),3,IF(AND(OR(OFFSET(C393,-1,0)="s",OFFSET(C393,-1,0)=0),A393&lt;&gt;"s",A393&gt;OFFSET(B393,-1,0)),OFFSET(B393,-1,0),A393)))))</f>
        <v>3</v>
      </c>
      <c r="D393" s="75">
        <f ca="1">IF(OR(C393="S",C393=0),0,IF(ISERROR(K393),J393,SMALL(J393:K393,1)))</f>
        <v>9</v>
      </c>
      <c r="E393" s="75">
        <f ca="1">IF($C393=1,OFFSET(E393,-1,0)+1,OFFSET(E393,-1,0))</f>
        <v>2</v>
      </c>
      <c r="F393" s="75">
        <f ca="1">IF($C393=1,0,IF($C393=2,OFFSET(F393,-1,0)+1,OFFSET(F393,-1,0)))</f>
        <v>5</v>
      </c>
      <c r="G393" s="75">
        <f ca="1">IF(AND($C393&lt;=2,$C393&lt;&gt;0),0,IF($C393=3,OFFSET(G393,-1,0)+1,OFFSET(G393,-1,0)))</f>
        <v>1</v>
      </c>
      <c r="H393" s="75">
        <f ca="1">IF(AND($C393&lt;=3,$C393&lt;&gt;0),0,IF($C393=4,OFFSET(H393,-1,0)+1,OFFSET(H393,-1,0)))</f>
        <v>0</v>
      </c>
      <c r="I393" s="75">
        <f ca="1">IF(AND($C393&lt;=4,$C393&lt;&gt;0),0,IF(AND($C393="S",$W393&gt;0),OFFSET(I393,-1,0)+1,OFFSET(I393,-1,0)))</f>
        <v>0</v>
      </c>
      <c r="J393" s="75">
        <f ca="1">IF(OR($C393="S",$C393=0),0,MATCH(0,OFFSET($D393,1,$C393,ROW($C$540)-ROW($C393)),0))</f>
        <v>22</v>
      </c>
      <c r="K393" s="75">
        <f ca="1">IF(OR($C393="S",$C393=0),0,MATCH(OFFSET($D393,0,$C393)+1,OFFSET($D393,1,$C393,ROW($C$540)-ROW($C393)),0))</f>
        <v>9</v>
      </c>
      <c r="L393" s="74" t="s">
        <v>24</v>
      </c>
      <c r="M393" s="73" t="s">
        <v>176</v>
      </c>
      <c r="N393" s="72" t="s">
        <v>176</v>
      </c>
      <c r="O393" s="71" t="s">
        <v>384</v>
      </c>
      <c r="P393" s="70" t="s">
        <v>58</v>
      </c>
      <c r="Q393" s="69"/>
      <c r="R393" s="68" t="s">
        <v>383</v>
      </c>
      <c r="S393" s="67" t="s">
        <v>52</v>
      </c>
      <c r="T393" s="66"/>
      <c r="U393" s="65"/>
      <c r="V393" s="65"/>
      <c r="W393" s="64"/>
      <c r="X393" s="63" t="s">
        <v>37</v>
      </c>
      <c r="Y393" s="62"/>
      <c r="Z393" s="61"/>
      <c r="AA393" s="61"/>
    </row>
    <row r="394" spans="1:27" s="18" customFormat="1" ht="22.5" x14ac:dyDescent="0.2">
      <c r="A394" s="76" t="str">
        <f>CHOOSE(1+LOG(1+2*(ORÇAMENTO.Nivel="Nível 1")+4*(ORÇAMENTO.Nivel="Nível 2")+8*(ORÇAMENTO.Nivel="Nível 3")+16*(ORÇAMENTO.Nivel="Nível 4")+32*(ORÇAMENTO.Nivel="Serviço"),2),0,1,2,3,4,"S")</f>
        <v>S</v>
      </c>
      <c r="B394" s="75">
        <f ca="1">IF(OR(C394="s",C394=0),OFFSET(B394,-1,0),C394)</f>
        <v>3</v>
      </c>
      <c r="C394" s="75" t="str">
        <f ca="1">IF(OFFSET(C394,-1,0)="L",1,IF(OFFSET(C394,-1,0)=1,2,IF(OR(A394="s",A394=0),"S",IF(AND(OFFSET(C394,-1,0)=2,A394=4),3,IF(AND(OR(OFFSET(C394,-1,0)="s",OFFSET(C394,-1,0)=0),A394&lt;&gt;"s",A394&gt;OFFSET(B394,-1,0)),OFFSET(B394,-1,0),A394)))))</f>
        <v>S</v>
      </c>
      <c r="D394" s="75">
        <f ca="1">IF(OR(C394="S",C394=0),0,IF(ISERROR(K394),J394,SMALL(J394:K394,1)))</f>
        <v>0</v>
      </c>
      <c r="E394" s="75">
        <f ca="1">IF($C394=1,OFFSET(E394,-1,0)+1,OFFSET(E394,-1,0))</f>
        <v>2</v>
      </c>
      <c r="F394" s="75">
        <f ca="1">IF($C394=1,0,IF($C394=2,OFFSET(F394,-1,0)+1,OFFSET(F394,-1,0)))</f>
        <v>5</v>
      </c>
      <c r="G394" s="75">
        <f ca="1">IF(AND($C394&lt;=2,$C394&lt;&gt;0),0,IF($C394=3,OFFSET(G394,-1,0)+1,OFFSET(G394,-1,0)))</f>
        <v>1</v>
      </c>
      <c r="H394" s="75">
        <f ca="1">IF(AND($C394&lt;=3,$C394&lt;&gt;0),0,IF($C394=4,OFFSET(H394,-1,0)+1,OFFSET(H394,-1,0)))</f>
        <v>0</v>
      </c>
      <c r="I394" s="75">
        <f ca="1">IF(AND($C394&lt;=4,$C394&lt;&gt;0),0,IF(AND($C394="S",$W394&gt;0),OFFSET(I394,-1,0)+1,OFFSET(I394,-1,0)))</f>
        <v>0</v>
      </c>
      <c r="J394" s="75">
        <f ca="1">IF(OR($C394="S",$C394=0),0,MATCH(0,OFFSET($D394,1,$C394,ROW($C$540)-ROW($C394)),0))</f>
        <v>0</v>
      </c>
      <c r="K394" s="75">
        <f ca="1">IF(OR($C394="S",$C394=0),0,MATCH(OFFSET($D394,0,$C394)+1,OFFSET($D394,1,$C394,ROW($C$540)-ROW($C394)),0))</f>
        <v>0</v>
      </c>
      <c r="L394" s="74" t="s">
        <v>24</v>
      </c>
      <c r="M394" s="73" t="s">
        <v>43</v>
      </c>
      <c r="N394" s="72" t="s">
        <v>43</v>
      </c>
      <c r="O394" s="71" t="s">
        <v>382</v>
      </c>
      <c r="P394" s="70" t="s">
        <v>58</v>
      </c>
      <c r="Q394" s="69">
        <v>96527</v>
      </c>
      <c r="R394" s="68" t="s">
        <v>381</v>
      </c>
      <c r="S394" s="67" t="s">
        <v>315</v>
      </c>
      <c r="T394" s="66">
        <v>4.5599999999999996</v>
      </c>
      <c r="U394" s="65"/>
      <c r="V394" s="65"/>
      <c r="W394" s="64"/>
      <c r="X394" s="63" t="s">
        <v>314</v>
      </c>
      <c r="Y394" s="62"/>
      <c r="Z394" s="61"/>
      <c r="AA394" s="61"/>
    </row>
    <row r="395" spans="1:27" s="18" customFormat="1" ht="22.5" x14ac:dyDescent="0.2">
      <c r="A395" s="76" t="str">
        <f>CHOOSE(1+LOG(1+2*(ORÇAMENTO.Nivel="Nível 1")+4*(ORÇAMENTO.Nivel="Nível 2")+8*(ORÇAMENTO.Nivel="Nível 3")+16*(ORÇAMENTO.Nivel="Nível 4")+32*(ORÇAMENTO.Nivel="Serviço"),2),0,1,2,3,4,"S")</f>
        <v>S</v>
      </c>
      <c r="B395" s="75">
        <f ca="1">IF(OR(C395="s",C395=0),OFFSET(B395,-1,0),C395)</f>
        <v>3</v>
      </c>
      <c r="C395" s="75" t="str">
        <f ca="1">IF(OFFSET(C395,-1,0)="L",1,IF(OFFSET(C395,-1,0)=1,2,IF(OR(A395="s",A395=0),"S",IF(AND(OFFSET(C395,-1,0)=2,A395=4),3,IF(AND(OR(OFFSET(C395,-1,0)="s",OFFSET(C395,-1,0)=0),A395&lt;&gt;"s",A395&gt;OFFSET(B395,-1,0)),OFFSET(B395,-1,0),A395)))))</f>
        <v>S</v>
      </c>
      <c r="D395" s="75">
        <f ca="1">IF(OR(C395="S",C395=0),0,IF(ISERROR(K395),J395,SMALL(J395:K395,1)))</f>
        <v>0</v>
      </c>
      <c r="E395" s="75">
        <f ca="1">IF($C395=1,OFFSET(E395,-1,0)+1,OFFSET(E395,-1,0))</f>
        <v>2</v>
      </c>
      <c r="F395" s="75">
        <f ca="1">IF($C395=1,0,IF($C395=2,OFFSET(F395,-1,0)+1,OFFSET(F395,-1,0)))</f>
        <v>5</v>
      </c>
      <c r="G395" s="75">
        <f ca="1">IF(AND($C395&lt;=2,$C395&lt;&gt;0),0,IF($C395=3,OFFSET(G395,-1,0)+1,OFFSET(G395,-1,0)))</f>
        <v>1</v>
      </c>
      <c r="H395" s="75">
        <f ca="1">IF(AND($C395&lt;=3,$C395&lt;&gt;0),0,IF($C395=4,OFFSET(H395,-1,0)+1,OFFSET(H395,-1,0)))</f>
        <v>0</v>
      </c>
      <c r="I395" s="75">
        <f ca="1">IF(AND($C395&lt;=4,$C395&lt;&gt;0),0,IF(AND($C395="S",$W395&gt;0),OFFSET(I395,-1,0)+1,OFFSET(I395,-1,0)))</f>
        <v>0</v>
      </c>
      <c r="J395" s="75">
        <f ca="1">IF(OR($C395="S",$C395=0),0,MATCH(0,OFFSET($D395,1,$C395,ROW($C$540)-ROW($C395)),0))</f>
        <v>0</v>
      </c>
      <c r="K395" s="75">
        <f ca="1">IF(OR($C395="S",$C395=0),0,MATCH(OFFSET($D395,0,$C395)+1,OFFSET($D395,1,$C395,ROW($C$540)-ROW($C395)),0))</f>
        <v>0</v>
      </c>
      <c r="L395" s="74" t="s">
        <v>24</v>
      </c>
      <c r="M395" s="73" t="s">
        <v>43</v>
      </c>
      <c r="N395" s="72" t="s">
        <v>43</v>
      </c>
      <c r="O395" s="71" t="s">
        <v>380</v>
      </c>
      <c r="P395" s="70" t="s">
        <v>58</v>
      </c>
      <c r="Q395" s="69">
        <v>96536</v>
      </c>
      <c r="R395" s="68" t="s">
        <v>355</v>
      </c>
      <c r="S395" s="67" t="s">
        <v>56</v>
      </c>
      <c r="T395" s="66">
        <v>26.11</v>
      </c>
      <c r="U395" s="65"/>
      <c r="V395" s="65"/>
      <c r="W395" s="64"/>
      <c r="X395" s="63" t="s">
        <v>37</v>
      </c>
      <c r="Y395" s="62"/>
      <c r="Z395" s="61"/>
      <c r="AA395" s="61"/>
    </row>
    <row r="396" spans="1:27" s="18" customFormat="1" ht="22.5" x14ac:dyDescent="0.2">
      <c r="A396" s="76" t="str">
        <f>CHOOSE(1+LOG(1+2*(ORÇAMENTO.Nivel="Nível 1")+4*(ORÇAMENTO.Nivel="Nível 2")+8*(ORÇAMENTO.Nivel="Nível 3")+16*(ORÇAMENTO.Nivel="Nível 4")+32*(ORÇAMENTO.Nivel="Serviço"),2),0,1,2,3,4,"S")</f>
        <v>S</v>
      </c>
      <c r="B396" s="75">
        <f ca="1">IF(OR(C396="s",C396=0),OFFSET(B396,-1,0),C396)</f>
        <v>3</v>
      </c>
      <c r="C396" s="75" t="str">
        <f ca="1">IF(OFFSET(C396,-1,0)="L",1,IF(OFFSET(C396,-1,0)=1,2,IF(OR(A396="s",A396=0),"S",IF(AND(OFFSET(C396,-1,0)=2,A396=4),3,IF(AND(OR(OFFSET(C396,-1,0)="s",OFFSET(C396,-1,0)=0),A396&lt;&gt;"s",A396&gt;OFFSET(B396,-1,0)),OFFSET(B396,-1,0),A396)))))</f>
        <v>S</v>
      </c>
      <c r="D396" s="75">
        <f ca="1">IF(OR(C396="S",C396=0),0,IF(ISERROR(K396),J396,SMALL(J396:K396,1)))</f>
        <v>0</v>
      </c>
      <c r="E396" s="75">
        <f ca="1">IF($C396=1,OFFSET(E396,-1,0)+1,OFFSET(E396,-1,0))</f>
        <v>2</v>
      </c>
      <c r="F396" s="75">
        <f ca="1">IF($C396=1,0,IF($C396=2,OFFSET(F396,-1,0)+1,OFFSET(F396,-1,0)))</f>
        <v>5</v>
      </c>
      <c r="G396" s="75">
        <f ca="1">IF(AND($C396&lt;=2,$C396&lt;&gt;0),0,IF($C396=3,OFFSET(G396,-1,0)+1,OFFSET(G396,-1,0)))</f>
        <v>1</v>
      </c>
      <c r="H396" s="75">
        <f ca="1">IF(AND($C396&lt;=3,$C396&lt;&gt;0),0,IF($C396=4,OFFSET(H396,-1,0)+1,OFFSET(H396,-1,0)))</f>
        <v>0</v>
      </c>
      <c r="I396" s="75">
        <f ca="1">IF(AND($C396&lt;=4,$C396&lt;&gt;0),0,IF(AND($C396="S",$W396&gt;0),OFFSET(I396,-1,0)+1,OFFSET(I396,-1,0)))</f>
        <v>0</v>
      </c>
      <c r="J396" s="75">
        <f ca="1">IF(OR($C396="S",$C396=0),0,MATCH(0,OFFSET($D396,1,$C396,ROW($C$540)-ROW($C396)),0))</f>
        <v>0</v>
      </c>
      <c r="K396" s="75">
        <f ca="1">IF(OR($C396="S",$C396=0),0,MATCH(OFFSET($D396,0,$C396)+1,OFFSET($D396,1,$C396,ROW($C$540)-ROW($C396)),0))</f>
        <v>0</v>
      </c>
      <c r="L396" s="74" t="s">
        <v>24</v>
      </c>
      <c r="M396" s="73" t="s">
        <v>43</v>
      </c>
      <c r="N396" s="72" t="s">
        <v>43</v>
      </c>
      <c r="O396" s="71" t="s">
        <v>379</v>
      </c>
      <c r="P396" s="70" t="s">
        <v>58</v>
      </c>
      <c r="Q396" s="69">
        <v>96545</v>
      </c>
      <c r="R396" s="68" t="s">
        <v>353</v>
      </c>
      <c r="S396" s="67" t="s">
        <v>346</v>
      </c>
      <c r="T396" s="66">
        <v>46.5</v>
      </c>
      <c r="U396" s="65"/>
      <c r="V396" s="65"/>
      <c r="W396" s="64"/>
      <c r="X396" s="63" t="s">
        <v>352</v>
      </c>
      <c r="Y396" s="62"/>
      <c r="Z396" s="61"/>
      <c r="AA396" s="61"/>
    </row>
    <row r="397" spans="1:27" s="18" customFormat="1" ht="22.5" x14ac:dyDescent="0.2">
      <c r="A397" s="76" t="str">
        <f>CHOOSE(1+LOG(1+2*(ORÇAMENTO.Nivel="Nível 1")+4*(ORÇAMENTO.Nivel="Nível 2")+8*(ORÇAMENTO.Nivel="Nível 3")+16*(ORÇAMENTO.Nivel="Nível 4")+32*(ORÇAMENTO.Nivel="Serviço"),2),0,1,2,3,4,"S")</f>
        <v>S</v>
      </c>
      <c r="B397" s="75">
        <f ca="1">IF(OR(C397="s",C397=0),OFFSET(B397,-1,0),C397)</f>
        <v>3</v>
      </c>
      <c r="C397" s="75" t="str">
        <f ca="1">IF(OFFSET(C397,-1,0)="L",1,IF(OFFSET(C397,-1,0)=1,2,IF(OR(A397="s",A397=0),"S",IF(AND(OFFSET(C397,-1,0)=2,A397=4),3,IF(AND(OR(OFFSET(C397,-1,0)="s",OFFSET(C397,-1,0)=0),A397&lt;&gt;"s",A397&gt;OFFSET(B397,-1,0)),OFFSET(B397,-1,0),A397)))))</f>
        <v>S</v>
      </c>
      <c r="D397" s="75">
        <f ca="1">IF(OR(C397="S",C397=0),0,IF(ISERROR(K397),J397,SMALL(J397:K397,1)))</f>
        <v>0</v>
      </c>
      <c r="E397" s="75">
        <f ca="1">IF($C397=1,OFFSET(E397,-1,0)+1,OFFSET(E397,-1,0))</f>
        <v>2</v>
      </c>
      <c r="F397" s="75">
        <f ca="1">IF($C397=1,0,IF($C397=2,OFFSET(F397,-1,0)+1,OFFSET(F397,-1,0)))</f>
        <v>5</v>
      </c>
      <c r="G397" s="75">
        <f ca="1">IF(AND($C397&lt;=2,$C397&lt;&gt;0),0,IF($C397=3,OFFSET(G397,-1,0)+1,OFFSET(G397,-1,0)))</f>
        <v>1</v>
      </c>
      <c r="H397" s="75">
        <f ca="1">IF(AND($C397&lt;=3,$C397&lt;&gt;0),0,IF($C397=4,OFFSET(H397,-1,0)+1,OFFSET(H397,-1,0)))</f>
        <v>0</v>
      </c>
      <c r="I397" s="75">
        <f ca="1">IF(AND($C397&lt;=4,$C397&lt;&gt;0),0,IF(AND($C397="S",$W397&gt;0),OFFSET(I397,-1,0)+1,OFFSET(I397,-1,0)))</f>
        <v>0</v>
      </c>
      <c r="J397" s="75">
        <f ca="1">IF(OR($C397="S",$C397=0),0,MATCH(0,OFFSET($D397,1,$C397,ROW($C$540)-ROW($C397)),0))</f>
        <v>0</v>
      </c>
      <c r="K397" s="75">
        <f ca="1">IF(OR($C397="S",$C397=0),0,MATCH(OFFSET($D397,0,$C397)+1,OFFSET($D397,1,$C397,ROW($C$540)-ROW($C397)),0))</f>
        <v>0</v>
      </c>
      <c r="L397" s="74" t="s">
        <v>24</v>
      </c>
      <c r="M397" s="73" t="s">
        <v>43</v>
      </c>
      <c r="N397" s="72" t="s">
        <v>43</v>
      </c>
      <c r="O397" s="71" t="s">
        <v>378</v>
      </c>
      <c r="P397" s="70" t="s">
        <v>58</v>
      </c>
      <c r="Q397" s="69">
        <v>96546</v>
      </c>
      <c r="R397" s="68" t="s">
        <v>350</v>
      </c>
      <c r="S397" s="67" t="s">
        <v>346</v>
      </c>
      <c r="T397" s="66">
        <v>45</v>
      </c>
      <c r="U397" s="65"/>
      <c r="V397" s="65"/>
      <c r="W397" s="64"/>
      <c r="X397" s="63" t="s">
        <v>349</v>
      </c>
      <c r="Y397" s="62"/>
      <c r="Z397" s="61"/>
      <c r="AA397" s="61"/>
    </row>
    <row r="398" spans="1:27" s="18" customFormat="1" ht="22.5" x14ac:dyDescent="0.2">
      <c r="A398" s="76" t="str">
        <f>CHOOSE(1+LOG(1+2*(ORÇAMENTO.Nivel="Nível 1")+4*(ORÇAMENTO.Nivel="Nível 2")+8*(ORÇAMENTO.Nivel="Nível 3")+16*(ORÇAMENTO.Nivel="Nível 4")+32*(ORÇAMENTO.Nivel="Serviço"),2),0,1,2,3,4,"S")</f>
        <v>S</v>
      </c>
      <c r="B398" s="75">
        <f ca="1">IF(OR(C398="s",C398=0),OFFSET(B398,-1,0),C398)</f>
        <v>3</v>
      </c>
      <c r="C398" s="75" t="str">
        <f ca="1">IF(OFFSET(C398,-1,0)="L",1,IF(OFFSET(C398,-1,0)=1,2,IF(OR(A398="s",A398=0),"S",IF(AND(OFFSET(C398,-1,0)=2,A398=4),3,IF(AND(OR(OFFSET(C398,-1,0)="s",OFFSET(C398,-1,0)=0),A398&lt;&gt;"s",A398&gt;OFFSET(B398,-1,0)),OFFSET(B398,-1,0),A398)))))</f>
        <v>S</v>
      </c>
      <c r="D398" s="75">
        <f ca="1">IF(OR(C398="S",C398=0),0,IF(ISERROR(K398),J398,SMALL(J398:K398,1)))</f>
        <v>0</v>
      </c>
      <c r="E398" s="75">
        <f ca="1">IF($C398=1,OFFSET(E398,-1,0)+1,OFFSET(E398,-1,0))</f>
        <v>2</v>
      </c>
      <c r="F398" s="75">
        <f ca="1">IF($C398=1,0,IF($C398=2,OFFSET(F398,-1,0)+1,OFFSET(F398,-1,0)))</f>
        <v>5</v>
      </c>
      <c r="G398" s="75">
        <f ca="1">IF(AND($C398&lt;=2,$C398&lt;&gt;0),0,IF($C398=3,OFFSET(G398,-1,0)+1,OFFSET(G398,-1,0)))</f>
        <v>1</v>
      </c>
      <c r="H398" s="75">
        <f ca="1">IF(AND($C398&lt;=3,$C398&lt;&gt;0),0,IF($C398=4,OFFSET(H398,-1,0)+1,OFFSET(H398,-1,0)))</f>
        <v>0</v>
      </c>
      <c r="I398" s="75">
        <f ca="1">IF(AND($C398&lt;=4,$C398&lt;&gt;0),0,IF(AND($C398="S",$W398&gt;0),OFFSET(I398,-1,0)+1,OFFSET(I398,-1,0)))</f>
        <v>0</v>
      </c>
      <c r="J398" s="75">
        <f ca="1">IF(OR($C398="S",$C398=0),0,MATCH(0,OFFSET($D398,1,$C398,ROW($C$540)-ROW($C398)),0))</f>
        <v>0</v>
      </c>
      <c r="K398" s="75">
        <f ca="1">IF(OR($C398="S",$C398=0),0,MATCH(OFFSET($D398,0,$C398)+1,OFFSET($D398,1,$C398,ROW($C$540)-ROW($C398)),0))</f>
        <v>0</v>
      </c>
      <c r="L398" s="74" t="s">
        <v>24</v>
      </c>
      <c r="M398" s="73" t="s">
        <v>43</v>
      </c>
      <c r="N398" s="72" t="s">
        <v>43</v>
      </c>
      <c r="O398" s="71" t="s">
        <v>377</v>
      </c>
      <c r="P398" s="70" t="s">
        <v>58</v>
      </c>
      <c r="Q398" s="69">
        <v>96543</v>
      </c>
      <c r="R398" s="68" t="s">
        <v>347</v>
      </c>
      <c r="S398" s="67" t="s">
        <v>346</v>
      </c>
      <c r="T398" s="66">
        <v>35.770000000000003</v>
      </c>
      <c r="U398" s="65"/>
      <c r="V398" s="65"/>
      <c r="W398" s="64"/>
      <c r="X398" s="63" t="s">
        <v>345</v>
      </c>
      <c r="Y398" s="62"/>
      <c r="Z398" s="61"/>
      <c r="AA398" s="61"/>
    </row>
    <row r="399" spans="1:27" s="18" customFormat="1" ht="22.5" x14ac:dyDescent="0.2">
      <c r="A399" s="76" t="str">
        <f>CHOOSE(1+LOG(1+2*(ORÇAMENTO.Nivel="Nível 1")+4*(ORÇAMENTO.Nivel="Nível 2")+8*(ORÇAMENTO.Nivel="Nível 3")+16*(ORÇAMENTO.Nivel="Nível 4")+32*(ORÇAMENTO.Nivel="Serviço"),2),0,1,2,3,4,"S")</f>
        <v>S</v>
      </c>
      <c r="B399" s="75">
        <f ca="1">IF(OR(C399="s",C399=0),OFFSET(B399,-1,0),C399)</f>
        <v>3</v>
      </c>
      <c r="C399" s="75" t="str">
        <f ca="1">IF(OFFSET(C399,-1,0)="L",1,IF(OFFSET(C399,-1,0)=1,2,IF(OR(A399="s",A399=0),"S",IF(AND(OFFSET(C399,-1,0)=2,A399=4),3,IF(AND(OR(OFFSET(C399,-1,0)="s",OFFSET(C399,-1,0)=0),A399&lt;&gt;"s",A399&gt;OFFSET(B399,-1,0)),OFFSET(B399,-1,0),A399)))))</f>
        <v>S</v>
      </c>
      <c r="D399" s="75">
        <f ca="1">IF(OR(C399="S",C399=0),0,IF(ISERROR(K399),J399,SMALL(J399:K399,1)))</f>
        <v>0</v>
      </c>
      <c r="E399" s="75">
        <f ca="1">IF($C399=1,OFFSET(E399,-1,0)+1,OFFSET(E399,-1,0))</f>
        <v>2</v>
      </c>
      <c r="F399" s="75">
        <f ca="1">IF($C399=1,0,IF($C399=2,OFFSET(F399,-1,0)+1,OFFSET(F399,-1,0)))</f>
        <v>5</v>
      </c>
      <c r="G399" s="75">
        <f ca="1">IF(AND($C399&lt;=2,$C399&lt;&gt;0),0,IF($C399=3,OFFSET(G399,-1,0)+1,OFFSET(G399,-1,0)))</f>
        <v>1</v>
      </c>
      <c r="H399" s="75">
        <f ca="1">IF(AND($C399&lt;=3,$C399&lt;&gt;0),0,IF($C399=4,OFFSET(H399,-1,0)+1,OFFSET(H399,-1,0)))</f>
        <v>0</v>
      </c>
      <c r="I399" s="75">
        <f ca="1">IF(AND($C399&lt;=4,$C399&lt;&gt;0),0,IF(AND($C399="S",$W399&gt;0),OFFSET(I399,-1,0)+1,OFFSET(I399,-1,0)))</f>
        <v>0</v>
      </c>
      <c r="J399" s="75">
        <f ca="1">IF(OR($C399="S",$C399=0),0,MATCH(0,OFFSET($D399,1,$C399,ROW($C$540)-ROW($C399)),0))</f>
        <v>0</v>
      </c>
      <c r="K399" s="75">
        <f ca="1">IF(OR($C399="S",$C399=0),0,MATCH(OFFSET($D399,0,$C399)+1,OFFSET($D399,1,$C399,ROW($C$540)-ROW($C399)),0))</f>
        <v>0</v>
      </c>
      <c r="L399" s="74" t="s">
        <v>24</v>
      </c>
      <c r="M399" s="73" t="s">
        <v>43</v>
      </c>
      <c r="N399" s="72" t="s">
        <v>43</v>
      </c>
      <c r="O399" s="71" t="s">
        <v>376</v>
      </c>
      <c r="P399" s="70" t="s">
        <v>58</v>
      </c>
      <c r="Q399" s="69">
        <v>94964</v>
      </c>
      <c r="R399" s="68" t="s">
        <v>343</v>
      </c>
      <c r="S399" s="67" t="s">
        <v>315</v>
      </c>
      <c r="T399" s="66">
        <v>1.95</v>
      </c>
      <c r="U399" s="65"/>
      <c r="V399" s="65"/>
      <c r="W399" s="64"/>
      <c r="X399" s="63" t="s">
        <v>37</v>
      </c>
      <c r="Y399" s="62"/>
      <c r="Z399" s="61"/>
      <c r="AA399" s="61"/>
    </row>
    <row r="400" spans="1:27" s="18" customFormat="1" ht="22.5" x14ac:dyDescent="0.2">
      <c r="A400" s="76" t="str">
        <f>CHOOSE(1+LOG(1+2*(ORÇAMENTO.Nivel="Nível 1")+4*(ORÇAMENTO.Nivel="Nível 2")+8*(ORÇAMENTO.Nivel="Nível 3")+16*(ORÇAMENTO.Nivel="Nível 4")+32*(ORÇAMENTO.Nivel="Serviço"),2),0,1,2,3,4,"S")</f>
        <v>S</v>
      </c>
      <c r="B400" s="75">
        <f ca="1">IF(OR(C400="s",C400=0),OFFSET(B400,-1,0),C400)</f>
        <v>3</v>
      </c>
      <c r="C400" s="75" t="str">
        <f ca="1">IF(OFFSET(C400,-1,0)="L",1,IF(OFFSET(C400,-1,0)=1,2,IF(OR(A400="s",A400=0),"S",IF(AND(OFFSET(C400,-1,0)=2,A400=4),3,IF(AND(OR(OFFSET(C400,-1,0)="s",OFFSET(C400,-1,0)=0),A400&lt;&gt;"s",A400&gt;OFFSET(B400,-1,0)),OFFSET(B400,-1,0),A400)))))</f>
        <v>S</v>
      </c>
      <c r="D400" s="75">
        <f ca="1">IF(OR(C400="S",C400=0),0,IF(ISERROR(K400),J400,SMALL(J400:K400,1)))</f>
        <v>0</v>
      </c>
      <c r="E400" s="75">
        <f ca="1">IF($C400=1,OFFSET(E400,-1,0)+1,OFFSET(E400,-1,0))</f>
        <v>2</v>
      </c>
      <c r="F400" s="75">
        <f ca="1">IF($C400=1,0,IF($C400=2,OFFSET(F400,-1,0)+1,OFFSET(F400,-1,0)))</f>
        <v>5</v>
      </c>
      <c r="G400" s="75">
        <f ca="1">IF(AND($C400&lt;=2,$C400&lt;&gt;0),0,IF($C400=3,OFFSET(G400,-1,0)+1,OFFSET(G400,-1,0)))</f>
        <v>1</v>
      </c>
      <c r="H400" s="75">
        <f ca="1">IF(AND($C400&lt;=3,$C400&lt;&gt;0),0,IF($C400=4,OFFSET(H400,-1,0)+1,OFFSET(H400,-1,0)))</f>
        <v>0</v>
      </c>
      <c r="I400" s="75">
        <f ca="1">IF(AND($C400&lt;=4,$C400&lt;&gt;0),0,IF(AND($C400="S",$W400&gt;0),OFFSET(I400,-1,0)+1,OFFSET(I400,-1,0)))</f>
        <v>0</v>
      </c>
      <c r="J400" s="75">
        <f ca="1">IF(OR($C400="S",$C400=0),0,MATCH(0,OFFSET($D400,1,$C400,ROW($C$540)-ROW($C400)),0))</f>
        <v>0</v>
      </c>
      <c r="K400" s="75">
        <f ca="1">IF(OR($C400="S",$C400=0),0,MATCH(OFFSET($D400,0,$C400)+1,OFFSET($D400,1,$C400,ROW($C$540)-ROW($C400)),0))</f>
        <v>0</v>
      </c>
      <c r="L400" s="74" t="s">
        <v>24</v>
      </c>
      <c r="M400" s="73" t="s">
        <v>43</v>
      </c>
      <c r="N400" s="72" t="s">
        <v>43</v>
      </c>
      <c r="O400" s="71" t="s">
        <v>375</v>
      </c>
      <c r="P400" s="70" t="s">
        <v>58</v>
      </c>
      <c r="Q400" s="69">
        <v>92873</v>
      </c>
      <c r="R400" s="68" t="s">
        <v>341</v>
      </c>
      <c r="S400" s="67" t="s">
        <v>315</v>
      </c>
      <c r="T400" s="66">
        <v>1.95</v>
      </c>
      <c r="U400" s="65"/>
      <c r="V400" s="65"/>
      <c r="W400" s="64"/>
      <c r="X400" s="63" t="s">
        <v>340</v>
      </c>
      <c r="Y400" s="62"/>
      <c r="Z400" s="61"/>
      <c r="AA400" s="61"/>
    </row>
    <row r="401" spans="1:27" s="18" customFormat="1" x14ac:dyDescent="0.2">
      <c r="A401" s="76" t="str">
        <f>CHOOSE(1+LOG(1+2*(ORÇAMENTO.Nivel="Nível 1")+4*(ORÇAMENTO.Nivel="Nível 2")+8*(ORÇAMENTO.Nivel="Nível 3")+16*(ORÇAMENTO.Nivel="Nível 4")+32*(ORÇAMENTO.Nivel="Serviço"),2),0,1,2,3,4,"S")</f>
        <v>S</v>
      </c>
      <c r="B401" s="75">
        <f ca="1">IF(OR(C401="s",C401=0),OFFSET(B401,-1,0),C401)</f>
        <v>3</v>
      </c>
      <c r="C401" s="75" t="str">
        <f ca="1">IF(OFFSET(C401,-1,0)="L",1,IF(OFFSET(C401,-1,0)=1,2,IF(OR(A401="s",A401=0),"S",IF(AND(OFFSET(C401,-1,0)=2,A401=4),3,IF(AND(OR(OFFSET(C401,-1,0)="s",OFFSET(C401,-1,0)=0),A401&lt;&gt;"s",A401&gt;OFFSET(B401,-1,0)),OFFSET(B401,-1,0),A401)))))</f>
        <v>S</v>
      </c>
      <c r="D401" s="75">
        <f ca="1">IF(OR(C401="S",C401=0),0,IF(ISERROR(K401),J401,SMALL(J401:K401,1)))</f>
        <v>0</v>
      </c>
      <c r="E401" s="75">
        <f ca="1">IF($C401=1,OFFSET(E401,-1,0)+1,OFFSET(E401,-1,0))</f>
        <v>2</v>
      </c>
      <c r="F401" s="75">
        <f ca="1">IF($C401=1,0,IF($C401=2,OFFSET(F401,-1,0)+1,OFFSET(F401,-1,0)))</f>
        <v>5</v>
      </c>
      <c r="G401" s="75">
        <f ca="1">IF(AND($C401&lt;=2,$C401&lt;&gt;0),0,IF($C401=3,OFFSET(G401,-1,0)+1,OFFSET(G401,-1,0)))</f>
        <v>1</v>
      </c>
      <c r="H401" s="75">
        <f ca="1">IF(AND($C401&lt;=3,$C401&lt;&gt;0),0,IF($C401=4,OFFSET(H401,-1,0)+1,OFFSET(H401,-1,0)))</f>
        <v>0</v>
      </c>
      <c r="I401" s="75">
        <f ca="1">IF(AND($C401&lt;=4,$C401&lt;&gt;0),0,IF(AND($C401="S",$W401&gt;0),OFFSET(I401,-1,0)+1,OFFSET(I401,-1,0)))</f>
        <v>0</v>
      </c>
      <c r="J401" s="75">
        <f ca="1">IF(OR($C401="S",$C401=0),0,MATCH(0,OFFSET($D401,1,$C401,ROW($C$540)-ROW($C401)),0))</f>
        <v>0</v>
      </c>
      <c r="K401" s="75">
        <f ca="1">IF(OR($C401="S",$C401=0),0,MATCH(OFFSET($D401,0,$C401)+1,OFFSET($D401,1,$C401,ROW($C$540)-ROW($C401)),0))</f>
        <v>0</v>
      </c>
      <c r="L401" s="74" t="s">
        <v>24</v>
      </c>
      <c r="M401" s="73" t="s">
        <v>43</v>
      </c>
      <c r="N401" s="72" t="s">
        <v>43</v>
      </c>
      <c r="O401" s="71" t="s">
        <v>374</v>
      </c>
      <c r="P401" s="70" t="s">
        <v>58</v>
      </c>
      <c r="Q401" s="69">
        <v>96995</v>
      </c>
      <c r="R401" s="68" t="s">
        <v>373</v>
      </c>
      <c r="S401" s="67" t="s">
        <v>315</v>
      </c>
      <c r="T401" s="66">
        <v>2.6099999999999994</v>
      </c>
      <c r="U401" s="65"/>
      <c r="V401" s="65"/>
      <c r="W401" s="64"/>
      <c r="X401" s="63" t="s">
        <v>372</v>
      </c>
      <c r="Y401" s="62"/>
      <c r="Z401" s="61"/>
      <c r="AA401" s="61"/>
    </row>
    <row r="402" spans="1:27" s="18" customFormat="1" x14ac:dyDescent="0.2">
      <c r="A402" s="76">
        <f>CHOOSE(1+LOG(1+2*(ORÇAMENTO.Nivel="Nível 1")+4*(ORÇAMENTO.Nivel="Nível 2")+8*(ORÇAMENTO.Nivel="Nível 3")+16*(ORÇAMENTO.Nivel="Nível 4")+32*(ORÇAMENTO.Nivel="Serviço"),2),0,1,2,3,4,"S")</f>
        <v>3</v>
      </c>
      <c r="B402" s="75">
        <f ca="1">IF(OR(C402="s",C402=0),OFFSET(B402,-1,0),C402)</f>
        <v>3</v>
      </c>
      <c r="C402" s="75">
        <f ca="1">IF(OFFSET(C402,-1,0)="L",1,IF(OFFSET(C402,-1,0)=1,2,IF(OR(A402="s",A402=0),"S",IF(AND(OFFSET(C402,-1,0)=2,A402=4),3,IF(AND(OR(OFFSET(C402,-1,0)="s",OFFSET(C402,-1,0)=0),A402&lt;&gt;"s",A402&gt;OFFSET(B402,-1,0)),OFFSET(B402,-1,0),A402)))))</f>
        <v>3</v>
      </c>
      <c r="D402" s="75">
        <f ca="1">IF(OR(C402="S",C402=0),0,IF(ISERROR(K402),J402,SMALL(J402:K402,1)))</f>
        <v>6</v>
      </c>
      <c r="E402" s="75">
        <f ca="1">IF($C402=1,OFFSET(E402,-1,0)+1,OFFSET(E402,-1,0))</f>
        <v>2</v>
      </c>
      <c r="F402" s="75">
        <f ca="1">IF($C402=1,0,IF($C402=2,OFFSET(F402,-1,0)+1,OFFSET(F402,-1,0)))</f>
        <v>5</v>
      </c>
      <c r="G402" s="75">
        <f ca="1">IF(AND($C402&lt;=2,$C402&lt;&gt;0),0,IF($C402=3,OFFSET(G402,-1,0)+1,OFFSET(G402,-1,0)))</f>
        <v>2</v>
      </c>
      <c r="H402" s="75">
        <f ca="1">IF(AND($C402&lt;=3,$C402&lt;&gt;0),0,IF($C402=4,OFFSET(H402,-1,0)+1,OFFSET(H402,-1,0)))</f>
        <v>0</v>
      </c>
      <c r="I402" s="75">
        <f ca="1">IF(AND($C402&lt;=4,$C402&lt;&gt;0),0,IF(AND($C402="S",$W402&gt;0),OFFSET(I402,-1,0)+1,OFFSET(I402,-1,0)))</f>
        <v>0</v>
      </c>
      <c r="J402" s="75">
        <f ca="1">IF(OR($C402="S",$C402=0),0,MATCH(0,OFFSET($D402,1,$C402,ROW($C$540)-ROW($C402)),0))</f>
        <v>13</v>
      </c>
      <c r="K402" s="75">
        <f ca="1">IF(OR($C402="S",$C402=0),0,MATCH(OFFSET($D402,0,$C402)+1,OFFSET($D402,1,$C402,ROW($C$540)-ROW($C402)),0))</f>
        <v>6</v>
      </c>
      <c r="L402" s="74" t="s">
        <v>24</v>
      </c>
      <c r="M402" s="73" t="s">
        <v>176</v>
      </c>
      <c r="N402" s="72" t="s">
        <v>176</v>
      </c>
      <c r="O402" s="71" t="s">
        <v>371</v>
      </c>
      <c r="P402" s="70" t="s">
        <v>58</v>
      </c>
      <c r="Q402" s="69"/>
      <c r="R402" s="68" t="s">
        <v>370</v>
      </c>
      <c r="S402" s="67" t="s">
        <v>52</v>
      </c>
      <c r="T402" s="66"/>
      <c r="U402" s="65"/>
      <c r="V402" s="65"/>
      <c r="W402" s="64"/>
      <c r="X402" s="63" t="s">
        <v>37</v>
      </c>
      <c r="Y402" s="62"/>
      <c r="Z402" s="61"/>
      <c r="AA402" s="61"/>
    </row>
    <row r="403" spans="1:27" s="18" customFormat="1" ht="45" x14ac:dyDescent="0.2">
      <c r="A403" s="76" t="str">
        <f>CHOOSE(1+LOG(1+2*(ORÇAMENTO.Nivel="Nível 1")+4*(ORÇAMENTO.Nivel="Nível 2")+8*(ORÇAMENTO.Nivel="Nível 3")+16*(ORÇAMENTO.Nivel="Nível 4")+32*(ORÇAMENTO.Nivel="Serviço"),2),0,1,2,3,4,"S")</f>
        <v>S</v>
      </c>
      <c r="B403" s="75">
        <f ca="1">IF(OR(C403="s",C403=0),OFFSET(B403,-1,0),C403)</f>
        <v>3</v>
      </c>
      <c r="C403" s="75" t="str">
        <f ca="1">IF(OFFSET(C403,-1,0)="L",1,IF(OFFSET(C403,-1,0)=1,2,IF(OR(A403="s",A403=0),"S",IF(AND(OFFSET(C403,-1,0)=2,A403=4),3,IF(AND(OR(OFFSET(C403,-1,0)="s",OFFSET(C403,-1,0)=0),A403&lt;&gt;"s",A403&gt;OFFSET(B403,-1,0)),OFFSET(B403,-1,0),A403)))))</f>
        <v>S</v>
      </c>
      <c r="D403" s="75">
        <f ca="1">IF(OR(C403="S",C403=0),0,IF(ISERROR(K403),J403,SMALL(J403:K403,1)))</f>
        <v>0</v>
      </c>
      <c r="E403" s="75">
        <f ca="1">IF($C403=1,OFFSET(E403,-1,0)+1,OFFSET(E403,-1,0))</f>
        <v>2</v>
      </c>
      <c r="F403" s="75">
        <f ca="1">IF($C403=1,0,IF($C403=2,OFFSET(F403,-1,0)+1,OFFSET(F403,-1,0)))</f>
        <v>5</v>
      </c>
      <c r="G403" s="75">
        <f ca="1">IF(AND($C403&lt;=2,$C403&lt;&gt;0),0,IF($C403=3,OFFSET(G403,-1,0)+1,OFFSET(G403,-1,0)))</f>
        <v>2</v>
      </c>
      <c r="H403" s="75">
        <f ca="1">IF(AND($C403&lt;=3,$C403&lt;&gt;0),0,IF($C403=4,OFFSET(H403,-1,0)+1,OFFSET(H403,-1,0)))</f>
        <v>0</v>
      </c>
      <c r="I403" s="75">
        <f ca="1">IF(AND($C403&lt;=4,$C403&lt;&gt;0),0,IF(AND($C403="S",$W403&gt;0),OFFSET(I403,-1,0)+1,OFFSET(I403,-1,0)))</f>
        <v>0</v>
      </c>
      <c r="J403" s="75">
        <f ca="1">IF(OR($C403="S",$C403=0),0,MATCH(0,OFFSET($D403,1,$C403,ROW($C$540)-ROW($C403)),0))</f>
        <v>0</v>
      </c>
      <c r="K403" s="75">
        <f ca="1">IF(OR($C403="S",$C403=0),0,MATCH(OFFSET($D403,0,$C403)+1,OFFSET($D403,1,$C403,ROW($C$540)-ROW($C403)),0))</f>
        <v>0</v>
      </c>
      <c r="L403" s="74" t="s">
        <v>24</v>
      </c>
      <c r="M403" s="73" t="s">
        <v>43</v>
      </c>
      <c r="N403" s="72" t="s">
        <v>43</v>
      </c>
      <c r="O403" s="71" t="s">
        <v>369</v>
      </c>
      <c r="P403" s="70" t="s">
        <v>58</v>
      </c>
      <c r="Q403" s="69">
        <v>92418</v>
      </c>
      <c r="R403" s="68" t="s">
        <v>368</v>
      </c>
      <c r="S403" s="67" t="s">
        <v>56</v>
      </c>
      <c r="T403" s="66">
        <v>38.700000000000003</v>
      </c>
      <c r="U403" s="65"/>
      <c r="V403" s="65"/>
      <c r="W403" s="64"/>
      <c r="X403" s="63" t="s">
        <v>367</v>
      </c>
      <c r="Y403" s="62"/>
      <c r="Z403" s="61"/>
      <c r="AA403" s="61"/>
    </row>
    <row r="404" spans="1:27" s="18" customFormat="1" ht="33.75" x14ac:dyDescent="0.2">
      <c r="A404" s="76" t="str">
        <f>CHOOSE(1+LOG(1+2*(ORÇAMENTO.Nivel="Nível 1")+4*(ORÇAMENTO.Nivel="Nível 2")+8*(ORÇAMENTO.Nivel="Nível 3")+16*(ORÇAMENTO.Nivel="Nível 4")+32*(ORÇAMENTO.Nivel="Serviço"),2),0,1,2,3,4,"S")</f>
        <v>S</v>
      </c>
      <c r="B404" s="75">
        <f ca="1">IF(OR(C404="s",C404=0),OFFSET(B404,-1,0),C404)</f>
        <v>3</v>
      </c>
      <c r="C404" s="75" t="str">
        <f ca="1">IF(OFFSET(C404,-1,0)="L",1,IF(OFFSET(C404,-1,0)=1,2,IF(OR(A404="s",A404=0),"S",IF(AND(OFFSET(C404,-1,0)=2,A404=4),3,IF(AND(OR(OFFSET(C404,-1,0)="s",OFFSET(C404,-1,0)=0),A404&lt;&gt;"s",A404&gt;OFFSET(B404,-1,0)),OFFSET(B404,-1,0),A404)))))</f>
        <v>S</v>
      </c>
      <c r="D404" s="75">
        <f ca="1">IF(OR(C404="S",C404=0),0,IF(ISERROR(K404),J404,SMALL(J404:K404,1)))</f>
        <v>0</v>
      </c>
      <c r="E404" s="75">
        <f ca="1">IF($C404=1,OFFSET(E404,-1,0)+1,OFFSET(E404,-1,0))</f>
        <v>2</v>
      </c>
      <c r="F404" s="75">
        <f ca="1">IF($C404=1,0,IF($C404=2,OFFSET(F404,-1,0)+1,OFFSET(F404,-1,0)))</f>
        <v>5</v>
      </c>
      <c r="G404" s="75">
        <f ca="1">IF(AND($C404&lt;=2,$C404&lt;&gt;0),0,IF($C404=3,OFFSET(G404,-1,0)+1,OFFSET(G404,-1,0)))</f>
        <v>2</v>
      </c>
      <c r="H404" s="75">
        <f ca="1">IF(AND($C404&lt;=3,$C404&lt;&gt;0),0,IF($C404=4,OFFSET(H404,-1,0)+1,OFFSET(H404,-1,0)))</f>
        <v>0</v>
      </c>
      <c r="I404" s="75">
        <f ca="1">IF(AND($C404&lt;=4,$C404&lt;&gt;0),0,IF(AND($C404="S",$W404&gt;0),OFFSET(I404,-1,0)+1,OFFSET(I404,-1,0)))</f>
        <v>0</v>
      </c>
      <c r="J404" s="75">
        <f ca="1">IF(OR($C404="S",$C404=0),0,MATCH(0,OFFSET($D404,1,$C404,ROW($C$540)-ROW($C404)),0))</f>
        <v>0</v>
      </c>
      <c r="K404" s="75">
        <f ca="1">IF(OR($C404="S",$C404=0),0,MATCH(OFFSET($D404,0,$C404)+1,OFFSET($D404,1,$C404,ROW($C$540)-ROW($C404)),0))</f>
        <v>0</v>
      </c>
      <c r="L404" s="74" t="s">
        <v>24</v>
      </c>
      <c r="M404" s="73" t="s">
        <v>43</v>
      </c>
      <c r="N404" s="72" t="s">
        <v>43</v>
      </c>
      <c r="O404" s="71" t="s">
        <v>366</v>
      </c>
      <c r="P404" s="70" t="s">
        <v>58</v>
      </c>
      <c r="Q404" s="69">
        <v>92778</v>
      </c>
      <c r="R404" s="68" t="s">
        <v>365</v>
      </c>
      <c r="S404" s="67" t="s">
        <v>346</v>
      </c>
      <c r="T404" s="66">
        <v>176.14</v>
      </c>
      <c r="U404" s="65"/>
      <c r="V404" s="65"/>
      <c r="W404" s="64"/>
      <c r="X404" s="63" t="s">
        <v>364</v>
      </c>
      <c r="Y404" s="62"/>
      <c r="Z404" s="61"/>
      <c r="AA404" s="61"/>
    </row>
    <row r="405" spans="1:27" s="18" customFormat="1" ht="33.75" x14ac:dyDescent="0.2">
      <c r="A405" s="76" t="str">
        <f>CHOOSE(1+LOG(1+2*(ORÇAMENTO.Nivel="Nível 1")+4*(ORÇAMENTO.Nivel="Nível 2")+8*(ORÇAMENTO.Nivel="Nível 3")+16*(ORÇAMENTO.Nivel="Nível 4")+32*(ORÇAMENTO.Nivel="Serviço"),2),0,1,2,3,4,"S")</f>
        <v>S</v>
      </c>
      <c r="B405" s="75">
        <f ca="1">IF(OR(C405="s",C405=0),OFFSET(B405,-1,0),C405)</f>
        <v>3</v>
      </c>
      <c r="C405" s="75" t="str">
        <f ca="1">IF(OFFSET(C405,-1,0)="L",1,IF(OFFSET(C405,-1,0)=1,2,IF(OR(A405="s",A405=0),"S",IF(AND(OFFSET(C405,-1,0)=2,A405=4),3,IF(AND(OR(OFFSET(C405,-1,0)="s",OFFSET(C405,-1,0)=0),A405&lt;&gt;"s",A405&gt;OFFSET(B405,-1,0)),OFFSET(B405,-1,0),A405)))))</f>
        <v>S</v>
      </c>
      <c r="D405" s="75">
        <f ca="1">IF(OR(C405="S",C405=0),0,IF(ISERROR(K405),J405,SMALL(J405:K405,1)))</f>
        <v>0</v>
      </c>
      <c r="E405" s="75">
        <f ca="1">IF($C405=1,OFFSET(E405,-1,0)+1,OFFSET(E405,-1,0))</f>
        <v>2</v>
      </c>
      <c r="F405" s="75">
        <f ca="1">IF($C405=1,0,IF($C405=2,OFFSET(F405,-1,0)+1,OFFSET(F405,-1,0)))</f>
        <v>5</v>
      </c>
      <c r="G405" s="75">
        <f ca="1">IF(AND($C405&lt;=2,$C405&lt;&gt;0),0,IF($C405=3,OFFSET(G405,-1,0)+1,OFFSET(G405,-1,0)))</f>
        <v>2</v>
      </c>
      <c r="H405" s="75">
        <f ca="1">IF(AND($C405&lt;=3,$C405&lt;&gt;0),0,IF($C405=4,OFFSET(H405,-1,0)+1,OFFSET(H405,-1,0)))</f>
        <v>0</v>
      </c>
      <c r="I405" s="75">
        <f ca="1">IF(AND($C405&lt;=4,$C405&lt;&gt;0),0,IF(AND($C405="S",$W405&gt;0),OFFSET(I405,-1,0)+1,OFFSET(I405,-1,0)))</f>
        <v>0</v>
      </c>
      <c r="J405" s="75">
        <f ca="1">IF(OR($C405="S",$C405=0),0,MATCH(0,OFFSET($D405,1,$C405,ROW($C$540)-ROW($C405)),0))</f>
        <v>0</v>
      </c>
      <c r="K405" s="75">
        <f ca="1">IF(OR($C405="S",$C405=0),0,MATCH(OFFSET($D405,0,$C405)+1,OFFSET($D405,1,$C405,ROW($C$540)-ROW($C405)),0))</f>
        <v>0</v>
      </c>
      <c r="L405" s="74" t="s">
        <v>24</v>
      </c>
      <c r="M405" s="73" t="s">
        <v>43</v>
      </c>
      <c r="N405" s="72" t="s">
        <v>43</v>
      </c>
      <c r="O405" s="71" t="s">
        <v>363</v>
      </c>
      <c r="P405" s="70" t="s">
        <v>58</v>
      </c>
      <c r="Q405" s="69">
        <v>92775</v>
      </c>
      <c r="R405" s="68" t="s">
        <v>362</v>
      </c>
      <c r="S405" s="67" t="s">
        <v>346</v>
      </c>
      <c r="T405" s="66">
        <v>61.39</v>
      </c>
      <c r="U405" s="65"/>
      <c r="V405" s="65"/>
      <c r="W405" s="64"/>
      <c r="X405" s="63" t="s">
        <v>361</v>
      </c>
      <c r="Y405" s="62"/>
      <c r="Z405" s="61"/>
      <c r="AA405" s="61"/>
    </row>
    <row r="406" spans="1:27" s="18" customFormat="1" ht="22.5" x14ac:dyDescent="0.2">
      <c r="A406" s="76" t="str">
        <f>CHOOSE(1+LOG(1+2*(ORÇAMENTO.Nivel="Nível 1")+4*(ORÇAMENTO.Nivel="Nível 2")+8*(ORÇAMENTO.Nivel="Nível 3")+16*(ORÇAMENTO.Nivel="Nível 4")+32*(ORÇAMENTO.Nivel="Serviço"),2),0,1,2,3,4,"S")</f>
        <v>S</v>
      </c>
      <c r="B406" s="75">
        <f ca="1">IF(OR(C406="s",C406=0),OFFSET(B406,-1,0),C406)</f>
        <v>3</v>
      </c>
      <c r="C406" s="75" t="str">
        <f ca="1">IF(OFFSET(C406,-1,0)="L",1,IF(OFFSET(C406,-1,0)=1,2,IF(OR(A406="s",A406=0),"S",IF(AND(OFFSET(C406,-1,0)=2,A406=4),3,IF(AND(OR(OFFSET(C406,-1,0)="s",OFFSET(C406,-1,0)=0),A406&lt;&gt;"s",A406&gt;OFFSET(B406,-1,0)),OFFSET(B406,-1,0),A406)))))</f>
        <v>S</v>
      </c>
      <c r="D406" s="75">
        <f ca="1">IF(OR(C406="S",C406=0),0,IF(ISERROR(K406),J406,SMALL(J406:K406,1)))</f>
        <v>0</v>
      </c>
      <c r="E406" s="75">
        <f ca="1">IF($C406=1,OFFSET(E406,-1,0)+1,OFFSET(E406,-1,0))</f>
        <v>2</v>
      </c>
      <c r="F406" s="75">
        <f ca="1">IF($C406=1,0,IF($C406=2,OFFSET(F406,-1,0)+1,OFFSET(F406,-1,0)))</f>
        <v>5</v>
      </c>
      <c r="G406" s="75">
        <f ca="1">IF(AND($C406&lt;=2,$C406&lt;&gt;0),0,IF($C406=3,OFFSET(G406,-1,0)+1,OFFSET(G406,-1,0)))</f>
        <v>2</v>
      </c>
      <c r="H406" s="75">
        <f ca="1">IF(AND($C406&lt;=3,$C406&lt;&gt;0),0,IF($C406=4,OFFSET(H406,-1,0)+1,OFFSET(H406,-1,0)))</f>
        <v>0</v>
      </c>
      <c r="I406" s="75">
        <f ca="1">IF(AND($C406&lt;=4,$C406&lt;&gt;0),0,IF(AND($C406="S",$W406&gt;0),OFFSET(I406,-1,0)+1,OFFSET(I406,-1,0)))</f>
        <v>0</v>
      </c>
      <c r="J406" s="75">
        <f ca="1">IF(OR($C406="S",$C406=0),0,MATCH(0,OFFSET($D406,1,$C406,ROW($C$540)-ROW($C406)),0))</f>
        <v>0</v>
      </c>
      <c r="K406" s="75">
        <f ca="1">IF(OR($C406="S",$C406=0),0,MATCH(OFFSET($D406,0,$C406)+1,OFFSET($D406,1,$C406,ROW($C$540)-ROW($C406)),0))</f>
        <v>0</v>
      </c>
      <c r="L406" s="74" t="s">
        <v>24</v>
      </c>
      <c r="M406" s="73" t="s">
        <v>43</v>
      </c>
      <c r="N406" s="72" t="s">
        <v>43</v>
      </c>
      <c r="O406" s="71" t="s">
        <v>360</v>
      </c>
      <c r="P406" s="70" t="s">
        <v>58</v>
      </c>
      <c r="Q406" s="69">
        <v>94964</v>
      </c>
      <c r="R406" s="68" t="s">
        <v>343</v>
      </c>
      <c r="S406" s="67" t="s">
        <v>315</v>
      </c>
      <c r="T406" s="66">
        <v>1.93</v>
      </c>
      <c r="U406" s="65"/>
      <c r="V406" s="65"/>
      <c r="W406" s="64"/>
      <c r="X406" s="63" t="s">
        <v>37</v>
      </c>
      <c r="Y406" s="62"/>
      <c r="Z406" s="61"/>
      <c r="AA406" s="61"/>
    </row>
    <row r="407" spans="1:27" s="18" customFormat="1" ht="22.5" x14ac:dyDescent="0.2">
      <c r="A407" s="76" t="str">
        <f>CHOOSE(1+LOG(1+2*(ORÇAMENTO.Nivel="Nível 1")+4*(ORÇAMENTO.Nivel="Nível 2")+8*(ORÇAMENTO.Nivel="Nível 3")+16*(ORÇAMENTO.Nivel="Nível 4")+32*(ORÇAMENTO.Nivel="Serviço"),2),0,1,2,3,4,"S")</f>
        <v>S</v>
      </c>
      <c r="B407" s="75">
        <f ca="1">IF(OR(C407="s",C407=0),OFFSET(B407,-1,0),C407)</f>
        <v>3</v>
      </c>
      <c r="C407" s="75" t="str">
        <f ca="1">IF(OFFSET(C407,-1,0)="L",1,IF(OFFSET(C407,-1,0)=1,2,IF(OR(A407="s",A407=0),"S",IF(AND(OFFSET(C407,-1,0)=2,A407=4),3,IF(AND(OR(OFFSET(C407,-1,0)="s",OFFSET(C407,-1,0)=0),A407&lt;&gt;"s",A407&gt;OFFSET(B407,-1,0)),OFFSET(B407,-1,0),A407)))))</f>
        <v>S</v>
      </c>
      <c r="D407" s="75">
        <f ca="1">IF(OR(C407="S",C407=0),0,IF(ISERROR(K407),J407,SMALL(J407:K407,1)))</f>
        <v>0</v>
      </c>
      <c r="E407" s="75">
        <f ca="1">IF($C407=1,OFFSET(E407,-1,0)+1,OFFSET(E407,-1,0))</f>
        <v>2</v>
      </c>
      <c r="F407" s="75">
        <f ca="1">IF($C407=1,0,IF($C407=2,OFFSET(F407,-1,0)+1,OFFSET(F407,-1,0)))</f>
        <v>5</v>
      </c>
      <c r="G407" s="75">
        <f ca="1">IF(AND($C407&lt;=2,$C407&lt;&gt;0),0,IF($C407=3,OFFSET(G407,-1,0)+1,OFFSET(G407,-1,0)))</f>
        <v>2</v>
      </c>
      <c r="H407" s="75">
        <f ca="1">IF(AND($C407&lt;=3,$C407&lt;&gt;0),0,IF($C407=4,OFFSET(H407,-1,0)+1,OFFSET(H407,-1,0)))</f>
        <v>0</v>
      </c>
      <c r="I407" s="75">
        <f ca="1">IF(AND($C407&lt;=4,$C407&lt;&gt;0),0,IF(AND($C407="S",$W407&gt;0),OFFSET(I407,-1,0)+1,OFFSET(I407,-1,0)))</f>
        <v>0</v>
      </c>
      <c r="J407" s="75">
        <f ca="1">IF(OR($C407="S",$C407=0),0,MATCH(0,OFFSET($D407,1,$C407,ROW($C$540)-ROW($C407)),0))</f>
        <v>0</v>
      </c>
      <c r="K407" s="75">
        <f ca="1">IF(OR($C407="S",$C407=0),0,MATCH(OFFSET($D407,0,$C407)+1,OFFSET($D407,1,$C407,ROW($C$540)-ROW($C407)),0))</f>
        <v>0</v>
      </c>
      <c r="L407" s="74" t="s">
        <v>24</v>
      </c>
      <c r="M407" s="73" t="s">
        <v>43</v>
      </c>
      <c r="N407" s="72" t="s">
        <v>43</v>
      </c>
      <c r="O407" s="71" t="s">
        <v>359</v>
      </c>
      <c r="P407" s="70" t="s">
        <v>58</v>
      </c>
      <c r="Q407" s="69">
        <v>92873</v>
      </c>
      <c r="R407" s="68" t="s">
        <v>341</v>
      </c>
      <c r="S407" s="67" t="s">
        <v>315</v>
      </c>
      <c r="T407" s="66">
        <v>1.93</v>
      </c>
      <c r="U407" s="65"/>
      <c r="V407" s="65"/>
      <c r="W407" s="64"/>
      <c r="X407" s="63" t="s">
        <v>340</v>
      </c>
      <c r="Y407" s="62"/>
      <c r="Z407" s="61"/>
      <c r="AA407" s="61"/>
    </row>
    <row r="408" spans="1:27" s="18" customFormat="1" x14ac:dyDescent="0.2">
      <c r="A408" s="76">
        <f>CHOOSE(1+LOG(1+2*(ORÇAMENTO.Nivel="Nível 1")+4*(ORÇAMENTO.Nivel="Nível 2")+8*(ORÇAMENTO.Nivel="Nível 3")+16*(ORÇAMENTO.Nivel="Nível 4")+32*(ORÇAMENTO.Nivel="Serviço"),2),0,1,2,3,4,"S")</f>
        <v>3</v>
      </c>
      <c r="B408" s="75">
        <f ca="1">IF(OR(C408="s",C408=0),OFFSET(B408,-1,0),C408)</f>
        <v>3</v>
      </c>
      <c r="C408" s="75">
        <f ca="1">IF(OFFSET(C408,-1,0)="L",1,IF(OFFSET(C408,-1,0)=1,2,IF(OR(A408="s",A408=0),"S",IF(AND(OFFSET(C408,-1,0)=2,A408=4),3,IF(AND(OR(OFFSET(C408,-1,0)="s",OFFSET(C408,-1,0)=0),A408&lt;&gt;"s",A408&gt;OFFSET(B408,-1,0)),OFFSET(B408,-1,0),A408)))))</f>
        <v>3</v>
      </c>
      <c r="D408" s="75">
        <f ca="1">IF(OR(C408="S",C408=0),0,IF(ISERROR(K408),J408,SMALL(J408:K408,1)))</f>
        <v>7</v>
      </c>
      <c r="E408" s="75">
        <f ca="1">IF($C408=1,OFFSET(E408,-1,0)+1,OFFSET(E408,-1,0))</f>
        <v>2</v>
      </c>
      <c r="F408" s="75">
        <f ca="1">IF($C408=1,0,IF($C408=2,OFFSET(F408,-1,0)+1,OFFSET(F408,-1,0)))</f>
        <v>5</v>
      </c>
      <c r="G408" s="75">
        <f ca="1">IF(AND($C408&lt;=2,$C408&lt;&gt;0),0,IF($C408=3,OFFSET(G408,-1,0)+1,OFFSET(G408,-1,0)))</f>
        <v>3</v>
      </c>
      <c r="H408" s="75">
        <f ca="1">IF(AND($C408&lt;=3,$C408&lt;&gt;0),0,IF($C408=4,OFFSET(H408,-1,0)+1,OFFSET(H408,-1,0)))</f>
        <v>0</v>
      </c>
      <c r="I408" s="75">
        <f ca="1">IF(AND($C408&lt;=4,$C408&lt;&gt;0),0,IF(AND($C408="S",$W408&gt;0),OFFSET(I408,-1,0)+1,OFFSET(I408,-1,0)))</f>
        <v>0</v>
      </c>
      <c r="J408" s="75">
        <f ca="1">IF(OR($C408="S",$C408=0),0,MATCH(0,OFFSET($D408,1,$C408,ROW($C$540)-ROW($C408)),0))</f>
        <v>7</v>
      </c>
      <c r="K408" s="75" t="e">
        <f ca="1">IF(OR($C408="S",$C408=0),0,MATCH(OFFSET($D408,0,$C408)+1,OFFSET($D408,1,$C408,ROW($C$540)-ROW($C408)),0))</f>
        <v>#N/A</v>
      </c>
      <c r="L408" s="74" t="s">
        <v>24</v>
      </c>
      <c r="M408" s="73" t="s">
        <v>176</v>
      </c>
      <c r="N408" s="72" t="s">
        <v>176</v>
      </c>
      <c r="O408" s="71" t="s">
        <v>358</v>
      </c>
      <c r="P408" s="70" t="s">
        <v>58</v>
      </c>
      <c r="Q408" s="69"/>
      <c r="R408" s="68" t="s">
        <v>357</v>
      </c>
      <c r="S408" s="67" t="s">
        <v>52</v>
      </c>
      <c r="T408" s="66"/>
      <c r="U408" s="65"/>
      <c r="V408" s="65"/>
      <c r="W408" s="64"/>
      <c r="X408" s="63" t="s">
        <v>37</v>
      </c>
      <c r="Y408" s="62"/>
      <c r="Z408" s="61"/>
      <c r="AA408" s="61"/>
    </row>
    <row r="409" spans="1:27" s="18" customFormat="1" ht="22.5" x14ac:dyDescent="0.2">
      <c r="A409" s="76" t="str">
        <f>CHOOSE(1+LOG(1+2*(ORÇAMENTO.Nivel="Nível 1")+4*(ORÇAMENTO.Nivel="Nível 2")+8*(ORÇAMENTO.Nivel="Nível 3")+16*(ORÇAMENTO.Nivel="Nível 4")+32*(ORÇAMENTO.Nivel="Serviço"),2),0,1,2,3,4,"S")</f>
        <v>S</v>
      </c>
      <c r="B409" s="75">
        <f ca="1">IF(OR(C409="s",C409=0),OFFSET(B409,-1,0),C409)</f>
        <v>3</v>
      </c>
      <c r="C409" s="75" t="str">
        <f ca="1">IF(OFFSET(C409,-1,0)="L",1,IF(OFFSET(C409,-1,0)=1,2,IF(OR(A409="s",A409=0),"S",IF(AND(OFFSET(C409,-1,0)=2,A409=4),3,IF(AND(OR(OFFSET(C409,-1,0)="s",OFFSET(C409,-1,0)=0),A409&lt;&gt;"s",A409&gt;OFFSET(B409,-1,0)),OFFSET(B409,-1,0),A409)))))</f>
        <v>S</v>
      </c>
      <c r="D409" s="75">
        <f ca="1">IF(OR(C409="S",C409=0),0,IF(ISERROR(K409),J409,SMALL(J409:K409,1)))</f>
        <v>0</v>
      </c>
      <c r="E409" s="75">
        <f ca="1">IF($C409=1,OFFSET(E409,-1,0)+1,OFFSET(E409,-1,0))</f>
        <v>2</v>
      </c>
      <c r="F409" s="75">
        <f ca="1">IF($C409=1,0,IF($C409=2,OFFSET(F409,-1,0)+1,OFFSET(F409,-1,0)))</f>
        <v>5</v>
      </c>
      <c r="G409" s="75">
        <f ca="1">IF(AND($C409&lt;=2,$C409&lt;&gt;0),0,IF($C409=3,OFFSET(G409,-1,0)+1,OFFSET(G409,-1,0)))</f>
        <v>3</v>
      </c>
      <c r="H409" s="75">
        <f ca="1">IF(AND($C409&lt;=3,$C409&lt;&gt;0),0,IF($C409=4,OFFSET(H409,-1,0)+1,OFFSET(H409,-1,0)))</f>
        <v>0</v>
      </c>
      <c r="I409" s="75">
        <f ca="1">IF(AND($C409&lt;=4,$C409&lt;&gt;0),0,IF(AND($C409="S",$W409&gt;0),OFFSET(I409,-1,0)+1,OFFSET(I409,-1,0)))</f>
        <v>0</v>
      </c>
      <c r="J409" s="75">
        <f ca="1">IF(OR($C409="S",$C409=0),0,MATCH(0,OFFSET($D409,1,$C409,ROW($C$540)-ROW($C409)),0))</f>
        <v>0</v>
      </c>
      <c r="K409" s="75">
        <f ca="1">IF(OR($C409="S",$C409=0),0,MATCH(OFFSET($D409,0,$C409)+1,OFFSET($D409,1,$C409,ROW($C$540)-ROW($C409)),0))</f>
        <v>0</v>
      </c>
      <c r="L409" s="74" t="s">
        <v>24</v>
      </c>
      <c r="M409" s="73" t="s">
        <v>43</v>
      </c>
      <c r="N409" s="72" t="s">
        <v>43</v>
      </c>
      <c r="O409" s="71" t="s">
        <v>356</v>
      </c>
      <c r="P409" s="70" t="s">
        <v>58</v>
      </c>
      <c r="Q409" s="69">
        <v>96536</v>
      </c>
      <c r="R409" s="68" t="s">
        <v>355</v>
      </c>
      <c r="S409" s="67" t="s">
        <v>56</v>
      </c>
      <c r="T409" s="66">
        <v>26.11</v>
      </c>
      <c r="U409" s="65"/>
      <c r="V409" s="65"/>
      <c r="W409" s="64"/>
      <c r="X409" s="63" t="s">
        <v>37</v>
      </c>
      <c r="Y409" s="62"/>
      <c r="Z409" s="61"/>
      <c r="AA409" s="61"/>
    </row>
    <row r="410" spans="1:27" s="18" customFormat="1" ht="22.5" x14ac:dyDescent="0.2">
      <c r="A410" s="76" t="str">
        <f>CHOOSE(1+LOG(1+2*(ORÇAMENTO.Nivel="Nível 1")+4*(ORÇAMENTO.Nivel="Nível 2")+8*(ORÇAMENTO.Nivel="Nível 3")+16*(ORÇAMENTO.Nivel="Nível 4")+32*(ORÇAMENTO.Nivel="Serviço"),2),0,1,2,3,4,"S")</f>
        <v>S</v>
      </c>
      <c r="B410" s="75">
        <f ca="1">IF(OR(C410="s",C410=0),OFFSET(B410,-1,0),C410)</f>
        <v>3</v>
      </c>
      <c r="C410" s="75" t="str">
        <f ca="1">IF(OFFSET(C410,-1,0)="L",1,IF(OFFSET(C410,-1,0)=1,2,IF(OR(A410="s",A410=0),"S",IF(AND(OFFSET(C410,-1,0)=2,A410=4),3,IF(AND(OR(OFFSET(C410,-1,0)="s",OFFSET(C410,-1,0)=0),A410&lt;&gt;"s",A410&gt;OFFSET(B410,-1,0)),OFFSET(B410,-1,0),A410)))))</f>
        <v>S</v>
      </c>
      <c r="D410" s="75">
        <f ca="1">IF(OR(C410="S",C410=0),0,IF(ISERROR(K410),J410,SMALL(J410:K410,1)))</f>
        <v>0</v>
      </c>
      <c r="E410" s="75">
        <f ca="1">IF($C410=1,OFFSET(E410,-1,0)+1,OFFSET(E410,-1,0))</f>
        <v>2</v>
      </c>
      <c r="F410" s="75">
        <f ca="1">IF($C410=1,0,IF($C410=2,OFFSET(F410,-1,0)+1,OFFSET(F410,-1,0)))</f>
        <v>5</v>
      </c>
      <c r="G410" s="75">
        <f ca="1">IF(AND($C410&lt;=2,$C410&lt;&gt;0),0,IF($C410=3,OFFSET(G410,-1,0)+1,OFFSET(G410,-1,0)))</f>
        <v>3</v>
      </c>
      <c r="H410" s="75">
        <f ca="1">IF(AND($C410&lt;=3,$C410&lt;&gt;0),0,IF($C410=4,OFFSET(H410,-1,0)+1,OFFSET(H410,-1,0)))</f>
        <v>0</v>
      </c>
      <c r="I410" s="75">
        <f ca="1">IF(AND($C410&lt;=4,$C410&lt;&gt;0),0,IF(AND($C410="S",$W410&gt;0),OFFSET(I410,-1,0)+1,OFFSET(I410,-1,0)))</f>
        <v>0</v>
      </c>
      <c r="J410" s="75">
        <f ca="1">IF(OR($C410="S",$C410=0),0,MATCH(0,OFFSET($D410,1,$C410,ROW($C$540)-ROW($C410)),0))</f>
        <v>0</v>
      </c>
      <c r="K410" s="75">
        <f ca="1">IF(OR($C410="S",$C410=0),0,MATCH(OFFSET($D410,0,$C410)+1,OFFSET($D410,1,$C410,ROW($C$540)-ROW($C410)),0))</f>
        <v>0</v>
      </c>
      <c r="L410" s="74" t="s">
        <v>24</v>
      </c>
      <c r="M410" s="73" t="s">
        <v>43</v>
      </c>
      <c r="N410" s="72" t="s">
        <v>43</v>
      </c>
      <c r="O410" s="71" t="s">
        <v>354</v>
      </c>
      <c r="P410" s="70" t="s">
        <v>58</v>
      </c>
      <c r="Q410" s="69">
        <v>96545</v>
      </c>
      <c r="R410" s="68" t="s">
        <v>353</v>
      </c>
      <c r="S410" s="67" t="s">
        <v>346</v>
      </c>
      <c r="T410" s="66">
        <v>46.5</v>
      </c>
      <c r="U410" s="65"/>
      <c r="V410" s="65"/>
      <c r="W410" s="64"/>
      <c r="X410" s="63" t="s">
        <v>352</v>
      </c>
      <c r="Y410" s="62"/>
      <c r="Z410" s="61"/>
      <c r="AA410" s="61"/>
    </row>
    <row r="411" spans="1:27" s="18" customFormat="1" ht="22.5" x14ac:dyDescent="0.2">
      <c r="A411" s="76" t="str">
        <f>CHOOSE(1+LOG(1+2*(ORÇAMENTO.Nivel="Nível 1")+4*(ORÇAMENTO.Nivel="Nível 2")+8*(ORÇAMENTO.Nivel="Nível 3")+16*(ORÇAMENTO.Nivel="Nível 4")+32*(ORÇAMENTO.Nivel="Serviço"),2),0,1,2,3,4,"S")</f>
        <v>S</v>
      </c>
      <c r="B411" s="75">
        <f ca="1">IF(OR(C411="s",C411=0),OFFSET(B411,-1,0),C411)</f>
        <v>3</v>
      </c>
      <c r="C411" s="75" t="str">
        <f ca="1">IF(OFFSET(C411,-1,0)="L",1,IF(OFFSET(C411,-1,0)=1,2,IF(OR(A411="s",A411=0),"S",IF(AND(OFFSET(C411,-1,0)=2,A411=4),3,IF(AND(OR(OFFSET(C411,-1,0)="s",OFFSET(C411,-1,0)=0),A411&lt;&gt;"s",A411&gt;OFFSET(B411,-1,0)),OFFSET(B411,-1,0),A411)))))</f>
        <v>S</v>
      </c>
      <c r="D411" s="75">
        <f ca="1">IF(OR(C411="S",C411=0),0,IF(ISERROR(K411),J411,SMALL(J411:K411,1)))</f>
        <v>0</v>
      </c>
      <c r="E411" s="75">
        <f ca="1">IF($C411=1,OFFSET(E411,-1,0)+1,OFFSET(E411,-1,0))</f>
        <v>2</v>
      </c>
      <c r="F411" s="75">
        <f ca="1">IF($C411=1,0,IF($C411=2,OFFSET(F411,-1,0)+1,OFFSET(F411,-1,0)))</f>
        <v>5</v>
      </c>
      <c r="G411" s="75">
        <f ca="1">IF(AND($C411&lt;=2,$C411&lt;&gt;0),0,IF($C411=3,OFFSET(G411,-1,0)+1,OFFSET(G411,-1,0)))</f>
        <v>3</v>
      </c>
      <c r="H411" s="75">
        <f ca="1">IF(AND($C411&lt;=3,$C411&lt;&gt;0),0,IF($C411=4,OFFSET(H411,-1,0)+1,OFFSET(H411,-1,0)))</f>
        <v>0</v>
      </c>
      <c r="I411" s="75">
        <f ca="1">IF(AND($C411&lt;=4,$C411&lt;&gt;0),0,IF(AND($C411="S",$W411&gt;0),OFFSET(I411,-1,0)+1,OFFSET(I411,-1,0)))</f>
        <v>0</v>
      </c>
      <c r="J411" s="75">
        <f ca="1">IF(OR($C411="S",$C411=0),0,MATCH(0,OFFSET($D411,1,$C411,ROW($C$540)-ROW($C411)),0))</f>
        <v>0</v>
      </c>
      <c r="K411" s="75">
        <f ca="1">IF(OR($C411="S",$C411=0),0,MATCH(OFFSET($D411,0,$C411)+1,OFFSET($D411,1,$C411,ROW($C$540)-ROW($C411)),0))</f>
        <v>0</v>
      </c>
      <c r="L411" s="74" t="s">
        <v>24</v>
      </c>
      <c r="M411" s="73" t="s">
        <v>43</v>
      </c>
      <c r="N411" s="72" t="s">
        <v>43</v>
      </c>
      <c r="O411" s="71" t="s">
        <v>351</v>
      </c>
      <c r="P411" s="70" t="s">
        <v>58</v>
      </c>
      <c r="Q411" s="69">
        <v>96546</v>
      </c>
      <c r="R411" s="68" t="s">
        <v>350</v>
      </c>
      <c r="S411" s="67" t="s">
        <v>346</v>
      </c>
      <c r="T411" s="66">
        <v>45</v>
      </c>
      <c r="U411" s="65"/>
      <c r="V411" s="65"/>
      <c r="W411" s="64"/>
      <c r="X411" s="63" t="s">
        <v>349</v>
      </c>
      <c r="Y411" s="62"/>
      <c r="Z411" s="61"/>
      <c r="AA411" s="61"/>
    </row>
    <row r="412" spans="1:27" s="18" customFormat="1" ht="22.5" x14ac:dyDescent="0.2">
      <c r="A412" s="76" t="str">
        <f>CHOOSE(1+LOG(1+2*(ORÇAMENTO.Nivel="Nível 1")+4*(ORÇAMENTO.Nivel="Nível 2")+8*(ORÇAMENTO.Nivel="Nível 3")+16*(ORÇAMENTO.Nivel="Nível 4")+32*(ORÇAMENTO.Nivel="Serviço"),2),0,1,2,3,4,"S")</f>
        <v>S</v>
      </c>
      <c r="B412" s="75">
        <f ca="1">IF(OR(C412="s",C412=0),OFFSET(B412,-1,0),C412)</f>
        <v>3</v>
      </c>
      <c r="C412" s="75" t="str">
        <f ca="1">IF(OFFSET(C412,-1,0)="L",1,IF(OFFSET(C412,-1,0)=1,2,IF(OR(A412="s",A412=0),"S",IF(AND(OFFSET(C412,-1,0)=2,A412=4),3,IF(AND(OR(OFFSET(C412,-1,0)="s",OFFSET(C412,-1,0)=0),A412&lt;&gt;"s",A412&gt;OFFSET(B412,-1,0)),OFFSET(B412,-1,0),A412)))))</f>
        <v>S</v>
      </c>
      <c r="D412" s="75">
        <f ca="1">IF(OR(C412="S",C412=0),0,IF(ISERROR(K412),J412,SMALL(J412:K412,1)))</f>
        <v>0</v>
      </c>
      <c r="E412" s="75">
        <f ca="1">IF($C412=1,OFFSET(E412,-1,0)+1,OFFSET(E412,-1,0))</f>
        <v>2</v>
      </c>
      <c r="F412" s="75">
        <f ca="1">IF($C412=1,0,IF($C412=2,OFFSET(F412,-1,0)+1,OFFSET(F412,-1,0)))</f>
        <v>5</v>
      </c>
      <c r="G412" s="75">
        <f ca="1">IF(AND($C412&lt;=2,$C412&lt;&gt;0),0,IF($C412=3,OFFSET(G412,-1,0)+1,OFFSET(G412,-1,0)))</f>
        <v>3</v>
      </c>
      <c r="H412" s="75">
        <f ca="1">IF(AND($C412&lt;=3,$C412&lt;&gt;0),0,IF($C412=4,OFFSET(H412,-1,0)+1,OFFSET(H412,-1,0)))</f>
        <v>0</v>
      </c>
      <c r="I412" s="75">
        <f ca="1">IF(AND($C412&lt;=4,$C412&lt;&gt;0),0,IF(AND($C412="S",$W412&gt;0),OFFSET(I412,-1,0)+1,OFFSET(I412,-1,0)))</f>
        <v>0</v>
      </c>
      <c r="J412" s="75">
        <f ca="1">IF(OR($C412="S",$C412=0),0,MATCH(0,OFFSET($D412,1,$C412,ROW($C$540)-ROW($C412)),0))</f>
        <v>0</v>
      </c>
      <c r="K412" s="75">
        <f ca="1">IF(OR($C412="S",$C412=0),0,MATCH(OFFSET($D412,0,$C412)+1,OFFSET($D412,1,$C412,ROW($C$540)-ROW($C412)),0))</f>
        <v>0</v>
      </c>
      <c r="L412" s="74" t="s">
        <v>24</v>
      </c>
      <c r="M412" s="73" t="s">
        <v>43</v>
      </c>
      <c r="N412" s="72" t="s">
        <v>43</v>
      </c>
      <c r="O412" s="71" t="s">
        <v>348</v>
      </c>
      <c r="P412" s="70" t="s">
        <v>58</v>
      </c>
      <c r="Q412" s="69">
        <v>96543</v>
      </c>
      <c r="R412" s="68" t="s">
        <v>347</v>
      </c>
      <c r="S412" s="67" t="s">
        <v>346</v>
      </c>
      <c r="T412" s="66">
        <v>35.770000000000003</v>
      </c>
      <c r="U412" s="65"/>
      <c r="V412" s="65"/>
      <c r="W412" s="64"/>
      <c r="X412" s="63" t="s">
        <v>345</v>
      </c>
      <c r="Y412" s="62"/>
      <c r="Z412" s="61"/>
      <c r="AA412" s="61"/>
    </row>
    <row r="413" spans="1:27" s="18" customFormat="1" ht="22.5" x14ac:dyDescent="0.2">
      <c r="A413" s="76" t="str">
        <f>CHOOSE(1+LOG(1+2*(ORÇAMENTO.Nivel="Nível 1")+4*(ORÇAMENTO.Nivel="Nível 2")+8*(ORÇAMENTO.Nivel="Nível 3")+16*(ORÇAMENTO.Nivel="Nível 4")+32*(ORÇAMENTO.Nivel="Serviço"),2),0,1,2,3,4,"S")</f>
        <v>S</v>
      </c>
      <c r="B413" s="75">
        <f ca="1">IF(OR(C413="s",C413=0),OFFSET(B413,-1,0),C413)</f>
        <v>3</v>
      </c>
      <c r="C413" s="75" t="str">
        <f ca="1">IF(OFFSET(C413,-1,0)="L",1,IF(OFFSET(C413,-1,0)=1,2,IF(OR(A413="s",A413=0),"S",IF(AND(OFFSET(C413,-1,0)=2,A413=4),3,IF(AND(OR(OFFSET(C413,-1,0)="s",OFFSET(C413,-1,0)=0),A413&lt;&gt;"s",A413&gt;OFFSET(B413,-1,0)),OFFSET(B413,-1,0),A413)))))</f>
        <v>S</v>
      </c>
      <c r="D413" s="75">
        <f ca="1">IF(OR(C413="S",C413=0),0,IF(ISERROR(K413),J413,SMALL(J413:K413,1)))</f>
        <v>0</v>
      </c>
      <c r="E413" s="75">
        <f ca="1">IF($C413=1,OFFSET(E413,-1,0)+1,OFFSET(E413,-1,0))</f>
        <v>2</v>
      </c>
      <c r="F413" s="75">
        <f ca="1">IF($C413=1,0,IF($C413=2,OFFSET(F413,-1,0)+1,OFFSET(F413,-1,0)))</f>
        <v>5</v>
      </c>
      <c r="G413" s="75">
        <f ca="1">IF(AND($C413&lt;=2,$C413&lt;&gt;0),0,IF($C413=3,OFFSET(G413,-1,0)+1,OFFSET(G413,-1,0)))</f>
        <v>3</v>
      </c>
      <c r="H413" s="75">
        <f ca="1">IF(AND($C413&lt;=3,$C413&lt;&gt;0),0,IF($C413=4,OFFSET(H413,-1,0)+1,OFFSET(H413,-1,0)))</f>
        <v>0</v>
      </c>
      <c r="I413" s="75">
        <f ca="1">IF(AND($C413&lt;=4,$C413&lt;&gt;0),0,IF(AND($C413="S",$W413&gt;0),OFFSET(I413,-1,0)+1,OFFSET(I413,-1,0)))</f>
        <v>0</v>
      </c>
      <c r="J413" s="75">
        <f ca="1">IF(OR($C413="S",$C413=0),0,MATCH(0,OFFSET($D413,1,$C413,ROW($C$540)-ROW($C413)),0))</f>
        <v>0</v>
      </c>
      <c r="K413" s="75">
        <f ca="1">IF(OR($C413="S",$C413=0),0,MATCH(OFFSET($D413,0,$C413)+1,OFFSET($D413,1,$C413,ROW($C$540)-ROW($C413)),0))</f>
        <v>0</v>
      </c>
      <c r="L413" s="74" t="s">
        <v>24</v>
      </c>
      <c r="M413" s="73" t="s">
        <v>43</v>
      </c>
      <c r="N413" s="72" t="s">
        <v>43</v>
      </c>
      <c r="O413" s="71" t="s">
        <v>344</v>
      </c>
      <c r="P413" s="70" t="s">
        <v>58</v>
      </c>
      <c r="Q413" s="69">
        <v>94964</v>
      </c>
      <c r="R413" s="68" t="s">
        <v>343</v>
      </c>
      <c r="S413" s="67" t="s">
        <v>315</v>
      </c>
      <c r="T413" s="66">
        <v>1.95</v>
      </c>
      <c r="U413" s="65"/>
      <c r="V413" s="65"/>
      <c r="W413" s="64"/>
      <c r="X413" s="63" t="s">
        <v>37</v>
      </c>
      <c r="Y413" s="62"/>
      <c r="Z413" s="61"/>
      <c r="AA413" s="61"/>
    </row>
    <row r="414" spans="1:27" s="18" customFormat="1" ht="22.5" x14ac:dyDescent="0.2">
      <c r="A414" s="76" t="str">
        <f>CHOOSE(1+LOG(1+2*(ORÇAMENTO.Nivel="Nível 1")+4*(ORÇAMENTO.Nivel="Nível 2")+8*(ORÇAMENTO.Nivel="Nível 3")+16*(ORÇAMENTO.Nivel="Nível 4")+32*(ORÇAMENTO.Nivel="Serviço"),2),0,1,2,3,4,"S")</f>
        <v>S</v>
      </c>
      <c r="B414" s="75">
        <f ca="1">IF(OR(C414="s",C414=0),OFFSET(B414,-1,0),C414)</f>
        <v>3</v>
      </c>
      <c r="C414" s="75" t="str">
        <f ca="1">IF(OFFSET(C414,-1,0)="L",1,IF(OFFSET(C414,-1,0)=1,2,IF(OR(A414="s",A414=0),"S",IF(AND(OFFSET(C414,-1,0)=2,A414=4),3,IF(AND(OR(OFFSET(C414,-1,0)="s",OFFSET(C414,-1,0)=0),A414&lt;&gt;"s",A414&gt;OFFSET(B414,-1,0)),OFFSET(B414,-1,0),A414)))))</f>
        <v>S</v>
      </c>
      <c r="D414" s="75">
        <f ca="1">IF(OR(C414="S",C414=0),0,IF(ISERROR(K414),J414,SMALL(J414:K414,1)))</f>
        <v>0</v>
      </c>
      <c r="E414" s="75">
        <f ca="1">IF($C414=1,OFFSET(E414,-1,0)+1,OFFSET(E414,-1,0))</f>
        <v>2</v>
      </c>
      <c r="F414" s="75">
        <f ca="1">IF($C414=1,0,IF($C414=2,OFFSET(F414,-1,0)+1,OFFSET(F414,-1,0)))</f>
        <v>5</v>
      </c>
      <c r="G414" s="75">
        <f ca="1">IF(AND($C414&lt;=2,$C414&lt;&gt;0),0,IF($C414=3,OFFSET(G414,-1,0)+1,OFFSET(G414,-1,0)))</f>
        <v>3</v>
      </c>
      <c r="H414" s="75">
        <f ca="1">IF(AND($C414&lt;=3,$C414&lt;&gt;0),0,IF($C414=4,OFFSET(H414,-1,0)+1,OFFSET(H414,-1,0)))</f>
        <v>0</v>
      </c>
      <c r="I414" s="75">
        <f ca="1">IF(AND($C414&lt;=4,$C414&lt;&gt;0),0,IF(AND($C414="S",$W414&gt;0),OFFSET(I414,-1,0)+1,OFFSET(I414,-1,0)))</f>
        <v>0</v>
      </c>
      <c r="J414" s="75">
        <f ca="1">IF(OR($C414="S",$C414=0),0,MATCH(0,OFFSET($D414,1,$C414,ROW($C$540)-ROW($C414)),0))</f>
        <v>0</v>
      </c>
      <c r="K414" s="75">
        <f ca="1">IF(OR($C414="S",$C414=0),0,MATCH(OFFSET($D414,0,$C414)+1,OFFSET($D414,1,$C414,ROW($C$540)-ROW($C414)),0))</f>
        <v>0</v>
      </c>
      <c r="L414" s="74" t="s">
        <v>24</v>
      </c>
      <c r="M414" s="73" t="s">
        <v>43</v>
      </c>
      <c r="N414" s="72" t="s">
        <v>43</v>
      </c>
      <c r="O414" s="71" t="s">
        <v>342</v>
      </c>
      <c r="P414" s="70" t="s">
        <v>58</v>
      </c>
      <c r="Q414" s="69">
        <v>92873</v>
      </c>
      <c r="R414" s="68" t="s">
        <v>341</v>
      </c>
      <c r="S414" s="67" t="s">
        <v>315</v>
      </c>
      <c r="T414" s="66">
        <v>1.95</v>
      </c>
      <c r="U414" s="65"/>
      <c r="V414" s="65"/>
      <c r="W414" s="64"/>
      <c r="X414" s="63" t="s">
        <v>340</v>
      </c>
      <c r="Y414" s="62"/>
      <c r="Z414" s="61"/>
      <c r="AA414" s="61"/>
    </row>
    <row r="415" spans="1:27" s="18" customFormat="1" x14ac:dyDescent="0.2">
      <c r="A415" s="76">
        <f>CHOOSE(1+LOG(1+2*(ORÇAMENTO.Nivel="Nível 1")+4*(ORÇAMENTO.Nivel="Nível 2")+8*(ORÇAMENTO.Nivel="Nível 3")+16*(ORÇAMENTO.Nivel="Nível 4")+32*(ORÇAMENTO.Nivel="Serviço"),2),0,1,2,3,4,"S")</f>
        <v>2</v>
      </c>
      <c r="B415" s="75">
        <f ca="1">IF(OR(C415="s",C415=0),OFFSET(B415,-1,0),C415)</f>
        <v>2</v>
      </c>
      <c r="C415" s="75">
        <f ca="1">IF(OFFSET(C415,-1,0)="L",1,IF(OFFSET(C415,-1,0)=1,2,IF(OR(A415="s",A415=0),"S",IF(AND(OFFSET(C415,-1,0)=2,A415=4),3,IF(AND(OR(OFFSET(C415,-1,0)="s",OFFSET(C415,-1,0)=0),A415&lt;&gt;"s",A415&gt;OFFSET(B415,-1,0)),OFFSET(B415,-1,0),A415)))))</f>
        <v>2</v>
      </c>
      <c r="D415" s="75">
        <f ca="1">IF(OR(C415="S",C415=0),0,IF(ISERROR(K415),J415,SMALL(J415:K415,1)))</f>
        <v>24</v>
      </c>
      <c r="E415" s="75">
        <f ca="1">IF($C415=1,OFFSET(E415,-1,0)+1,OFFSET(E415,-1,0))</f>
        <v>2</v>
      </c>
      <c r="F415" s="75">
        <f ca="1">IF($C415=1,0,IF($C415=2,OFFSET(F415,-1,0)+1,OFFSET(F415,-1,0)))</f>
        <v>6</v>
      </c>
      <c r="G415" s="75">
        <f ca="1">IF(AND($C415&lt;=2,$C415&lt;&gt;0),0,IF($C415=3,OFFSET(G415,-1,0)+1,OFFSET(G415,-1,0)))</f>
        <v>0</v>
      </c>
      <c r="H415" s="75">
        <f ca="1">IF(AND($C415&lt;=3,$C415&lt;&gt;0),0,IF($C415=4,OFFSET(H415,-1,0)+1,OFFSET(H415,-1,0)))</f>
        <v>0</v>
      </c>
      <c r="I415" s="75">
        <f ca="1">IF(AND($C415&lt;=4,$C415&lt;&gt;0),0,IF(AND($C415="S",$W415&gt;0),OFFSET(I415,-1,0)+1,OFFSET(I415,-1,0)))</f>
        <v>0</v>
      </c>
      <c r="J415" s="75">
        <f ca="1">IF(OR($C415="S",$C415=0),0,MATCH(0,OFFSET($D415,1,$C415,ROW($C$540)-ROW($C415)),0))</f>
        <v>125</v>
      </c>
      <c r="K415" s="75">
        <f ca="1">IF(OR($C415="S",$C415=0),0,MATCH(OFFSET($D415,0,$C415)+1,OFFSET($D415,1,$C415,ROW($C$540)-ROW($C415)),0))</f>
        <v>24</v>
      </c>
      <c r="L415" s="74" t="s">
        <v>24</v>
      </c>
      <c r="M415" s="73" t="s">
        <v>54</v>
      </c>
      <c r="N415" s="72" t="s">
        <v>54</v>
      </c>
      <c r="O415" s="71" t="s">
        <v>339</v>
      </c>
      <c r="P415" s="70"/>
      <c r="Q415" s="69"/>
      <c r="R415" s="77" t="s">
        <v>18</v>
      </c>
      <c r="S415" s="67" t="s">
        <v>52</v>
      </c>
      <c r="T415" s="66"/>
      <c r="U415" s="65"/>
      <c r="V415" s="65"/>
      <c r="W415" s="64"/>
      <c r="X415" s="63" t="s">
        <v>37</v>
      </c>
      <c r="Y415" s="62"/>
      <c r="Z415" s="61"/>
      <c r="AA415" s="61"/>
    </row>
    <row r="416" spans="1:27" s="18" customFormat="1" ht="33.75" x14ac:dyDescent="0.2">
      <c r="A416" s="76" t="str">
        <f>CHOOSE(1+LOG(1+2*(ORÇAMENTO.Nivel="Nível 1")+4*(ORÇAMENTO.Nivel="Nível 2")+8*(ORÇAMENTO.Nivel="Nível 3")+16*(ORÇAMENTO.Nivel="Nível 4")+32*(ORÇAMENTO.Nivel="Serviço"),2),0,1,2,3,4,"S")</f>
        <v>S</v>
      </c>
      <c r="B416" s="75">
        <f ca="1">IF(OR(C416="s",C416=0),OFFSET(B416,-1,0),C416)</f>
        <v>2</v>
      </c>
      <c r="C416" s="75" t="str">
        <f ca="1">IF(OFFSET(C416,-1,0)="L",1,IF(OFFSET(C416,-1,0)=1,2,IF(OR(A416="s",A416=0),"S",IF(AND(OFFSET(C416,-1,0)=2,A416=4),3,IF(AND(OR(OFFSET(C416,-1,0)="s",OFFSET(C416,-1,0)=0),A416&lt;&gt;"s",A416&gt;OFFSET(B416,-1,0)),OFFSET(B416,-1,0),A416)))))</f>
        <v>S</v>
      </c>
      <c r="D416" s="75">
        <f ca="1">IF(OR(C416="S",C416=0),0,IF(ISERROR(K416),J416,SMALL(J416:K416,1)))</f>
        <v>0</v>
      </c>
      <c r="E416" s="75">
        <f ca="1">IF($C416=1,OFFSET(E416,-1,0)+1,OFFSET(E416,-1,0))</f>
        <v>2</v>
      </c>
      <c r="F416" s="75">
        <f ca="1">IF($C416=1,0,IF($C416=2,OFFSET(F416,-1,0)+1,OFFSET(F416,-1,0)))</f>
        <v>6</v>
      </c>
      <c r="G416" s="75">
        <f ca="1">IF(AND($C416&lt;=2,$C416&lt;&gt;0),0,IF($C416=3,OFFSET(G416,-1,0)+1,OFFSET(G416,-1,0)))</f>
        <v>0</v>
      </c>
      <c r="H416" s="75">
        <f ca="1">IF(AND($C416&lt;=3,$C416&lt;&gt;0),0,IF($C416=4,OFFSET(H416,-1,0)+1,OFFSET(H416,-1,0)))</f>
        <v>0</v>
      </c>
      <c r="I416" s="75">
        <f ca="1">IF(AND($C416&lt;=4,$C416&lt;&gt;0),0,IF(AND($C416="S",$W416&gt;0),OFFSET(I416,-1,0)+1,OFFSET(I416,-1,0)))</f>
        <v>0</v>
      </c>
      <c r="J416" s="75">
        <f ca="1">IF(OR($C416="S",$C416=0),0,MATCH(0,OFFSET($D416,1,$C416,ROW($C$540)-ROW($C416)),0))</f>
        <v>0</v>
      </c>
      <c r="K416" s="75">
        <f ca="1">IF(OR($C416="S",$C416=0),0,MATCH(OFFSET($D416,0,$C416)+1,OFFSET($D416,1,$C416,ROW($C$540)-ROW($C416)),0))</f>
        <v>0</v>
      </c>
      <c r="L416" s="74" t="s">
        <v>24</v>
      </c>
      <c r="M416" s="73" t="s">
        <v>43</v>
      </c>
      <c r="N416" s="72" t="s">
        <v>43</v>
      </c>
      <c r="O416" s="71" t="s">
        <v>338</v>
      </c>
      <c r="P416" s="70" t="s">
        <v>58</v>
      </c>
      <c r="Q416" s="69">
        <v>91182</v>
      </c>
      <c r="R416" s="68" t="s">
        <v>337</v>
      </c>
      <c r="S416" s="67" t="s">
        <v>124</v>
      </c>
      <c r="T416" s="66">
        <v>10</v>
      </c>
      <c r="U416" s="65"/>
      <c r="V416" s="65"/>
      <c r="W416" s="64"/>
      <c r="X416" s="63" t="s">
        <v>37</v>
      </c>
      <c r="Y416" s="62"/>
      <c r="Z416" s="61"/>
      <c r="AA416" s="61"/>
    </row>
    <row r="417" spans="1:27" s="18" customFormat="1" ht="22.5" x14ac:dyDescent="0.2">
      <c r="A417" s="76" t="str">
        <f>CHOOSE(1+LOG(1+2*(ORÇAMENTO.Nivel="Nível 1")+4*(ORÇAMENTO.Nivel="Nível 2")+8*(ORÇAMENTO.Nivel="Nível 3")+16*(ORÇAMENTO.Nivel="Nível 4")+32*(ORÇAMENTO.Nivel="Serviço"),2),0,1,2,3,4,"S")</f>
        <v>S</v>
      </c>
      <c r="B417" s="75">
        <f ca="1">IF(OR(C417="s",C417=0),OFFSET(B417,-1,0),C417)</f>
        <v>2</v>
      </c>
      <c r="C417" s="75" t="str">
        <f ca="1">IF(OFFSET(C417,-1,0)="L",1,IF(OFFSET(C417,-1,0)=1,2,IF(OR(A417="s",A417=0),"S",IF(AND(OFFSET(C417,-1,0)=2,A417=4),3,IF(AND(OR(OFFSET(C417,-1,0)="s",OFFSET(C417,-1,0)=0),A417&lt;&gt;"s",A417&gt;OFFSET(B417,-1,0)),OFFSET(B417,-1,0),A417)))))</f>
        <v>S</v>
      </c>
      <c r="D417" s="75">
        <f ca="1">IF(OR(C417="S",C417=0),0,IF(ISERROR(K417),J417,SMALL(J417:K417,1)))</f>
        <v>0</v>
      </c>
      <c r="E417" s="75">
        <f ca="1">IF($C417=1,OFFSET(E417,-1,0)+1,OFFSET(E417,-1,0))</f>
        <v>2</v>
      </c>
      <c r="F417" s="75">
        <f ca="1">IF($C417=1,0,IF($C417=2,OFFSET(F417,-1,0)+1,OFFSET(F417,-1,0)))</f>
        <v>6</v>
      </c>
      <c r="G417" s="75">
        <f ca="1">IF(AND($C417&lt;=2,$C417&lt;&gt;0),0,IF($C417=3,OFFSET(G417,-1,0)+1,OFFSET(G417,-1,0)))</f>
        <v>0</v>
      </c>
      <c r="H417" s="75">
        <f ca="1">IF(AND($C417&lt;=3,$C417&lt;&gt;0),0,IF($C417=4,OFFSET(H417,-1,0)+1,OFFSET(H417,-1,0)))</f>
        <v>0</v>
      </c>
      <c r="I417" s="75">
        <f ca="1">IF(AND($C417&lt;=4,$C417&lt;&gt;0),0,IF(AND($C417="S",$W417&gt;0),OFFSET(I417,-1,0)+1,OFFSET(I417,-1,0)))</f>
        <v>0</v>
      </c>
      <c r="J417" s="75">
        <f ca="1">IF(OR($C417="S",$C417=0),0,MATCH(0,OFFSET($D417,1,$C417,ROW($C$540)-ROW($C417)),0))</f>
        <v>0</v>
      </c>
      <c r="K417" s="75">
        <f ca="1">IF(OR($C417="S",$C417=0),0,MATCH(OFFSET($D417,0,$C417)+1,OFFSET($D417,1,$C417,ROW($C$540)-ROW($C417)),0))</f>
        <v>0</v>
      </c>
      <c r="L417" s="74" t="s">
        <v>24</v>
      </c>
      <c r="M417" s="73" t="s">
        <v>43</v>
      </c>
      <c r="N417" s="72" t="s">
        <v>43</v>
      </c>
      <c r="O417" s="71" t="s">
        <v>336</v>
      </c>
      <c r="P417" s="70" t="s">
        <v>58</v>
      </c>
      <c r="Q417" s="69">
        <v>95541</v>
      </c>
      <c r="R417" s="68" t="s">
        <v>335</v>
      </c>
      <c r="S417" s="67" t="s">
        <v>159</v>
      </c>
      <c r="T417" s="66">
        <v>24</v>
      </c>
      <c r="U417" s="65"/>
      <c r="V417" s="65"/>
      <c r="W417" s="64"/>
      <c r="X417" s="63" t="s">
        <v>37</v>
      </c>
      <c r="Y417" s="62"/>
      <c r="Z417" s="61"/>
      <c r="AA417" s="61"/>
    </row>
    <row r="418" spans="1:27" s="18" customFormat="1" ht="33.75" x14ac:dyDescent="0.2">
      <c r="A418" s="76" t="str">
        <f>CHOOSE(1+LOG(1+2*(ORÇAMENTO.Nivel="Nível 1")+4*(ORÇAMENTO.Nivel="Nível 2")+8*(ORÇAMENTO.Nivel="Nível 3")+16*(ORÇAMENTO.Nivel="Nível 4")+32*(ORÇAMENTO.Nivel="Serviço"),2),0,1,2,3,4,"S")</f>
        <v>S</v>
      </c>
      <c r="B418" s="75">
        <f ca="1">IF(OR(C418="s",C418=0),OFFSET(B418,-1,0),C418)</f>
        <v>2</v>
      </c>
      <c r="C418" s="75" t="str">
        <f ca="1">IF(OFFSET(C418,-1,0)="L",1,IF(OFFSET(C418,-1,0)=1,2,IF(OR(A418="s",A418=0),"S",IF(AND(OFFSET(C418,-1,0)=2,A418=4),3,IF(AND(OR(OFFSET(C418,-1,0)="s",OFFSET(C418,-1,0)=0),A418&lt;&gt;"s",A418&gt;OFFSET(B418,-1,0)),OFFSET(B418,-1,0),A418)))))</f>
        <v>S</v>
      </c>
      <c r="D418" s="75">
        <f ca="1">IF(OR(C418="S",C418=0),0,IF(ISERROR(K418),J418,SMALL(J418:K418,1)))</f>
        <v>0</v>
      </c>
      <c r="E418" s="75">
        <f ca="1">IF($C418=1,OFFSET(E418,-1,0)+1,OFFSET(E418,-1,0))</f>
        <v>2</v>
      </c>
      <c r="F418" s="75">
        <f ca="1">IF($C418=1,0,IF($C418=2,OFFSET(F418,-1,0)+1,OFFSET(F418,-1,0)))</f>
        <v>6</v>
      </c>
      <c r="G418" s="75">
        <f ca="1">IF(AND($C418&lt;=2,$C418&lt;&gt;0),0,IF($C418=3,OFFSET(G418,-1,0)+1,OFFSET(G418,-1,0)))</f>
        <v>0</v>
      </c>
      <c r="H418" s="75">
        <f ca="1">IF(AND($C418&lt;=3,$C418&lt;&gt;0),0,IF($C418=4,OFFSET(H418,-1,0)+1,OFFSET(H418,-1,0)))</f>
        <v>0</v>
      </c>
      <c r="I418" s="75">
        <f ca="1">IF(AND($C418&lt;=4,$C418&lt;&gt;0),0,IF(AND($C418="S",$W418&gt;0),OFFSET(I418,-1,0)+1,OFFSET(I418,-1,0)))</f>
        <v>0</v>
      </c>
      <c r="J418" s="75">
        <f ca="1">IF(OR($C418="S",$C418=0),0,MATCH(0,OFFSET($D418,1,$C418,ROW($C$540)-ROW($C418)),0))</f>
        <v>0</v>
      </c>
      <c r="K418" s="75">
        <f ca="1">IF(OR($C418="S",$C418=0),0,MATCH(OFFSET($D418,0,$C418)+1,OFFSET($D418,1,$C418,ROW($C$540)-ROW($C418)),0))</f>
        <v>0</v>
      </c>
      <c r="L418" s="74" t="s">
        <v>24</v>
      </c>
      <c r="M418" s="73" t="s">
        <v>43</v>
      </c>
      <c r="N418" s="72" t="s">
        <v>43</v>
      </c>
      <c r="O418" s="71" t="s">
        <v>334</v>
      </c>
      <c r="P418" s="70" t="s">
        <v>58</v>
      </c>
      <c r="Q418" s="69">
        <v>91927</v>
      </c>
      <c r="R418" s="68" t="s">
        <v>333</v>
      </c>
      <c r="S418" s="67" t="s">
        <v>124</v>
      </c>
      <c r="T418" s="66">
        <v>100</v>
      </c>
      <c r="U418" s="65"/>
      <c r="V418" s="65"/>
      <c r="W418" s="64"/>
      <c r="X418" s="63" t="s">
        <v>332</v>
      </c>
      <c r="Y418" s="62"/>
      <c r="Z418" s="61"/>
      <c r="AA418" s="61"/>
    </row>
    <row r="419" spans="1:27" s="18" customFormat="1" ht="33.75" x14ac:dyDescent="0.2">
      <c r="A419" s="76" t="str">
        <f>CHOOSE(1+LOG(1+2*(ORÇAMENTO.Nivel="Nível 1")+4*(ORÇAMENTO.Nivel="Nível 2")+8*(ORÇAMENTO.Nivel="Nível 3")+16*(ORÇAMENTO.Nivel="Nível 4")+32*(ORÇAMENTO.Nivel="Serviço"),2),0,1,2,3,4,"S")</f>
        <v>S</v>
      </c>
      <c r="B419" s="75">
        <f ca="1">IF(OR(C419="s",C419=0),OFFSET(B419,-1,0),C419)</f>
        <v>2</v>
      </c>
      <c r="C419" s="75" t="str">
        <f ca="1">IF(OFFSET(C419,-1,0)="L",1,IF(OFFSET(C419,-1,0)=1,2,IF(OR(A419="s",A419=0),"S",IF(AND(OFFSET(C419,-1,0)=2,A419=4),3,IF(AND(OR(OFFSET(C419,-1,0)="s",OFFSET(C419,-1,0)=0),A419&lt;&gt;"s",A419&gt;OFFSET(B419,-1,0)),OFFSET(B419,-1,0),A419)))))</f>
        <v>S</v>
      </c>
      <c r="D419" s="75">
        <f ca="1">IF(OR(C419="S",C419=0),0,IF(ISERROR(K419),J419,SMALL(J419:K419,1)))</f>
        <v>0</v>
      </c>
      <c r="E419" s="75">
        <f ca="1">IF($C419=1,OFFSET(E419,-1,0)+1,OFFSET(E419,-1,0))</f>
        <v>2</v>
      </c>
      <c r="F419" s="75">
        <f ca="1">IF($C419=1,0,IF($C419=2,OFFSET(F419,-1,0)+1,OFFSET(F419,-1,0)))</f>
        <v>6</v>
      </c>
      <c r="G419" s="75">
        <f ca="1">IF(AND($C419&lt;=2,$C419&lt;&gt;0),0,IF($C419=3,OFFSET(G419,-1,0)+1,OFFSET(G419,-1,0)))</f>
        <v>0</v>
      </c>
      <c r="H419" s="75">
        <f ca="1">IF(AND($C419&lt;=3,$C419&lt;&gt;0),0,IF($C419=4,OFFSET(H419,-1,0)+1,OFFSET(H419,-1,0)))</f>
        <v>0</v>
      </c>
      <c r="I419" s="75">
        <f ca="1">IF(AND($C419&lt;=4,$C419&lt;&gt;0),0,IF(AND($C419="S",$W419&gt;0),OFFSET(I419,-1,0)+1,OFFSET(I419,-1,0)))</f>
        <v>0</v>
      </c>
      <c r="J419" s="75">
        <f ca="1">IF(OR($C419="S",$C419=0),0,MATCH(0,OFFSET($D419,1,$C419,ROW($C$540)-ROW($C419)),0))</f>
        <v>0</v>
      </c>
      <c r="K419" s="75">
        <f ca="1">IF(OR($C419="S",$C419=0),0,MATCH(OFFSET($D419,0,$C419)+1,OFFSET($D419,1,$C419,ROW($C$540)-ROW($C419)),0))</f>
        <v>0</v>
      </c>
      <c r="L419" s="74" t="s">
        <v>24</v>
      </c>
      <c r="M419" s="73" t="s">
        <v>43</v>
      </c>
      <c r="N419" s="72" t="s">
        <v>43</v>
      </c>
      <c r="O419" s="71" t="s">
        <v>331</v>
      </c>
      <c r="P419" s="70" t="s">
        <v>58</v>
      </c>
      <c r="Q419" s="69">
        <v>91931</v>
      </c>
      <c r="R419" s="68" t="s">
        <v>330</v>
      </c>
      <c r="S419" s="67" t="s">
        <v>124</v>
      </c>
      <c r="T419" s="66">
        <v>20</v>
      </c>
      <c r="U419" s="65"/>
      <c r="V419" s="65"/>
      <c r="W419" s="64"/>
      <c r="X419" s="63" t="s">
        <v>329</v>
      </c>
      <c r="Y419" s="62"/>
      <c r="Z419" s="61"/>
      <c r="AA419" s="61"/>
    </row>
    <row r="420" spans="1:27" s="18" customFormat="1" ht="22.5" x14ac:dyDescent="0.2">
      <c r="A420" s="76" t="str">
        <f>CHOOSE(1+LOG(1+2*(ORÇAMENTO.Nivel="Nível 1")+4*(ORÇAMENTO.Nivel="Nível 2")+8*(ORÇAMENTO.Nivel="Nível 3")+16*(ORÇAMENTO.Nivel="Nível 4")+32*(ORÇAMENTO.Nivel="Serviço"),2),0,1,2,3,4,"S")</f>
        <v>S</v>
      </c>
      <c r="B420" s="75">
        <f ca="1">IF(OR(C420="s",C420=0),OFFSET(B420,-1,0),C420)</f>
        <v>2</v>
      </c>
      <c r="C420" s="75" t="str">
        <f ca="1">IF(OFFSET(C420,-1,0)="L",1,IF(OFFSET(C420,-1,0)=1,2,IF(OR(A420="s",A420=0),"S",IF(AND(OFFSET(C420,-1,0)=2,A420=4),3,IF(AND(OR(OFFSET(C420,-1,0)="s",OFFSET(C420,-1,0)=0),A420&lt;&gt;"s",A420&gt;OFFSET(B420,-1,0)),OFFSET(B420,-1,0),A420)))))</f>
        <v>S</v>
      </c>
      <c r="D420" s="75">
        <f ca="1">IF(OR(C420="S",C420=0),0,IF(ISERROR(K420),J420,SMALL(J420:K420,1)))</f>
        <v>0</v>
      </c>
      <c r="E420" s="75">
        <f ca="1">IF($C420=1,OFFSET(E420,-1,0)+1,OFFSET(E420,-1,0))</f>
        <v>2</v>
      </c>
      <c r="F420" s="75">
        <f ca="1">IF($C420=1,0,IF($C420=2,OFFSET(F420,-1,0)+1,OFFSET(F420,-1,0)))</f>
        <v>6</v>
      </c>
      <c r="G420" s="75">
        <f ca="1">IF(AND($C420&lt;=2,$C420&lt;&gt;0),0,IF($C420=3,OFFSET(G420,-1,0)+1,OFFSET(G420,-1,0)))</f>
        <v>0</v>
      </c>
      <c r="H420" s="75">
        <f ca="1">IF(AND($C420&lt;=3,$C420&lt;&gt;0),0,IF($C420=4,OFFSET(H420,-1,0)+1,OFFSET(H420,-1,0)))</f>
        <v>0</v>
      </c>
      <c r="I420" s="75">
        <f ca="1">IF(AND($C420&lt;=4,$C420&lt;&gt;0),0,IF(AND($C420="S",$W420&gt;0),OFFSET(I420,-1,0)+1,OFFSET(I420,-1,0)))</f>
        <v>0</v>
      </c>
      <c r="J420" s="75">
        <f ca="1">IF(OR($C420="S",$C420=0),0,MATCH(0,OFFSET($D420,1,$C420,ROW($C$540)-ROW($C420)),0))</f>
        <v>0</v>
      </c>
      <c r="K420" s="75">
        <f ca="1">IF(OR($C420="S",$C420=0),0,MATCH(OFFSET($D420,0,$C420)+1,OFFSET($D420,1,$C420,ROW($C$540)-ROW($C420)),0))</f>
        <v>0</v>
      </c>
      <c r="L420" s="74" t="s">
        <v>24</v>
      </c>
      <c r="M420" s="73" t="s">
        <v>43</v>
      </c>
      <c r="N420" s="72" t="s">
        <v>43</v>
      </c>
      <c r="O420" s="71" t="s">
        <v>328</v>
      </c>
      <c r="P420" s="70" t="s">
        <v>58</v>
      </c>
      <c r="Q420" s="69">
        <v>92868</v>
      </c>
      <c r="R420" s="68" t="s">
        <v>327</v>
      </c>
      <c r="S420" s="67" t="s">
        <v>159</v>
      </c>
      <c r="T420" s="66">
        <v>5</v>
      </c>
      <c r="U420" s="65"/>
      <c r="V420" s="65"/>
      <c r="W420" s="64"/>
      <c r="X420" s="63" t="s">
        <v>326</v>
      </c>
      <c r="Y420" s="62"/>
      <c r="Z420" s="61"/>
      <c r="AA420" s="61"/>
    </row>
    <row r="421" spans="1:27" s="18" customFormat="1" ht="22.5" x14ac:dyDescent="0.2">
      <c r="A421" s="76" t="str">
        <f>CHOOSE(1+LOG(1+2*(ORÇAMENTO.Nivel="Nível 1")+4*(ORÇAMENTO.Nivel="Nível 2")+8*(ORÇAMENTO.Nivel="Nível 3")+16*(ORÇAMENTO.Nivel="Nível 4")+32*(ORÇAMENTO.Nivel="Serviço"),2),0,1,2,3,4,"S")</f>
        <v>S</v>
      </c>
      <c r="B421" s="75">
        <f ca="1">IF(OR(C421="s",C421=0),OFFSET(B421,-1,0),C421)</f>
        <v>2</v>
      </c>
      <c r="C421" s="75" t="str">
        <f ca="1">IF(OFFSET(C421,-1,0)="L",1,IF(OFFSET(C421,-1,0)=1,2,IF(OR(A421="s",A421=0),"S",IF(AND(OFFSET(C421,-1,0)=2,A421=4),3,IF(AND(OR(OFFSET(C421,-1,0)="s",OFFSET(C421,-1,0)=0),A421&lt;&gt;"s",A421&gt;OFFSET(B421,-1,0)),OFFSET(B421,-1,0),A421)))))</f>
        <v>S</v>
      </c>
      <c r="D421" s="75">
        <f ca="1">IF(OR(C421="S",C421=0),0,IF(ISERROR(K421),J421,SMALL(J421:K421,1)))</f>
        <v>0</v>
      </c>
      <c r="E421" s="75">
        <f ca="1">IF($C421=1,OFFSET(E421,-1,0)+1,OFFSET(E421,-1,0))</f>
        <v>2</v>
      </c>
      <c r="F421" s="75">
        <f ca="1">IF($C421=1,0,IF($C421=2,OFFSET(F421,-1,0)+1,OFFSET(F421,-1,0)))</f>
        <v>6</v>
      </c>
      <c r="G421" s="75">
        <f ca="1">IF(AND($C421&lt;=2,$C421&lt;&gt;0),0,IF($C421=3,OFFSET(G421,-1,0)+1,OFFSET(G421,-1,0)))</f>
        <v>0</v>
      </c>
      <c r="H421" s="75">
        <f ca="1">IF(AND($C421&lt;=3,$C421&lt;&gt;0),0,IF($C421=4,OFFSET(H421,-1,0)+1,OFFSET(H421,-1,0)))</f>
        <v>0</v>
      </c>
      <c r="I421" s="75">
        <f ca="1">IF(AND($C421&lt;=4,$C421&lt;&gt;0),0,IF(AND($C421="S",$W421&gt;0),OFFSET(I421,-1,0)+1,OFFSET(I421,-1,0)))</f>
        <v>0</v>
      </c>
      <c r="J421" s="75">
        <f ca="1">IF(OR($C421="S",$C421=0),0,MATCH(0,OFFSET($D421,1,$C421,ROW($C$540)-ROW($C421)),0))</f>
        <v>0</v>
      </c>
      <c r="K421" s="75">
        <f ca="1">IF(OR($C421="S",$C421=0),0,MATCH(OFFSET($D421,0,$C421)+1,OFFSET($D421,1,$C421,ROW($C$540)-ROW($C421)),0))</f>
        <v>0</v>
      </c>
      <c r="L421" s="74" t="s">
        <v>24</v>
      </c>
      <c r="M421" s="73" t="s">
        <v>43</v>
      </c>
      <c r="N421" s="72" t="s">
        <v>43</v>
      </c>
      <c r="O421" s="71" t="s">
        <v>325</v>
      </c>
      <c r="P421" s="70" t="s">
        <v>58</v>
      </c>
      <c r="Q421" s="69">
        <v>92865</v>
      </c>
      <c r="R421" s="68" t="s">
        <v>324</v>
      </c>
      <c r="S421" s="67" t="s">
        <v>159</v>
      </c>
      <c r="T421" s="66">
        <v>7</v>
      </c>
      <c r="U421" s="65"/>
      <c r="V421" s="65"/>
      <c r="W421" s="64"/>
      <c r="X421" s="63" t="s">
        <v>37</v>
      </c>
      <c r="Y421" s="62"/>
      <c r="Z421" s="61"/>
      <c r="AA421" s="61"/>
    </row>
    <row r="422" spans="1:27" s="18" customFormat="1" x14ac:dyDescent="0.2">
      <c r="A422" s="76" t="str">
        <f>CHOOSE(1+LOG(1+2*(ORÇAMENTO.Nivel="Nível 1")+4*(ORÇAMENTO.Nivel="Nível 2")+8*(ORÇAMENTO.Nivel="Nível 3")+16*(ORÇAMENTO.Nivel="Nível 4")+32*(ORÇAMENTO.Nivel="Serviço"),2),0,1,2,3,4,"S")</f>
        <v>S</v>
      </c>
      <c r="B422" s="75">
        <f ca="1">IF(OR(C422="s",C422=0),OFFSET(B422,-1,0),C422)</f>
        <v>2</v>
      </c>
      <c r="C422" s="75" t="str">
        <f ca="1">IF(OFFSET(C422,-1,0)="L",1,IF(OFFSET(C422,-1,0)=1,2,IF(OR(A422="s",A422=0),"S",IF(AND(OFFSET(C422,-1,0)=2,A422=4),3,IF(AND(OR(OFFSET(C422,-1,0)="s",OFFSET(C422,-1,0)=0),A422&lt;&gt;"s",A422&gt;OFFSET(B422,-1,0)),OFFSET(B422,-1,0),A422)))))</f>
        <v>S</v>
      </c>
      <c r="D422" s="75">
        <f ca="1">IF(OR(C422="S",C422=0),0,IF(ISERROR(K422),J422,SMALL(J422:K422,1)))</f>
        <v>0</v>
      </c>
      <c r="E422" s="75">
        <f ca="1">IF($C422=1,OFFSET(E422,-1,0)+1,OFFSET(E422,-1,0))</f>
        <v>2</v>
      </c>
      <c r="F422" s="75">
        <f ca="1">IF($C422=1,0,IF($C422=2,OFFSET(F422,-1,0)+1,OFFSET(F422,-1,0)))</f>
        <v>6</v>
      </c>
      <c r="G422" s="75">
        <f ca="1">IF(AND($C422&lt;=2,$C422&lt;&gt;0),0,IF($C422=3,OFFSET(G422,-1,0)+1,OFFSET(G422,-1,0)))</f>
        <v>0</v>
      </c>
      <c r="H422" s="75">
        <f ca="1">IF(AND($C422&lt;=3,$C422&lt;&gt;0),0,IF($C422=4,OFFSET(H422,-1,0)+1,OFFSET(H422,-1,0)))</f>
        <v>0</v>
      </c>
      <c r="I422" s="75">
        <f ca="1">IF(AND($C422&lt;=4,$C422&lt;&gt;0),0,IF(AND($C422="S",$W422&gt;0),OFFSET(I422,-1,0)+1,OFFSET(I422,-1,0)))</f>
        <v>0</v>
      </c>
      <c r="J422" s="75">
        <f ca="1">IF(OR($C422="S",$C422=0),0,MATCH(0,OFFSET($D422,1,$C422,ROW($C$540)-ROW($C422)),0))</f>
        <v>0</v>
      </c>
      <c r="K422" s="75">
        <f ca="1">IF(OR($C422="S",$C422=0),0,MATCH(OFFSET($D422,0,$C422)+1,OFFSET($D422,1,$C422,ROW($C$540)-ROW($C422)),0))</f>
        <v>0</v>
      </c>
      <c r="L422" s="74" t="s">
        <v>24</v>
      </c>
      <c r="M422" s="73" t="s">
        <v>43</v>
      </c>
      <c r="N422" s="72" t="s">
        <v>43</v>
      </c>
      <c r="O422" s="71" t="s">
        <v>323</v>
      </c>
      <c r="P422" s="70" t="s">
        <v>58</v>
      </c>
      <c r="Q422" s="69">
        <v>83446</v>
      </c>
      <c r="R422" s="68" t="s">
        <v>322</v>
      </c>
      <c r="S422" s="67" t="s">
        <v>159</v>
      </c>
      <c r="T422" s="66">
        <v>1</v>
      </c>
      <c r="U422" s="65"/>
      <c r="V422" s="65"/>
      <c r="W422" s="64"/>
      <c r="X422" s="63" t="s">
        <v>37</v>
      </c>
      <c r="Y422" s="62"/>
      <c r="Z422" s="61"/>
      <c r="AA422" s="61"/>
    </row>
    <row r="423" spans="1:27" s="18" customFormat="1" ht="33.75" x14ac:dyDescent="0.2">
      <c r="A423" s="76" t="str">
        <f>CHOOSE(1+LOG(1+2*(ORÇAMENTO.Nivel="Nível 1")+4*(ORÇAMENTO.Nivel="Nível 2")+8*(ORÇAMENTO.Nivel="Nível 3")+16*(ORÇAMENTO.Nivel="Nível 4")+32*(ORÇAMENTO.Nivel="Serviço"),2),0,1,2,3,4,"S")</f>
        <v>S</v>
      </c>
      <c r="B423" s="75">
        <f ca="1">IF(OR(C423="s",C423=0),OFFSET(B423,-1,0),C423)</f>
        <v>2</v>
      </c>
      <c r="C423" s="75" t="str">
        <f ca="1">IF(OFFSET(C423,-1,0)="L",1,IF(OFFSET(C423,-1,0)=1,2,IF(OR(A423="s",A423=0),"S",IF(AND(OFFSET(C423,-1,0)=2,A423=4),3,IF(AND(OR(OFFSET(C423,-1,0)="s",OFFSET(C423,-1,0)=0),A423&lt;&gt;"s",A423&gt;OFFSET(B423,-1,0)),OFFSET(B423,-1,0),A423)))))</f>
        <v>S</v>
      </c>
      <c r="D423" s="75">
        <f ca="1">IF(OR(C423="S",C423=0),0,IF(ISERROR(K423),J423,SMALL(J423:K423,1)))</f>
        <v>0</v>
      </c>
      <c r="E423" s="75">
        <f ca="1">IF($C423=1,OFFSET(E423,-1,0)+1,OFFSET(E423,-1,0))</f>
        <v>2</v>
      </c>
      <c r="F423" s="75">
        <f ca="1">IF($C423=1,0,IF($C423=2,OFFSET(F423,-1,0)+1,OFFSET(F423,-1,0)))</f>
        <v>6</v>
      </c>
      <c r="G423" s="75">
        <f ca="1">IF(AND($C423&lt;=2,$C423&lt;&gt;0),0,IF($C423=3,OFFSET(G423,-1,0)+1,OFFSET(G423,-1,0)))</f>
        <v>0</v>
      </c>
      <c r="H423" s="75">
        <f ca="1">IF(AND($C423&lt;=3,$C423&lt;&gt;0),0,IF($C423=4,OFFSET(H423,-1,0)+1,OFFSET(H423,-1,0)))</f>
        <v>0</v>
      </c>
      <c r="I423" s="75">
        <f ca="1">IF(AND($C423&lt;=4,$C423&lt;&gt;0),0,IF(AND($C423="S",$W423&gt;0),OFFSET(I423,-1,0)+1,OFFSET(I423,-1,0)))</f>
        <v>0</v>
      </c>
      <c r="J423" s="75">
        <f ca="1">IF(OR($C423="S",$C423=0),0,MATCH(0,OFFSET($D423,1,$C423,ROW($C$540)-ROW($C423)),0))</f>
        <v>0</v>
      </c>
      <c r="K423" s="75">
        <f ca="1">IF(OR($C423="S",$C423=0),0,MATCH(OFFSET($D423,0,$C423)+1,OFFSET($D423,1,$C423,ROW($C$540)-ROW($C423)),0))</f>
        <v>0</v>
      </c>
      <c r="L423" s="74" t="s">
        <v>24</v>
      </c>
      <c r="M423" s="73" t="s">
        <v>43</v>
      </c>
      <c r="N423" s="72" t="s">
        <v>43</v>
      </c>
      <c r="O423" s="71" t="s">
        <v>321</v>
      </c>
      <c r="P423" s="70" t="s">
        <v>58</v>
      </c>
      <c r="Q423" s="69">
        <v>91914</v>
      </c>
      <c r="R423" s="68" t="s">
        <v>320</v>
      </c>
      <c r="S423" s="67" t="s">
        <v>159</v>
      </c>
      <c r="T423" s="66">
        <v>7</v>
      </c>
      <c r="U423" s="65"/>
      <c r="V423" s="65"/>
      <c r="W423" s="64"/>
      <c r="X423" s="63" t="s">
        <v>37</v>
      </c>
      <c r="Y423" s="62"/>
      <c r="Z423" s="61"/>
      <c r="AA423" s="61"/>
    </row>
    <row r="424" spans="1:27" s="18" customFormat="1" ht="33.75" x14ac:dyDescent="0.2">
      <c r="A424" s="76" t="str">
        <f>CHOOSE(1+LOG(1+2*(ORÇAMENTO.Nivel="Nível 1")+4*(ORÇAMENTO.Nivel="Nível 2")+8*(ORÇAMENTO.Nivel="Nível 3")+16*(ORÇAMENTO.Nivel="Nível 4")+32*(ORÇAMENTO.Nivel="Serviço"),2),0,1,2,3,4,"S")</f>
        <v>S</v>
      </c>
      <c r="B424" s="75">
        <f ca="1">IF(OR(C424="s",C424=0),OFFSET(B424,-1,0),C424)</f>
        <v>2</v>
      </c>
      <c r="C424" s="75" t="str">
        <f ca="1">IF(OFFSET(C424,-1,0)="L",1,IF(OFFSET(C424,-1,0)=1,2,IF(OR(A424="s",A424=0),"S",IF(AND(OFFSET(C424,-1,0)=2,A424=4),3,IF(AND(OR(OFFSET(C424,-1,0)="s",OFFSET(C424,-1,0)=0),A424&lt;&gt;"s",A424&gt;OFFSET(B424,-1,0)),OFFSET(B424,-1,0),A424)))))</f>
        <v>S</v>
      </c>
      <c r="D424" s="75">
        <f ca="1">IF(OR(C424="S",C424=0),0,IF(ISERROR(K424),J424,SMALL(J424:K424,1)))</f>
        <v>0</v>
      </c>
      <c r="E424" s="75">
        <f ca="1">IF($C424=1,OFFSET(E424,-1,0)+1,OFFSET(E424,-1,0))</f>
        <v>2</v>
      </c>
      <c r="F424" s="75">
        <f ca="1">IF($C424=1,0,IF($C424=2,OFFSET(F424,-1,0)+1,OFFSET(F424,-1,0)))</f>
        <v>6</v>
      </c>
      <c r="G424" s="75">
        <f ca="1">IF(AND($C424&lt;=2,$C424&lt;&gt;0),0,IF($C424=3,OFFSET(G424,-1,0)+1,OFFSET(G424,-1,0)))</f>
        <v>0</v>
      </c>
      <c r="H424" s="75">
        <f ca="1">IF(AND($C424&lt;=3,$C424&lt;&gt;0),0,IF($C424=4,OFFSET(H424,-1,0)+1,OFFSET(H424,-1,0)))</f>
        <v>0</v>
      </c>
      <c r="I424" s="75">
        <f ca="1">IF(AND($C424&lt;=4,$C424&lt;&gt;0),0,IF(AND($C424="S",$W424&gt;0),OFFSET(I424,-1,0)+1,OFFSET(I424,-1,0)))</f>
        <v>0</v>
      </c>
      <c r="J424" s="75">
        <f ca="1">IF(OR($C424="S",$C424=0),0,MATCH(0,OFFSET($D424,1,$C424,ROW($C$540)-ROW($C424)),0))</f>
        <v>0</v>
      </c>
      <c r="K424" s="75">
        <f ca="1">IF(OR($C424="S",$C424=0),0,MATCH(OFFSET($D424,0,$C424)+1,OFFSET($D424,1,$C424,ROW($C$540)-ROW($C424)),0))</f>
        <v>0</v>
      </c>
      <c r="L424" s="74" t="s">
        <v>24</v>
      </c>
      <c r="M424" s="73" t="s">
        <v>43</v>
      </c>
      <c r="N424" s="72" t="s">
        <v>43</v>
      </c>
      <c r="O424" s="71" t="s">
        <v>319</v>
      </c>
      <c r="P424" s="70" t="s">
        <v>58</v>
      </c>
      <c r="Q424" s="69">
        <v>91917</v>
      </c>
      <c r="R424" s="68" t="s">
        <v>318</v>
      </c>
      <c r="S424" s="67" t="s">
        <v>159</v>
      </c>
      <c r="T424" s="66">
        <v>3</v>
      </c>
      <c r="U424" s="65"/>
      <c r="V424" s="65"/>
      <c r="W424" s="64"/>
      <c r="X424" s="63" t="s">
        <v>37</v>
      </c>
      <c r="Y424" s="62"/>
      <c r="Z424" s="61"/>
      <c r="AA424" s="61"/>
    </row>
    <row r="425" spans="1:27" s="18" customFormat="1" ht="22.5" x14ac:dyDescent="0.2">
      <c r="A425" s="76" t="str">
        <f>CHOOSE(1+LOG(1+2*(ORÇAMENTO.Nivel="Nível 1")+4*(ORÇAMENTO.Nivel="Nível 2")+8*(ORÇAMENTO.Nivel="Nível 3")+16*(ORÇAMENTO.Nivel="Nível 4")+32*(ORÇAMENTO.Nivel="Serviço"),2),0,1,2,3,4,"S")</f>
        <v>S</v>
      </c>
      <c r="B425" s="75">
        <f ca="1">IF(OR(C425="s",C425=0),OFFSET(B425,-1,0),C425)</f>
        <v>2</v>
      </c>
      <c r="C425" s="75" t="str">
        <f ca="1">IF(OFFSET(C425,-1,0)="L",1,IF(OFFSET(C425,-1,0)=1,2,IF(OR(A425="s",A425=0),"S",IF(AND(OFFSET(C425,-1,0)=2,A425=4),3,IF(AND(OR(OFFSET(C425,-1,0)="s",OFFSET(C425,-1,0)=0),A425&lt;&gt;"s",A425&gt;OFFSET(B425,-1,0)),OFFSET(B425,-1,0),A425)))))</f>
        <v>S</v>
      </c>
      <c r="D425" s="75">
        <f ca="1">IF(OR(C425="S",C425=0),0,IF(ISERROR(K425),J425,SMALL(J425:K425,1)))</f>
        <v>0</v>
      </c>
      <c r="E425" s="75">
        <f ca="1">IF($C425=1,OFFSET(E425,-1,0)+1,OFFSET(E425,-1,0))</f>
        <v>2</v>
      </c>
      <c r="F425" s="75">
        <f ca="1">IF($C425=1,0,IF($C425=2,OFFSET(F425,-1,0)+1,OFFSET(F425,-1,0)))</f>
        <v>6</v>
      </c>
      <c r="G425" s="75">
        <f ca="1">IF(AND($C425&lt;=2,$C425&lt;&gt;0),0,IF($C425=3,OFFSET(G425,-1,0)+1,OFFSET(G425,-1,0)))</f>
        <v>0</v>
      </c>
      <c r="H425" s="75">
        <f ca="1">IF(AND($C425&lt;=3,$C425&lt;&gt;0),0,IF($C425=4,OFFSET(H425,-1,0)+1,OFFSET(H425,-1,0)))</f>
        <v>0</v>
      </c>
      <c r="I425" s="75">
        <f ca="1">IF(AND($C425&lt;=4,$C425&lt;&gt;0),0,IF(AND($C425="S",$W425&gt;0),OFFSET(I425,-1,0)+1,OFFSET(I425,-1,0)))</f>
        <v>0</v>
      </c>
      <c r="J425" s="75">
        <f ca="1">IF(OR($C425="S",$C425=0),0,MATCH(0,OFFSET($D425,1,$C425,ROW($C$540)-ROW($C425)),0))</f>
        <v>0</v>
      </c>
      <c r="K425" s="75">
        <f ca="1">IF(OR($C425="S",$C425=0),0,MATCH(OFFSET($D425,0,$C425)+1,OFFSET($D425,1,$C425,ROW($C$540)-ROW($C425)),0))</f>
        <v>0</v>
      </c>
      <c r="L425" s="74" t="s">
        <v>24</v>
      </c>
      <c r="M425" s="73" t="s">
        <v>43</v>
      </c>
      <c r="N425" s="72" t="s">
        <v>43</v>
      </c>
      <c r="O425" s="71" t="s">
        <v>317</v>
      </c>
      <c r="P425" s="70" t="s">
        <v>58</v>
      </c>
      <c r="Q425" s="69">
        <v>93358</v>
      </c>
      <c r="R425" s="68" t="s">
        <v>316</v>
      </c>
      <c r="S425" s="67" t="s">
        <v>315</v>
      </c>
      <c r="T425" s="66">
        <v>0.51200000000000001</v>
      </c>
      <c r="U425" s="65"/>
      <c r="V425" s="65"/>
      <c r="W425" s="64"/>
      <c r="X425" s="63" t="s">
        <v>314</v>
      </c>
      <c r="Y425" s="62"/>
      <c r="Z425" s="61"/>
      <c r="AA425" s="61"/>
    </row>
    <row r="426" spans="1:27" s="18" customFormat="1" ht="22.5" x14ac:dyDescent="0.2">
      <c r="A426" s="76" t="str">
        <f>CHOOSE(1+LOG(1+2*(ORÇAMENTO.Nivel="Nível 1")+4*(ORÇAMENTO.Nivel="Nível 2")+8*(ORÇAMENTO.Nivel="Nível 3")+16*(ORÇAMENTO.Nivel="Nível 4")+32*(ORÇAMENTO.Nivel="Serviço"),2),0,1,2,3,4,"S")</f>
        <v>S</v>
      </c>
      <c r="B426" s="75">
        <f ca="1">IF(OR(C426="s",C426=0),OFFSET(B426,-1,0),C426)</f>
        <v>2</v>
      </c>
      <c r="C426" s="75" t="str">
        <f ca="1">IF(OFFSET(C426,-1,0)="L",1,IF(OFFSET(C426,-1,0)=1,2,IF(OR(A426="s",A426=0),"S",IF(AND(OFFSET(C426,-1,0)=2,A426=4),3,IF(AND(OR(OFFSET(C426,-1,0)="s",OFFSET(C426,-1,0)=0),A426&lt;&gt;"s",A426&gt;OFFSET(B426,-1,0)),OFFSET(B426,-1,0),A426)))))</f>
        <v>S</v>
      </c>
      <c r="D426" s="75">
        <f ca="1">IF(OR(C426="S",C426=0),0,IF(ISERROR(K426),J426,SMALL(J426:K426,1)))</f>
        <v>0</v>
      </c>
      <c r="E426" s="75">
        <f ca="1">IF($C426=1,OFFSET(E426,-1,0)+1,OFFSET(E426,-1,0))</f>
        <v>2</v>
      </c>
      <c r="F426" s="75">
        <f ca="1">IF($C426=1,0,IF($C426=2,OFFSET(F426,-1,0)+1,OFFSET(F426,-1,0)))</f>
        <v>6</v>
      </c>
      <c r="G426" s="75">
        <f ca="1">IF(AND($C426&lt;=2,$C426&lt;&gt;0),0,IF($C426=3,OFFSET(G426,-1,0)+1,OFFSET(G426,-1,0)))</f>
        <v>0</v>
      </c>
      <c r="H426" s="75">
        <f ca="1">IF(AND($C426&lt;=3,$C426&lt;&gt;0),0,IF($C426=4,OFFSET(H426,-1,0)+1,OFFSET(H426,-1,0)))</f>
        <v>0</v>
      </c>
      <c r="I426" s="75">
        <f ca="1">IF(AND($C426&lt;=4,$C426&lt;&gt;0),0,IF(AND($C426="S",$W426&gt;0),OFFSET(I426,-1,0)+1,OFFSET(I426,-1,0)))</f>
        <v>0</v>
      </c>
      <c r="J426" s="75">
        <f ca="1">IF(OR($C426="S",$C426=0),0,MATCH(0,OFFSET($D426,1,$C426,ROW($C$540)-ROW($C426)),0))</f>
        <v>0</v>
      </c>
      <c r="K426" s="75">
        <f ca="1">IF(OR($C426="S",$C426=0),0,MATCH(OFFSET($D426,0,$C426)+1,OFFSET($D426,1,$C426,ROW($C$540)-ROW($C426)),0))</f>
        <v>0</v>
      </c>
      <c r="L426" s="74" t="s">
        <v>24</v>
      </c>
      <c r="M426" s="73" t="s">
        <v>43</v>
      </c>
      <c r="N426" s="72" t="s">
        <v>43</v>
      </c>
      <c r="O426" s="71" t="s">
        <v>313</v>
      </c>
      <c r="P426" s="70" t="s">
        <v>58</v>
      </c>
      <c r="Q426" s="69">
        <v>93654</v>
      </c>
      <c r="R426" s="68" t="s">
        <v>312</v>
      </c>
      <c r="S426" s="67" t="s">
        <v>159</v>
      </c>
      <c r="T426" s="66">
        <v>1</v>
      </c>
      <c r="U426" s="65"/>
      <c r="V426" s="65"/>
      <c r="W426" s="64"/>
      <c r="X426" s="63" t="s">
        <v>37</v>
      </c>
      <c r="Y426" s="62"/>
      <c r="Z426" s="61"/>
      <c r="AA426" s="61"/>
    </row>
    <row r="427" spans="1:27" s="18" customFormat="1" ht="22.5" x14ac:dyDescent="0.2">
      <c r="A427" s="76" t="str">
        <f>CHOOSE(1+LOG(1+2*(ORÇAMENTO.Nivel="Nível 1")+4*(ORÇAMENTO.Nivel="Nível 2")+8*(ORÇAMENTO.Nivel="Nível 3")+16*(ORÇAMENTO.Nivel="Nível 4")+32*(ORÇAMENTO.Nivel="Serviço"),2),0,1,2,3,4,"S")</f>
        <v>S</v>
      </c>
      <c r="B427" s="75">
        <f ca="1">IF(OR(C427="s",C427=0),OFFSET(B427,-1,0),C427)</f>
        <v>2</v>
      </c>
      <c r="C427" s="75" t="str">
        <f ca="1">IF(OFFSET(C427,-1,0)="L",1,IF(OFFSET(C427,-1,0)=1,2,IF(OR(A427="s",A427=0),"S",IF(AND(OFFSET(C427,-1,0)=2,A427=4),3,IF(AND(OR(OFFSET(C427,-1,0)="s",OFFSET(C427,-1,0)=0),A427&lt;&gt;"s",A427&gt;OFFSET(B427,-1,0)),OFFSET(B427,-1,0),A427)))))</f>
        <v>S</v>
      </c>
      <c r="D427" s="75">
        <f ca="1">IF(OR(C427="S",C427=0),0,IF(ISERROR(K427),J427,SMALL(J427:K427,1)))</f>
        <v>0</v>
      </c>
      <c r="E427" s="75">
        <f ca="1">IF($C427=1,OFFSET(E427,-1,0)+1,OFFSET(E427,-1,0))</f>
        <v>2</v>
      </c>
      <c r="F427" s="75">
        <f ca="1">IF($C427=1,0,IF($C427=2,OFFSET(F427,-1,0)+1,OFFSET(F427,-1,0)))</f>
        <v>6</v>
      </c>
      <c r="G427" s="75">
        <f ca="1">IF(AND($C427&lt;=2,$C427&lt;&gt;0),0,IF($C427=3,OFFSET(G427,-1,0)+1,OFFSET(G427,-1,0)))</f>
        <v>0</v>
      </c>
      <c r="H427" s="75">
        <f ca="1">IF(AND($C427&lt;=3,$C427&lt;&gt;0),0,IF($C427=4,OFFSET(H427,-1,0)+1,OFFSET(H427,-1,0)))</f>
        <v>0</v>
      </c>
      <c r="I427" s="75">
        <f ca="1">IF(AND($C427&lt;=4,$C427&lt;&gt;0),0,IF(AND($C427="S",$W427&gt;0),OFFSET(I427,-1,0)+1,OFFSET(I427,-1,0)))</f>
        <v>0</v>
      </c>
      <c r="J427" s="75">
        <f ca="1">IF(OR($C427="S",$C427=0),0,MATCH(0,OFFSET($D427,1,$C427,ROW($C$540)-ROW($C427)),0))</f>
        <v>0</v>
      </c>
      <c r="K427" s="75">
        <f ca="1">IF(OR($C427="S",$C427=0),0,MATCH(OFFSET($D427,0,$C427)+1,OFFSET($D427,1,$C427,ROW($C$540)-ROW($C427)),0))</f>
        <v>0</v>
      </c>
      <c r="L427" s="74" t="s">
        <v>24</v>
      </c>
      <c r="M427" s="73" t="s">
        <v>43</v>
      </c>
      <c r="N427" s="72" t="s">
        <v>43</v>
      </c>
      <c r="O427" s="71" t="s">
        <v>311</v>
      </c>
      <c r="P427" s="70" t="s">
        <v>58</v>
      </c>
      <c r="Q427" s="69">
        <v>93657</v>
      </c>
      <c r="R427" s="68" t="s">
        <v>310</v>
      </c>
      <c r="S427" s="67" t="s">
        <v>159</v>
      </c>
      <c r="T427" s="66">
        <v>1</v>
      </c>
      <c r="U427" s="65"/>
      <c r="V427" s="65"/>
      <c r="W427" s="64"/>
      <c r="X427" s="63" t="s">
        <v>37</v>
      </c>
      <c r="Y427" s="62"/>
      <c r="Z427" s="61"/>
      <c r="AA427" s="61"/>
    </row>
    <row r="428" spans="1:27" s="18" customFormat="1" ht="22.5" x14ac:dyDescent="0.2">
      <c r="A428" s="76" t="str">
        <f>CHOOSE(1+LOG(1+2*(ORÇAMENTO.Nivel="Nível 1")+4*(ORÇAMENTO.Nivel="Nível 2")+8*(ORÇAMENTO.Nivel="Nível 3")+16*(ORÇAMENTO.Nivel="Nível 4")+32*(ORÇAMENTO.Nivel="Serviço"),2),0,1,2,3,4,"S")</f>
        <v>S</v>
      </c>
      <c r="B428" s="75">
        <f ca="1">IF(OR(C428="s",C428=0),OFFSET(B428,-1,0),C428)</f>
        <v>2</v>
      </c>
      <c r="C428" s="75" t="str">
        <f ca="1">IF(OFFSET(C428,-1,0)="L",1,IF(OFFSET(C428,-1,0)=1,2,IF(OR(A428="s",A428=0),"S",IF(AND(OFFSET(C428,-1,0)=2,A428=4),3,IF(AND(OR(OFFSET(C428,-1,0)="s",OFFSET(C428,-1,0)=0),A428&lt;&gt;"s",A428&gt;OFFSET(B428,-1,0)),OFFSET(B428,-1,0),A428)))))</f>
        <v>S</v>
      </c>
      <c r="D428" s="75">
        <f ca="1">IF(OR(C428="S",C428=0),0,IF(ISERROR(K428),J428,SMALL(J428:K428,1)))</f>
        <v>0</v>
      </c>
      <c r="E428" s="75">
        <f ca="1">IF($C428=1,OFFSET(E428,-1,0)+1,OFFSET(E428,-1,0))</f>
        <v>2</v>
      </c>
      <c r="F428" s="75">
        <f ca="1">IF($C428=1,0,IF($C428=2,OFFSET(F428,-1,0)+1,OFFSET(F428,-1,0)))</f>
        <v>6</v>
      </c>
      <c r="G428" s="75">
        <f ca="1">IF(AND($C428&lt;=2,$C428&lt;&gt;0),0,IF($C428=3,OFFSET(G428,-1,0)+1,OFFSET(G428,-1,0)))</f>
        <v>0</v>
      </c>
      <c r="H428" s="75">
        <f ca="1">IF(AND($C428&lt;=3,$C428&lt;&gt;0),0,IF($C428=4,OFFSET(H428,-1,0)+1,OFFSET(H428,-1,0)))</f>
        <v>0</v>
      </c>
      <c r="I428" s="75">
        <f ca="1">IF(AND($C428&lt;=4,$C428&lt;&gt;0),0,IF(AND($C428="S",$W428&gt;0),OFFSET(I428,-1,0)+1,OFFSET(I428,-1,0)))</f>
        <v>0</v>
      </c>
      <c r="J428" s="75">
        <f ca="1">IF(OR($C428="S",$C428=0),0,MATCH(0,OFFSET($D428,1,$C428,ROW($C$540)-ROW($C428)),0))</f>
        <v>0</v>
      </c>
      <c r="K428" s="75">
        <f ca="1">IF(OR($C428="S",$C428=0),0,MATCH(OFFSET($D428,0,$C428)+1,OFFSET($D428,1,$C428,ROW($C$540)-ROW($C428)),0))</f>
        <v>0</v>
      </c>
      <c r="L428" s="74" t="s">
        <v>24</v>
      </c>
      <c r="M428" s="73" t="s">
        <v>43</v>
      </c>
      <c r="N428" s="72" t="s">
        <v>43</v>
      </c>
      <c r="O428" s="71" t="s">
        <v>309</v>
      </c>
      <c r="P428" s="70" t="s">
        <v>58</v>
      </c>
      <c r="Q428" s="69">
        <v>93671</v>
      </c>
      <c r="R428" s="68" t="s">
        <v>308</v>
      </c>
      <c r="S428" s="67" t="s">
        <v>159</v>
      </c>
      <c r="T428" s="66">
        <v>1</v>
      </c>
      <c r="U428" s="65"/>
      <c r="V428" s="65"/>
      <c r="W428" s="64"/>
      <c r="X428" s="63" t="s">
        <v>307</v>
      </c>
      <c r="Y428" s="62"/>
      <c r="Z428" s="61"/>
      <c r="AA428" s="61"/>
    </row>
    <row r="429" spans="1:27" s="18" customFormat="1" ht="33.75" x14ac:dyDescent="0.2">
      <c r="A429" s="76" t="str">
        <f>CHOOSE(1+LOG(1+2*(ORÇAMENTO.Nivel="Nível 1")+4*(ORÇAMENTO.Nivel="Nível 2")+8*(ORÇAMENTO.Nivel="Nível 3")+16*(ORÇAMENTO.Nivel="Nível 4")+32*(ORÇAMENTO.Nivel="Serviço"),2),0,1,2,3,4,"S")</f>
        <v>S</v>
      </c>
      <c r="B429" s="75">
        <f ca="1">IF(OR(C429="s",C429=0),OFFSET(B429,-1,0),C429)</f>
        <v>2</v>
      </c>
      <c r="C429" s="75" t="str">
        <f ca="1">IF(OFFSET(C429,-1,0)="L",1,IF(OFFSET(C429,-1,0)=1,2,IF(OR(A429="s",A429=0),"S",IF(AND(OFFSET(C429,-1,0)=2,A429=4),3,IF(AND(OR(OFFSET(C429,-1,0)="s",OFFSET(C429,-1,0)=0),A429&lt;&gt;"s",A429&gt;OFFSET(B429,-1,0)),OFFSET(B429,-1,0),A429)))))</f>
        <v>S</v>
      </c>
      <c r="D429" s="75">
        <f ca="1">IF(OR(C429="S",C429=0),0,IF(ISERROR(K429),J429,SMALL(J429:K429,1)))</f>
        <v>0</v>
      </c>
      <c r="E429" s="75">
        <f ca="1">IF($C429=1,OFFSET(E429,-1,0)+1,OFFSET(E429,-1,0))</f>
        <v>2</v>
      </c>
      <c r="F429" s="75">
        <f ca="1">IF($C429=1,0,IF($C429=2,OFFSET(F429,-1,0)+1,OFFSET(F429,-1,0)))</f>
        <v>6</v>
      </c>
      <c r="G429" s="75">
        <f ca="1">IF(AND($C429&lt;=2,$C429&lt;&gt;0),0,IF($C429=3,OFFSET(G429,-1,0)+1,OFFSET(G429,-1,0)))</f>
        <v>0</v>
      </c>
      <c r="H429" s="75">
        <f ca="1">IF(AND($C429&lt;=3,$C429&lt;&gt;0),0,IF($C429=4,OFFSET(H429,-1,0)+1,OFFSET(H429,-1,0)))</f>
        <v>0</v>
      </c>
      <c r="I429" s="75">
        <f ca="1">IF(AND($C429&lt;=4,$C429&lt;&gt;0),0,IF(AND($C429="S",$W429&gt;0),OFFSET(I429,-1,0)+1,OFFSET(I429,-1,0)))</f>
        <v>0</v>
      </c>
      <c r="J429" s="75">
        <f ca="1">IF(OR($C429="S",$C429=0),0,MATCH(0,OFFSET($D429,1,$C429,ROW($C$540)-ROW($C429)),0))</f>
        <v>0</v>
      </c>
      <c r="K429" s="75">
        <f ca="1">IF(OR($C429="S",$C429=0),0,MATCH(OFFSET($D429,0,$C429)+1,OFFSET($D429,1,$C429,ROW($C$540)-ROW($C429)),0))</f>
        <v>0</v>
      </c>
      <c r="L429" s="74" t="s">
        <v>24</v>
      </c>
      <c r="M429" s="73" t="s">
        <v>43</v>
      </c>
      <c r="N429" s="72" t="s">
        <v>43</v>
      </c>
      <c r="O429" s="71" t="s">
        <v>306</v>
      </c>
      <c r="P429" s="70" t="s">
        <v>58</v>
      </c>
      <c r="Q429" s="69">
        <v>91871</v>
      </c>
      <c r="R429" s="68" t="s">
        <v>305</v>
      </c>
      <c r="S429" s="67" t="s">
        <v>124</v>
      </c>
      <c r="T429" s="66">
        <v>30</v>
      </c>
      <c r="U429" s="65"/>
      <c r="V429" s="65"/>
      <c r="W429" s="64"/>
      <c r="X429" s="63" t="s">
        <v>304</v>
      </c>
      <c r="Y429" s="62"/>
      <c r="Z429" s="61"/>
      <c r="AA429" s="61"/>
    </row>
    <row r="430" spans="1:27" s="18" customFormat="1" ht="33.75" x14ac:dyDescent="0.2">
      <c r="A430" s="76" t="str">
        <f>CHOOSE(1+LOG(1+2*(ORÇAMENTO.Nivel="Nível 1")+4*(ORÇAMENTO.Nivel="Nível 2")+8*(ORÇAMENTO.Nivel="Nível 3")+16*(ORÇAMENTO.Nivel="Nível 4")+32*(ORÇAMENTO.Nivel="Serviço"),2),0,1,2,3,4,"S")</f>
        <v>S</v>
      </c>
      <c r="B430" s="75">
        <f ca="1">IF(OR(C430="s",C430=0),OFFSET(B430,-1,0),C430)</f>
        <v>2</v>
      </c>
      <c r="C430" s="75" t="str">
        <f ca="1">IF(OFFSET(C430,-1,0)="L",1,IF(OFFSET(C430,-1,0)=1,2,IF(OR(A430="s",A430=0),"S",IF(AND(OFFSET(C430,-1,0)=2,A430=4),3,IF(AND(OR(OFFSET(C430,-1,0)="s",OFFSET(C430,-1,0)=0),A430&lt;&gt;"s",A430&gt;OFFSET(B430,-1,0)),OFFSET(B430,-1,0),A430)))))</f>
        <v>S</v>
      </c>
      <c r="D430" s="75">
        <f ca="1">IF(OR(C430="S",C430=0),0,IF(ISERROR(K430),J430,SMALL(J430:K430,1)))</f>
        <v>0</v>
      </c>
      <c r="E430" s="75">
        <f ca="1">IF($C430=1,OFFSET(E430,-1,0)+1,OFFSET(E430,-1,0))</f>
        <v>2</v>
      </c>
      <c r="F430" s="75">
        <f ca="1">IF($C430=1,0,IF($C430=2,OFFSET(F430,-1,0)+1,OFFSET(F430,-1,0)))</f>
        <v>6</v>
      </c>
      <c r="G430" s="75">
        <f ca="1">IF(AND($C430&lt;=2,$C430&lt;&gt;0),0,IF($C430=3,OFFSET(G430,-1,0)+1,OFFSET(G430,-1,0)))</f>
        <v>0</v>
      </c>
      <c r="H430" s="75">
        <f ca="1">IF(AND($C430&lt;=3,$C430&lt;&gt;0),0,IF($C430=4,OFFSET(H430,-1,0)+1,OFFSET(H430,-1,0)))</f>
        <v>0</v>
      </c>
      <c r="I430" s="75">
        <f ca="1">IF(AND($C430&lt;=4,$C430&lt;&gt;0),0,IF(AND($C430="S",$W430&gt;0),OFFSET(I430,-1,0)+1,OFFSET(I430,-1,0)))</f>
        <v>0</v>
      </c>
      <c r="J430" s="75">
        <f ca="1">IF(OR($C430="S",$C430=0),0,MATCH(0,OFFSET($D430,1,$C430,ROW($C$540)-ROW($C430)),0))</f>
        <v>0</v>
      </c>
      <c r="K430" s="75">
        <f ca="1">IF(OR($C430="S",$C430=0),0,MATCH(OFFSET($D430,0,$C430)+1,OFFSET($D430,1,$C430,ROW($C$540)-ROW($C430)),0))</f>
        <v>0</v>
      </c>
      <c r="L430" s="74" t="s">
        <v>24</v>
      </c>
      <c r="M430" s="73" t="s">
        <v>43</v>
      </c>
      <c r="N430" s="72" t="s">
        <v>43</v>
      </c>
      <c r="O430" s="71" t="s">
        <v>303</v>
      </c>
      <c r="P430" s="70" t="s">
        <v>58</v>
      </c>
      <c r="Q430" s="69">
        <v>91872</v>
      </c>
      <c r="R430" s="68" t="s">
        <v>302</v>
      </c>
      <c r="S430" s="67" t="s">
        <v>124</v>
      </c>
      <c r="T430" s="66">
        <v>6</v>
      </c>
      <c r="U430" s="65"/>
      <c r="V430" s="65"/>
      <c r="W430" s="64"/>
      <c r="X430" s="63" t="s">
        <v>301</v>
      </c>
      <c r="Y430" s="62"/>
      <c r="Z430" s="61"/>
      <c r="AA430" s="61"/>
    </row>
    <row r="431" spans="1:27" s="18" customFormat="1" ht="22.5" x14ac:dyDescent="0.2">
      <c r="A431" s="76" t="str">
        <f>CHOOSE(1+LOG(1+2*(ORÇAMENTO.Nivel="Nível 1")+4*(ORÇAMENTO.Nivel="Nível 2")+8*(ORÇAMENTO.Nivel="Nível 3")+16*(ORÇAMENTO.Nivel="Nível 4")+32*(ORÇAMENTO.Nivel="Serviço"),2),0,1,2,3,4,"S")</f>
        <v>S</v>
      </c>
      <c r="B431" s="75">
        <f ca="1">IF(OR(C431="s",C431=0),OFFSET(B431,-1,0),C431)</f>
        <v>2</v>
      </c>
      <c r="C431" s="75" t="str">
        <f ca="1">IF(OFFSET(C431,-1,0)="L",1,IF(OFFSET(C431,-1,0)=1,2,IF(OR(A431="s",A431=0),"S",IF(AND(OFFSET(C431,-1,0)=2,A431=4),3,IF(AND(OR(OFFSET(C431,-1,0)="s",OFFSET(C431,-1,0)=0),A431&lt;&gt;"s",A431&gt;OFFSET(B431,-1,0)),OFFSET(B431,-1,0),A431)))))</f>
        <v>S</v>
      </c>
      <c r="D431" s="75">
        <f ca="1">IF(OR(C431="S",C431=0),0,IF(ISERROR(K431),J431,SMALL(J431:K431,1)))</f>
        <v>0</v>
      </c>
      <c r="E431" s="75">
        <f ca="1">IF($C431=1,OFFSET(E431,-1,0)+1,OFFSET(E431,-1,0))</f>
        <v>2</v>
      </c>
      <c r="F431" s="75">
        <f ca="1">IF($C431=1,0,IF($C431=2,OFFSET(F431,-1,0)+1,OFFSET(F431,-1,0)))</f>
        <v>6</v>
      </c>
      <c r="G431" s="75">
        <f ca="1">IF(AND($C431&lt;=2,$C431&lt;&gt;0),0,IF($C431=3,OFFSET(G431,-1,0)+1,OFFSET(G431,-1,0)))</f>
        <v>0</v>
      </c>
      <c r="H431" s="75">
        <f ca="1">IF(AND($C431&lt;=3,$C431&lt;&gt;0),0,IF($C431=4,OFFSET(H431,-1,0)+1,OFFSET(H431,-1,0)))</f>
        <v>0</v>
      </c>
      <c r="I431" s="75">
        <f ca="1">IF(AND($C431&lt;=4,$C431&lt;&gt;0),0,IF(AND($C431="S",$W431&gt;0),OFFSET(I431,-1,0)+1,OFFSET(I431,-1,0)))</f>
        <v>0</v>
      </c>
      <c r="J431" s="75">
        <f ca="1">IF(OR($C431="S",$C431=0),0,MATCH(0,OFFSET($D431,1,$C431,ROW($C$540)-ROW($C431)),0))</f>
        <v>0</v>
      </c>
      <c r="K431" s="75">
        <f ca="1">IF(OR($C431="S",$C431=0),0,MATCH(OFFSET($D431,0,$C431)+1,OFFSET($D431,1,$C431,ROW($C$540)-ROW($C431)),0))</f>
        <v>0</v>
      </c>
      <c r="L431" s="74" t="s">
        <v>24</v>
      </c>
      <c r="M431" s="73" t="s">
        <v>43</v>
      </c>
      <c r="N431" s="72" t="s">
        <v>43</v>
      </c>
      <c r="O431" s="71" t="s">
        <v>300</v>
      </c>
      <c r="P431" s="70" t="s">
        <v>58</v>
      </c>
      <c r="Q431" s="69">
        <v>91953</v>
      </c>
      <c r="R431" s="68" t="s">
        <v>299</v>
      </c>
      <c r="S431" s="67" t="s">
        <v>159</v>
      </c>
      <c r="T431" s="66">
        <v>4</v>
      </c>
      <c r="U431" s="65"/>
      <c r="V431" s="65"/>
      <c r="W431" s="64"/>
      <c r="X431" s="63" t="s">
        <v>298</v>
      </c>
      <c r="Y431" s="62"/>
      <c r="Z431" s="61"/>
      <c r="AA431" s="61"/>
    </row>
    <row r="432" spans="1:27" s="18" customFormat="1" x14ac:dyDescent="0.2">
      <c r="A432" s="76" t="str">
        <f>CHOOSE(1+LOG(1+2*(ORÇAMENTO.Nivel="Nível 1")+4*(ORÇAMENTO.Nivel="Nível 2")+8*(ORÇAMENTO.Nivel="Nível 3")+16*(ORÇAMENTO.Nivel="Nível 4")+32*(ORÇAMENTO.Nivel="Serviço"),2),0,1,2,3,4,"S")</f>
        <v>S</v>
      </c>
      <c r="B432" s="75">
        <f ca="1">IF(OR(C432="s",C432=0),OFFSET(B432,-1,0),C432)</f>
        <v>2</v>
      </c>
      <c r="C432" s="75" t="str">
        <f ca="1">IF(OFFSET(C432,-1,0)="L",1,IF(OFFSET(C432,-1,0)=1,2,IF(OR(A432="s",A432=0),"S",IF(AND(OFFSET(C432,-1,0)=2,A432=4),3,IF(AND(OR(OFFSET(C432,-1,0)="s",OFFSET(C432,-1,0)=0),A432&lt;&gt;"s",A432&gt;OFFSET(B432,-1,0)),OFFSET(B432,-1,0),A432)))))</f>
        <v>S</v>
      </c>
      <c r="D432" s="75">
        <f ca="1">IF(OR(C432="S",C432=0),0,IF(ISERROR(K432),J432,SMALL(J432:K432,1)))</f>
        <v>0</v>
      </c>
      <c r="E432" s="75">
        <f ca="1">IF($C432=1,OFFSET(E432,-1,0)+1,OFFSET(E432,-1,0))</f>
        <v>2</v>
      </c>
      <c r="F432" s="75">
        <f ca="1">IF($C432=1,0,IF($C432=2,OFFSET(F432,-1,0)+1,OFFSET(F432,-1,0)))</f>
        <v>6</v>
      </c>
      <c r="G432" s="75">
        <f ca="1">IF(AND($C432&lt;=2,$C432&lt;&gt;0),0,IF($C432=3,OFFSET(G432,-1,0)+1,OFFSET(G432,-1,0)))</f>
        <v>0</v>
      </c>
      <c r="H432" s="75">
        <f ca="1">IF(AND($C432&lt;=3,$C432&lt;&gt;0),0,IF($C432=4,OFFSET(H432,-1,0)+1,OFFSET(H432,-1,0)))</f>
        <v>0</v>
      </c>
      <c r="I432" s="75">
        <f ca="1">IF(AND($C432&lt;=4,$C432&lt;&gt;0),0,IF(AND($C432="S",$W432&gt;0),OFFSET(I432,-1,0)+1,OFFSET(I432,-1,0)))</f>
        <v>0</v>
      </c>
      <c r="J432" s="75">
        <f ca="1">IF(OR($C432="S",$C432=0),0,MATCH(0,OFFSET($D432,1,$C432,ROW($C$540)-ROW($C432)),0))</f>
        <v>0</v>
      </c>
      <c r="K432" s="75">
        <f ca="1">IF(OR($C432="S",$C432=0),0,MATCH(OFFSET($D432,0,$C432)+1,OFFSET($D432,1,$C432,ROW($C$540)-ROW($C432)),0))</f>
        <v>0</v>
      </c>
      <c r="L432" s="74" t="s">
        <v>24</v>
      </c>
      <c r="M432" s="73" t="s">
        <v>43</v>
      </c>
      <c r="N432" s="72" t="s">
        <v>43</v>
      </c>
      <c r="O432" s="71" t="s">
        <v>297</v>
      </c>
      <c r="P432" s="70" t="s">
        <v>50</v>
      </c>
      <c r="Q432" s="69">
        <v>71450</v>
      </c>
      <c r="R432" s="68" t="s">
        <v>296</v>
      </c>
      <c r="S432" s="67" t="s">
        <v>169</v>
      </c>
      <c r="T432" s="66">
        <v>1</v>
      </c>
      <c r="U432" s="65"/>
      <c r="V432" s="65"/>
      <c r="W432" s="64"/>
      <c r="X432" s="63" t="s">
        <v>37</v>
      </c>
      <c r="Y432" s="62"/>
      <c r="Z432" s="61"/>
      <c r="AA432" s="61"/>
    </row>
    <row r="433" spans="1:27" s="18" customFormat="1" ht="22.5" x14ac:dyDescent="0.2">
      <c r="A433" s="76" t="str">
        <f>CHOOSE(1+LOG(1+2*(ORÇAMENTO.Nivel="Nível 1")+4*(ORÇAMENTO.Nivel="Nível 2")+8*(ORÇAMENTO.Nivel="Nível 3")+16*(ORÇAMENTO.Nivel="Nível 4")+32*(ORÇAMENTO.Nivel="Serviço"),2),0,1,2,3,4,"S")</f>
        <v>S</v>
      </c>
      <c r="B433" s="75">
        <f ca="1">IF(OR(C433="s",C433=0),OFFSET(B433,-1,0),C433)</f>
        <v>2</v>
      </c>
      <c r="C433" s="75" t="str">
        <f ca="1">IF(OFFSET(C433,-1,0)="L",1,IF(OFFSET(C433,-1,0)=1,2,IF(OR(A433="s",A433=0),"S",IF(AND(OFFSET(C433,-1,0)=2,A433=4),3,IF(AND(OR(OFFSET(C433,-1,0)="s",OFFSET(C433,-1,0)=0),A433&lt;&gt;"s",A433&gt;OFFSET(B433,-1,0)),OFFSET(B433,-1,0),A433)))))</f>
        <v>S</v>
      </c>
      <c r="D433" s="75">
        <f ca="1">IF(OR(C433="S",C433=0),0,IF(ISERROR(K433),J433,SMALL(J433:K433,1)))</f>
        <v>0</v>
      </c>
      <c r="E433" s="75">
        <f ca="1">IF($C433=1,OFFSET(E433,-1,0)+1,OFFSET(E433,-1,0))</f>
        <v>2</v>
      </c>
      <c r="F433" s="75">
        <f ca="1">IF($C433=1,0,IF($C433=2,OFFSET(F433,-1,0)+1,OFFSET(F433,-1,0)))</f>
        <v>6</v>
      </c>
      <c r="G433" s="75">
        <f ca="1">IF(AND($C433&lt;=2,$C433&lt;&gt;0),0,IF($C433=3,OFFSET(G433,-1,0)+1,OFFSET(G433,-1,0)))</f>
        <v>0</v>
      </c>
      <c r="H433" s="75">
        <f ca="1">IF(AND($C433&lt;=3,$C433&lt;&gt;0),0,IF($C433=4,OFFSET(H433,-1,0)+1,OFFSET(H433,-1,0)))</f>
        <v>0</v>
      </c>
      <c r="I433" s="75">
        <f ca="1">IF(AND($C433&lt;=4,$C433&lt;&gt;0),0,IF(AND($C433="S",$W433&gt;0),OFFSET(I433,-1,0)+1,OFFSET(I433,-1,0)))</f>
        <v>0</v>
      </c>
      <c r="J433" s="75">
        <f ca="1">IF(OR($C433="S",$C433=0),0,MATCH(0,OFFSET($D433,1,$C433,ROW($C$540)-ROW($C433)),0))</f>
        <v>0</v>
      </c>
      <c r="K433" s="75">
        <f ca="1">IF(OR($C433="S",$C433=0),0,MATCH(OFFSET($D433,0,$C433)+1,OFFSET($D433,1,$C433,ROW($C$540)-ROW($C433)),0))</f>
        <v>0</v>
      </c>
      <c r="L433" s="74" t="s">
        <v>24</v>
      </c>
      <c r="M433" s="73" t="s">
        <v>43</v>
      </c>
      <c r="N433" s="72" t="s">
        <v>43</v>
      </c>
      <c r="O433" s="71" t="s">
        <v>295</v>
      </c>
      <c r="P433" s="70" t="s">
        <v>58</v>
      </c>
      <c r="Q433" s="69">
        <v>97585</v>
      </c>
      <c r="R433" s="68" t="s">
        <v>294</v>
      </c>
      <c r="S433" s="67" t="s">
        <v>159</v>
      </c>
      <c r="T433" s="66">
        <v>5</v>
      </c>
      <c r="U433" s="65"/>
      <c r="V433" s="65"/>
      <c r="W433" s="64"/>
      <c r="X433" s="63" t="s">
        <v>37</v>
      </c>
      <c r="Y433" s="62"/>
      <c r="Z433" s="61"/>
      <c r="AA433" s="61"/>
    </row>
    <row r="434" spans="1:27" s="18" customFormat="1" ht="22.5" x14ac:dyDescent="0.2">
      <c r="A434" s="76" t="str">
        <f>CHOOSE(1+LOG(1+2*(ORÇAMENTO.Nivel="Nível 1")+4*(ORÇAMENTO.Nivel="Nível 2")+8*(ORÇAMENTO.Nivel="Nível 3")+16*(ORÇAMENTO.Nivel="Nível 4")+32*(ORÇAMENTO.Nivel="Serviço"),2),0,1,2,3,4,"S")</f>
        <v>S</v>
      </c>
      <c r="B434" s="75">
        <f ca="1">IF(OR(C434="s",C434=0),OFFSET(B434,-1,0),C434)</f>
        <v>2</v>
      </c>
      <c r="C434" s="75" t="str">
        <f ca="1">IF(OFFSET(C434,-1,0)="L",1,IF(OFFSET(C434,-1,0)=1,2,IF(OR(A434="s",A434=0),"S",IF(AND(OFFSET(C434,-1,0)=2,A434=4),3,IF(AND(OR(OFFSET(C434,-1,0)="s",OFFSET(C434,-1,0)=0),A434&lt;&gt;"s",A434&gt;OFFSET(B434,-1,0)),OFFSET(B434,-1,0),A434)))))</f>
        <v>S</v>
      </c>
      <c r="D434" s="75">
        <f ca="1">IF(OR(C434="S",C434=0),0,IF(ISERROR(K434),J434,SMALL(J434:K434,1)))</f>
        <v>0</v>
      </c>
      <c r="E434" s="75">
        <f ca="1">IF($C434=1,OFFSET(E434,-1,0)+1,OFFSET(E434,-1,0))</f>
        <v>2</v>
      </c>
      <c r="F434" s="75">
        <f ca="1">IF($C434=1,0,IF($C434=2,OFFSET(F434,-1,0)+1,OFFSET(F434,-1,0)))</f>
        <v>6</v>
      </c>
      <c r="G434" s="75">
        <f ca="1">IF(AND($C434&lt;=2,$C434&lt;&gt;0),0,IF($C434=3,OFFSET(G434,-1,0)+1,OFFSET(G434,-1,0)))</f>
        <v>0</v>
      </c>
      <c r="H434" s="75">
        <f ca="1">IF(AND($C434&lt;=3,$C434&lt;&gt;0),0,IF($C434=4,OFFSET(H434,-1,0)+1,OFFSET(H434,-1,0)))</f>
        <v>0</v>
      </c>
      <c r="I434" s="75">
        <f ca="1">IF(AND($C434&lt;=4,$C434&lt;&gt;0),0,IF(AND($C434="S",$W434&gt;0),OFFSET(I434,-1,0)+1,OFFSET(I434,-1,0)))</f>
        <v>0</v>
      </c>
      <c r="J434" s="75">
        <f ca="1">IF(OR($C434="S",$C434=0),0,MATCH(0,OFFSET($D434,1,$C434,ROW($C$540)-ROW($C434)),0))</f>
        <v>0</v>
      </c>
      <c r="K434" s="75">
        <f ca="1">IF(OR($C434="S",$C434=0),0,MATCH(OFFSET($D434,0,$C434)+1,OFFSET($D434,1,$C434,ROW($C$540)-ROW($C434)),0))</f>
        <v>0</v>
      </c>
      <c r="L434" s="74" t="s">
        <v>24</v>
      </c>
      <c r="M434" s="73" t="s">
        <v>43</v>
      </c>
      <c r="N434" s="72" t="s">
        <v>43</v>
      </c>
      <c r="O434" s="71" t="s">
        <v>293</v>
      </c>
      <c r="P434" s="70" t="s">
        <v>58</v>
      </c>
      <c r="Q434" s="69">
        <v>97586</v>
      </c>
      <c r="R434" s="68" t="s">
        <v>292</v>
      </c>
      <c r="S434" s="67" t="s">
        <v>159</v>
      </c>
      <c r="T434" s="66">
        <v>2</v>
      </c>
      <c r="U434" s="65"/>
      <c r="V434" s="65"/>
      <c r="W434" s="64"/>
      <c r="X434" s="63" t="s">
        <v>37</v>
      </c>
      <c r="Y434" s="62"/>
      <c r="Z434" s="61"/>
      <c r="AA434" s="61"/>
    </row>
    <row r="435" spans="1:27" s="18" customFormat="1" ht="33.75" x14ac:dyDescent="0.2">
      <c r="A435" s="76" t="str">
        <f>CHOOSE(1+LOG(1+2*(ORÇAMENTO.Nivel="Nível 1")+4*(ORÇAMENTO.Nivel="Nível 2")+8*(ORÇAMENTO.Nivel="Nível 3")+16*(ORÇAMENTO.Nivel="Nível 4")+32*(ORÇAMENTO.Nivel="Serviço"),2),0,1,2,3,4,"S")</f>
        <v>S</v>
      </c>
      <c r="B435" s="75">
        <f ca="1">IF(OR(C435="s",C435=0),OFFSET(B435,-1,0),C435)</f>
        <v>2</v>
      </c>
      <c r="C435" s="75" t="str">
        <f ca="1">IF(OFFSET(C435,-1,0)="L",1,IF(OFFSET(C435,-1,0)=1,2,IF(OR(A435="s",A435=0),"S",IF(AND(OFFSET(C435,-1,0)=2,A435=4),3,IF(AND(OR(OFFSET(C435,-1,0)="s",OFFSET(C435,-1,0)=0),A435&lt;&gt;"s",A435&gt;OFFSET(B435,-1,0)),OFFSET(B435,-1,0),A435)))))</f>
        <v>S</v>
      </c>
      <c r="D435" s="75">
        <f ca="1">IF(OR(C435="S",C435=0),0,IF(ISERROR(K435),J435,SMALL(J435:K435,1)))</f>
        <v>0</v>
      </c>
      <c r="E435" s="75">
        <f ca="1">IF($C435=1,OFFSET(E435,-1,0)+1,OFFSET(E435,-1,0))</f>
        <v>2</v>
      </c>
      <c r="F435" s="75">
        <f ca="1">IF($C435=1,0,IF($C435=2,OFFSET(F435,-1,0)+1,OFFSET(F435,-1,0)))</f>
        <v>6</v>
      </c>
      <c r="G435" s="75">
        <f ca="1">IF(AND($C435&lt;=2,$C435&lt;&gt;0),0,IF($C435=3,OFFSET(G435,-1,0)+1,OFFSET(G435,-1,0)))</f>
        <v>0</v>
      </c>
      <c r="H435" s="75">
        <f ca="1">IF(AND($C435&lt;=3,$C435&lt;&gt;0),0,IF($C435=4,OFFSET(H435,-1,0)+1,OFFSET(H435,-1,0)))</f>
        <v>0</v>
      </c>
      <c r="I435" s="75">
        <f ca="1">IF(AND($C435&lt;=4,$C435&lt;&gt;0),0,IF(AND($C435="S",$W435&gt;0),OFFSET(I435,-1,0)+1,OFFSET(I435,-1,0)))</f>
        <v>0</v>
      </c>
      <c r="J435" s="75">
        <f ca="1">IF(OR($C435="S",$C435=0),0,MATCH(0,OFFSET($D435,1,$C435,ROW($C$540)-ROW($C435)),0))</f>
        <v>0</v>
      </c>
      <c r="K435" s="75">
        <f ca="1">IF(OR($C435="S",$C435=0),0,MATCH(OFFSET($D435,0,$C435)+1,OFFSET($D435,1,$C435,ROW($C$540)-ROW($C435)),0))</f>
        <v>0</v>
      </c>
      <c r="L435" s="74" t="s">
        <v>24</v>
      </c>
      <c r="M435" s="73" t="s">
        <v>43</v>
      </c>
      <c r="N435" s="72" t="s">
        <v>43</v>
      </c>
      <c r="O435" s="71" t="s">
        <v>291</v>
      </c>
      <c r="P435" s="70" t="s">
        <v>58</v>
      </c>
      <c r="Q435" s="69">
        <v>91884</v>
      </c>
      <c r="R435" s="68" t="s">
        <v>290</v>
      </c>
      <c r="S435" s="67" t="s">
        <v>159</v>
      </c>
      <c r="T435" s="66">
        <v>10</v>
      </c>
      <c r="U435" s="65"/>
      <c r="V435" s="65"/>
      <c r="W435" s="64"/>
      <c r="X435" s="63" t="s">
        <v>289</v>
      </c>
      <c r="Y435" s="62"/>
      <c r="Z435" s="61"/>
      <c r="AA435" s="61"/>
    </row>
    <row r="436" spans="1:27" s="18" customFormat="1" ht="33.75" x14ac:dyDescent="0.2">
      <c r="A436" s="76" t="str">
        <f>CHOOSE(1+LOG(1+2*(ORÇAMENTO.Nivel="Nível 1")+4*(ORÇAMENTO.Nivel="Nível 2")+8*(ORÇAMENTO.Nivel="Nível 3")+16*(ORÇAMENTO.Nivel="Nível 4")+32*(ORÇAMENTO.Nivel="Serviço"),2),0,1,2,3,4,"S")</f>
        <v>S</v>
      </c>
      <c r="B436" s="75">
        <f ca="1">IF(OR(C436="s",C436=0),OFFSET(B436,-1,0),C436)</f>
        <v>2</v>
      </c>
      <c r="C436" s="75" t="str">
        <f ca="1">IF(OFFSET(C436,-1,0)="L",1,IF(OFFSET(C436,-1,0)=1,2,IF(OR(A436="s",A436=0),"S",IF(AND(OFFSET(C436,-1,0)=2,A436=4),3,IF(AND(OR(OFFSET(C436,-1,0)="s",OFFSET(C436,-1,0)=0),A436&lt;&gt;"s",A436&gt;OFFSET(B436,-1,0)),OFFSET(B436,-1,0),A436)))))</f>
        <v>S</v>
      </c>
      <c r="D436" s="75">
        <f ca="1">IF(OR(C436="S",C436=0),0,IF(ISERROR(K436),J436,SMALL(J436:K436,1)))</f>
        <v>0</v>
      </c>
      <c r="E436" s="75">
        <f ca="1">IF($C436=1,OFFSET(E436,-1,0)+1,OFFSET(E436,-1,0))</f>
        <v>2</v>
      </c>
      <c r="F436" s="75">
        <f ca="1">IF($C436=1,0,IF($C436=2,OFFSET(F436,-1,0)+1,OFFSET(F436,-1,0)))</f>
        <v>6</v>
      </c>
      <c r="G436" s="75">
        <f ca="1">IF(AND($C436&lt;=2,$C436&lt;&gt;0),0,IF($C436=3,OFFSET(G436,-1,0)+1,OFFSET(G436,-1,0)))</f>
        <v>0</v>
      </c>
      <c r="H436" s="75">
        <f ca="1">IF(AND($C436&lt;=3,$C436&lt;&gt;0),0,IF($C436=4,OFFSET(H436,-1,0)+1,OFFSET(H436,-1,0)))</f>
        <v>0</v>
      </c>
      <c r="I436" s="75">
        <f ca="1">IF(AND($C436&lt;=4,$C436&lt;&gt;0),0,IF(AND($C436="S",$W436&gt;0),OFFSET(I436,-1,0)+1,OFFSET(I436,-1,0)))</f>
        <v>0</v>
      </c>
      <c r="J436" s="75">
        <f ca="1">IF(OR($C436="S",$C436=0),0,MATCH(0,OFFSET($D436,1,$C436,ROW($C$540)-ROW($C436)),0))</f>
        <v>0</v>
      </c>
      <c r="K436" s="75">
        <f ca="1">IF(OR($C436="S",$C436=0),0,MATCH(OFFSET($D436,0,$C436)+1,OFFSET($D436,1,$C436,ROW($C$540)-ROW($C436)),0))</f>
        <v>0</v>
      </c>
      <c r="L436" s="74" t="s">
        <v>24</v>
      </c>
      <c r="M436" s="73" t="s">
        <v>43</v>
      </c>
      <c r="N436" s="72" t="s">
        <v>43</v>
      </c>
      <c r="O436" s="71" t="s">
        <v>288</v>
      </c>
      <c r="P436" s="70" t="s">
        <v>58</v>
      </c>
      <c r="Q436" s="69">
        <v>91885</v>
      </c>
      <c r="R436" s="68" t="s">
        <v>287</v>
      </c>
      <c r="S436" s="67" t="s">
        <v>159</v>
      </c>
      <c r="T436" s="66">
        <v>2</v>
      </c>
      <c r="U436" s="65"/>
      <c r="V436" s="65"/>
      <c r="W436" s="64"/>
      <c r="X436" s="63" t="s">
        <v>286</v>
      </c>
      <c r="Y436" s="62"/>
      <c r="Z436" s="61"/>
      <c r="AA436" s="61"/>
    </row>
    <row r="437" spans="1:27" s="18" customFormat="1" ht="45" x14ac:dyDescent="0.2">
      <c r="A437" s="76" t="str">
        <f>CHOOSE(1+LOG(1+2*(ORÇAMENTO.Nivel="Nível 1")+4*(ORÇAMENTO.Nivel="Nível 2")+8*(ORÇAMENTO.Nivel="Nível 3")+16*(ORÇAMENTO.Nivel="Nível 4")+32*(ORÇAMENTO.Nivel="Serviço"),2),0,1,2,3,4,"S")</f>
        <v>S</v>
      </c>
      <c r="B437" s="75">
        <f ca="1">IF(OR(C437="s",C437=0),OFFSET(B437,-1,0),C437)</f>
        <v>2</v>
      </c>
      <c r="C437" s="75" t="str">
        <f ca="1">IF(OFFSET(C437,-1,0)="L",1,IF(OFFSET(C437,-1,0)=1,2,IF(OR(A437="s",A437=0),"S",IF(AND(OFFSET(C437,-1,0)=2,A437=4),3,IF(AND(OR(OFFSET(C437,-1,0)="s",OFFSET(C437,-1,0)=0),A437&lt;&gt;"s",A437&gt;OFFSET(B437,-1,0)),OFFSET(B437,-1,0),A437)))))</f>
        <v>S</v>
      </c>
      <c r="D437" s="75">
        <f ca="1">IF(OR(C437="S",C437=0),0,IF(ISERROR(K437),J437,SMALL(J437:K437,1)))</f>
        <v>0</v>
      </c>
      <c r="E437" s="75">
        <f ca="1">IF($C437=1,OFFSET(E437,-1,0)+1,OFFSET(E437,-1,0))</f>
        <v>2</v>
      </c>
      <c r="F437" s="75">
        <f ca="1">IF($C437=1,0,IF($C437=2,OFFSET(F437,-1,0)+1,OFFSET(F437,-1,0)))</f>
        <v>6</v>
      </c>
      <c r="G437" s="75">
        <f ca="1">IF(AND($C437&lt;=2,$C437&lt;&gt;0),0,IF($C437=3,OFFSET(G437,-1,0)+1,OFFSET(G437,-1,0)))</f>
        <v>0</v>
      </c>
      <c r="H437" s="75">
        <f ca="1">IF(AND($C437&lt;=3,$C437&lt;&gt;0),0,IF($C437=4,OFFSET(H437,-1,0)+1,OFFSET(H437,-1,0)))</f>
        <v>0</v>
      </c>
      <c r="I437" s="75">
        <f ca="1">IF(AND($C437&lt;=4,$C437&lt;&gt;0),0,IF(AND($C437="S",$W437&gt;0),OFFSET(I437,-1,0)+1,OFFSET(I437,-1,0)))</f>
        <v>0</v>
      </c>
      <c r="J437" s="75">
        <f ca="1">IF(OR($C437="S",$C437=0),0,MATCH(0,OFFSET($D437,1,$C437,ROW($C$540)-ROW($C437)),0))</f>
        <v>0</v>
      </c>
      <c r="K437" s="75">
        <f ca="1">IF(OR($C437="S",$C437=0),0,MATCH(OFFSET($D437,0,$C437)+1,OFFSET($D437,1,$C437,ROW($C$540)-ROW($C437)),0))</f>
        <v>0</v>
      </c>
      <c r="L437" s="74" t="s">
        <v>24</v>
      </c>
      <c r="M437" s="73" t="s">
        <v>43</v>
      </c>
      <c r="N437" s="72" t="s">
        <v>43</v>
      </c>
      <c r="O437" s="71" t="s">
        <v>285</v>
      </c>
      <c r="P437" s="70" t="s">
        <v>58</v>
      </c>
      <c r="Q437" s="69">
        <v>83463</v>
      </c>
      <c r="R437" s="68" t="s">
        <v>284</v>
      </c>
      <c r="S437" s="67" t="s">
        <v>159</v>
      </c>
      <c r="T437" s="66">
        <v>1</v>
      </c>
      <c r="U437" s="65"/>
      <c r="V437" s="65"/>
      <c r="W437" s="64"/>
      <c r="X437" s="63" t="s">
        <v>37</v>
      </c>
      <c r="Y437" s="62"/>
      <c r="Z437" s="61"/>
      <c r="AA437" s="61"/>
    </row>
    <row r="438" spans="1:27" s="18" customFormat="1" ht="22.5" x14ac:dyDescent="0.2">
      <c r="A438" s="76" t="str">
        <f>CHOOSE(1+LOG(1+2*(ORÇAMENTO.Nivel="Nível 1")+4*(ORÇAMENTO.Nivel="Nível 2")+8*(ORÇAMENTO.Nivel="Nível 3")+16*(ORÇAMENTO.Nivel="Nível 4")+32*(ORÇAMENTO.Nivel="Serviço"),2),0,1,2,3,4,"S")</f>
        <v>S</v>
      </c>
      <c r="B438" s="75">
        <f ca="1">IF(OR(C438="s",C438=0),OFFSET(B438,-1,0),C438)</f>
        <v>2</v>
      </c>
      <c r="C438" s="75" t="str">
        <f ca="1">IF(OFFSET(C438,-1,0)="L",1,IF(OFFSET(C438,-1,0)=1,2,IF(OR(A438="s",A438=0),"S",IF(AND(OFFSET(C438,-1,0)=2,A438=4),3,IF(AND(OR(OFFSET(C438,-1,0)="s",OFFSET(C438,-1,0)=0),A438&lt;&gt;"s",A438&gt;OFFSET(B438,-1,0)),OFFSET(B438,-1,0),A438)))))</f>
        <v>S</v>
      </c>
      <c r="D438" s="75">
        <f ca="1">IF(OR(C438="S",C438=0),0,IF(ISERROR(K438),J438,SMALL(J438:K438,1)))</f>
        <v>0</v>
      </c>
      <c r="E438" s="75">
        <f ca="1">IF($C438=1,OFFSET(E438,-1,0)+1,OFFSET(E438,-1,0))</f>
        <v>2</v>
      </c>
      <c r="F438" s="75">
        <f ca="1">IF($C438=1,0,IF($C438=2,OFFSET(F438,-1,0)+1,OFFSET(F438,-1,0)))</f>
        <v>6</v>
      </c>
      <c r="G438" s="75">
        <f ca="1">IF(AND($C438&lt;=2,$C438&lt;&gt;0),0,IF($C438=3,OFFSET(G438,-1,0)+1,OFFSET(G438,-1,0)))</f>
        <v>0</v>
      </c>
      <c r="H438" s="75">
        <f ca="1">IF(AND($C438&lt;=3,$C438&lt;&gt;0),0,IF($C438=4,OFFSET(H438,-1,0)+1,OFFSET(H438,-1,0)))</f>
        <v>0</v>
      </c>
      <c r="I438" s="75">
        <f ca="1">IF(AND($C438&lt;=4,$C438&lt;&gt;0),0,IF(AND($C438="S",$W438&gt;0),OFFSET(I438,-1,0)+1,OFFSET(I438,-1,0)))</f>
        <v>0</v>
      </c>
      <c r="J438" s="75">
        <f ca="1">IF(OR($C438="S",$C438=0),0,MATCH(0,OFFSET($D438,1,$C438,ROW($C$540)-ROW($C438)),0))</f>
        <v>0</v>
      </c>
      <c r="K438" s="75">
        <f ca="1">IF(OR($C438="S",$C438=0),0,MATCH(OFFSET($D438,0,$C438)+1,OFFSET($D438,1,$C438,ROW($C$540)-ROW($C438)),0))</f>
        <v>0</v>
      </c>
      <c r="L438" s="74" t="s">
        <v>24</v>
      </c>
      <c r="M438" s="73" t="s">
        <v>43</v>
      </c>
      <c r="N438" s="72" t="s">
        <v>43</v>
      </c>
      <c r="O438" s="71" t="s">
        <v>283</v>
      </c>
      <c r="P438" s="70" t="s">
        <v>58</v>
      </c>
      <c r="Q438" s="69">
        <v>91993</v>
      </c>
      <c r="R438" s="68" t="s">
        <v>282</v>
      </c>
      <c r="S438" s="67" t="s">
        <v>159</v>
      </c>
      <c r="T438" s="66">
        <v>1</v>
      </c>
      <c r="U438" s="65"/>
      <c r="V438" s="65"/>
      <c r="W438" s="64"/>
      <c r="X438" s="63" t="s">
        <v>281</v>
      </c>
      <c r="Y438" s="62"/>
      <c r="Z438" s="61"/>
      <c r="AA438" s="61"/>
    </row>
    <row r="439" spans="1:27" s="18" customFormat="1" x14ac:dyDescent="0.2">
      <c r="A439" s="76">
        <f>CHOOSE(1+LOG(1+2*(ORÇAMENTO.Nivel="Nível 1")+4*(ORÇAMENTO.Nivel="Nível 2")+8*(ORÇAMENTO.Nivel="Nível 3")+16*(ORÇAMENTO.Nivel="Nível 4")+32*(ORÇAMENTO.Nivel="Serviço"),2),0,1,2,3,4,"S")</f>
        <v>2</v>
      </c>
      <c r="B439" s="75">
        <f ca="1">IF(OR(C439="s",C439=0),OFFSET(B439,-1,0),C439)</f>
        <v>2</v>
      </c>
      <c r="C439" s="75">
        <f ca="1">IF(OFFSET(C439,-1,0)="L",1,IF(OFFSET(C439,-1,0)=1,2,IF(OR(A439="s",A439=0),"S",IF(AND(OFFSET(C439,-1,0)=2,A439=4),3,IF(AND(OR(OFFSET(C439,-1,0)="s",OFFSET(C439,-1,0)=0),A439&lt;&gt;"s",A439&gt;OFFSET(B439,-1,0)),OFFSET(B439,-1,0),A439)))))</f>
        <v>2</v>
      </c>
      <c r="D439" s="75">
        <f ca="1">IF(OR(C439="S",C439=0),0,IF(ISERROR(K439),J439,SMALL(J439:K439,1)))</f>
        <v>56</v>
      </c>
      <c r="E439" s="75">
        <f ca="1">IF($C439=1,OFFSET(E439,-1,0)+1,OFFSET(E439,-1,0))</f>
        <v>2</v>
      </c>
      <c r="F439" s="75">
        <f ca="1">IF($C439=1,0,IF($C439=2,OFFSET(F439,-1,0)+1,OFFSET(F439,-1,0)))</f>
        <v>7</v>
      </c>
      <c r="G439" s="75">
        <f ca="1">IF(AND($C439&lt;=2,$C439&lt;&gt;0),0,IF($C439=3,OFFSET(G439,-1,0)+1,OFFSET(G439,-1,0)))</f>
        <v>0</v>
      </c>
      <c r="H439" s="75">
        <f ca="1">IF(AND($C439&lt;=3,$C439&lt;&gt;0),0,IF($C439=4,OFFSET(H439,-1,0)+1,OFFSET(H439,-1,0)))</f>
        <v>0</v>
      </c>
      <c r="I439" s="75">
        <f ca="1">IF(AND($C439&lt;=4,$C439&lt;&gt;0),0,IF(AND($C439="S",$W439&gt;0),OFFSET(I439,-1,0)+1,OFFSET(I439,-1,0)))</f>
        <v>0</v>
      </c>
      <c r="J439" s="75">
        <f ca="1">IF(OR($C439="S",$C439=0),0,MATCH(0,OFFSET($D439,1,$C439,ROW($C$540)-ROW($C439)),0))</f>
        <v>101</v>
      </c>
      <c r="K439" s="75">
        <f ca="1">IF(OR($C439="S",$C439=0),0,MATCH(OFFSET($D439,0,$C439)+1,OFFSET($D439,1,$C439,ROW($C$540)-ROW($C439)),0))</f>
        <v>56</v>
      </c>
      <c r="L439" s="74" t="s">
        <v>24</v>
      </c>
      <c r="M439" s="73" t="s">
        <v>54</v>
      </c>
      <c r="N439" s="72" t="s">
        <v>54</v>
      </c>
      <c r="O439" s="71" t="s">
        <v>280</v>
      </c>
      <c r="P439" s="70"/>
      <c r="Q439" s="69"/>
      <c r="R439" s="77" t="s">
        <v>17</v>
      </c>
      <c r="S439" s="67" t="s">
        <v>52</v>
      </c>
      <c r="T439" s="66"/>
      <c r="U439" s="65"/>
      <c r="V439" s="65"/>
      <c r="W439" s="64"/>
      <c r="X439" s="63" t="s">
        <v>37</v>
      </c>
      <c r="Y439" s="62"/>
      <c r="Z439" s="61"/>
      <c r="AA439" s="61"/>
    </row>
    <row r="440" spans="1:27" s="18" customFormat="1" x14ac:dyDescent="0.2">
      <c r="A440" s="76">
        <f>CHOOSE(1+LOG(1+2*(ORÇAMENTO.Nivel="Nível 1")+4*(ORÇAMENTO.Nivel="Nível 2")+8*(ORÇAMENTO.Nivel="Nível 3")+16*(ORÇAMENTO.Nivel="Nível 4")+32*(ORÇAMENTO.Nivel="Serviço"),2),0,1,2,3,4,"S")</f>
        <v>3</v>
      </c>
      <c r="B440" s="75">
        <f ca="1">IF(OR(C440="s",C440=0),OFFSET(B440,-1,0),C440)</f>
        <v>3</v>
      </c>
      <c r="C440" s="75">
        <f ca="1">IF(OFFSET(C440,-1,0)="L",1,IF(OFFSET(C440,-1,0)=1,2,IF(OR(A440="s",A440=0),"S",IF(AND(OFFSET(C440,-1,0)=2,A440=4),3,IF(AND(OR(OFFSET(C440,-1,0)="s",OFFSET(C440,-1,0)=0),A440&lt;&gt;"s",A440&gt;OFFSET(B440,-1,0)),OFFSET(B440,-1,0),A440)))))</f>
        <v>3</v>
      </c>
      <c r="D440" s="75">
        <f ca="1">IF(OR(C440="S",C440=0),0,IF(ISERROR(K440),J440,SMALL(J440:K440,1)))</f>
        <v>24</v>
      </c>
      <c r="E440" s="75">
        <f ca="1">IF($C440=1,OFFSET(E440,-1,0)+1,OFFSET(E440,-1,0))</f>
        <v>2</v>
      </c>
      <c r="F440" s="75">
        <f ca="1">IF($C440=1,0,IF($C440=2,OFFSET(F440,-1,0)+1,OFFSET(F440,-1,0)))</f>
        <v>7</v>
      </c>
      <c r="G440" s="75">
        <f ca="1">IF(AND($C440&lt;=2,$C440&lt;&gt;0),0,IF($C440=3,OFFSET(G440,-1,0)+1,OFFSET(G440,-1,0)))</f>
        <v>1</v>
      </c>
      <c r="H440" s="75">
        <f ca="1">IF(AND($C440&lt;=3,$C440&lt;&gt;0),0,IF($C440=4,OFFSET(H440,-1,0)+1,OFFSET(H440,-1,0)))</f>
        <v>0</v>
      </c>
      <c r="I440" s="75">
        <f ca="1">IF(AND($C440&lt;=4,$C440&lt;&gt;0),0,IF(AND($C440="S",$W440&gt;0),OFFSET(I440,-1,0)+1,OFFSET(I440,-1,0)))</f>
        <v>0</v>
      </c>
      <c r="J440" s="75">
        <f ca="1">IF(OR($C440="S",$C440=0),0,MATCH(0,OFFSET($D440,1,$C440,ROW($C$540)-ROW($C440)),0))</f>
        <v>55</v>
      </c>
      <c r="K440" s="75">
        <f ca="1">IF(OR($C440="S",$C440=0),0,MATCH(OFFSET($D440,0,$C440)+1,OFFSET($D440,1,$C440,ROW($C$540)-ROW($C440)),0))</f>
        <v>24</v>
      </c>
      <c r="L440" s="74" t="s">
        <v>24</v>
      </c>
      <c r="M440" s="73" t="s">
        <v>176</v>
      </c>
      <c r="N440" s="72" t="s">
        <v>176</v>
      </c>
      <c r="O440" s="71" t="s">
        <v>279</v>
      </c>
      <c r="P440" s="70" t="s">
        <v>58</v>
      </c>
      <c r="Q440" s="69"/>
      <c r="R440" s="68" t="s">
        <v>278</v>
      </c>
      <c r="S440" s="67" t="s">
        <v>52</v>
      </c>
      <c r="T440" s="66"/>
      <c r="U440" s="65"/>
      <c r="V440" s="65"/>
      <c r="W440" s="64"/>
      <c r="X440" s="63" t="s">
        <v>37</v>
      </c>
      <c r="Y440" s="62"/>
      <c r="Z440" s="61"/>
      <c r="AA440" s="61"/>
    </row>
    <row r="441" spans="1:27" s="18" customFormat="1" ht="33.75" x14ac:dyDescent="0.2">
      <c r="A441" s="76" t="str">
        <f>CHOOSE(1+LOG(1+2*(ORÇAMENTO.Nivel="Nível 1")+4*(ORÇAMENTO.Nivel="Nível 2")+8*(ORÇAMENTO.Nivel="Nível 3")+16*(ORÇAMENTO.Nivel="Nível 4")+32*(ORÇAMENTO.Nivel="Serviço"),2),0,1,2,3,4,"S")</f>
        <v>S</v>
      </c>
      <c r="B441" s="75">
        <f ca="1">IF(OR(C441="s",C441=0),OFFSET(B441,-1,0),C441)</f>
        <v>3</v>
      </c>
      <c r="C441" s="75" t="str">
        <f ca="1">IF(OFFSET(C441,-1,0)="L",1,IF(OFFSET(C441,-1,0)=1,2,IF(OR(A441="s",A441=0),"S",IF(AND(OFFSET(C441,-1,0)=2,A441=4),3,IF(AND(OR(OFFSET(C441,-1,0)="s",OFFSET(C441,-1,0)=0),A441&lt;&gt;"s",A441&gt;OFFSET(B441,-1,0)),OFFSET(B441,-1,0),A441)))))</f>
        <v>S</v>
      </c>
      <c r="D441" s="75">
        <f ca="1">IF(OR(C441="S",C441=0),0,IF(ISERROR(K441),J441,SMALL(J441:K441,1)))</f>
        <v>0</v>
      </c>
      <c r="E441" s="75">
        <f ca="1">IF($C441=1,OFFSET(E441,-1,0)+1,OFFSET(E441,-1,0))</f>
        <v>2</v>
      </c>
      <c r="F441" s="75">
        <f ca="1">IF($C441=1,0,IF($C441=2,OFFSET(F441,-1,0)+1,OFFSET(F441,-1,0)))</f>
        <v>7</v>
      </c>
      <c r="G441" s="75">
        <f ca="1">IF(AND($C441&lt;=2,$C441&lt;&gt;0),0,IF($C441=3,OFFSET(G441,-1,0)+1,OFFSET(G441,-1,0)))</f>
        <v>1</v>
      </c>
      <c r="H441" s="75">
        <f ca="1">IF(AND($C441&lt;=3,$C441&lt;&gt;0),0,IF($C441=4,OFFSET(H441,-1,0)+1,OFFSET(H441,-1,0)))</f>
        <v>0</v>
      </c>
      <c r="I441" s="75">
        <f ca="1">IF(AND($C441&lt;=4,$C441&lt;&gt;0),0,IF(AND($C441="S",$W441&gt;0),OFFSET(I441,-1,0)+1,OFFSET(I441,-1,0)))</f>
        <v>0</v>
      </c>
      <c r="J441" s="75">
        <f ca="1">IF(OR($C441="S",$C441=0),0,MATCH(0,OFFSET($D441,1,$C441,ROW($C$540)-ROW($C441)),0))</f>
        <v>0</v>
      </c>
      <c r="K441" s="75">
        <f ca="1">IF(OR($C441="S",$C441=0),0,MATCH(OFFSET($D441,0,$C441)+1,OFFSET($D441,1,$C441,ROW($C$540)-ROW($C441)),0))</f>
        <v>0</v>
      </c>
      <c r="L441" s="74" t="s">
        <v>24</v>
      </c>
      <c r="M441" s="73" t="s">
        <v>43</v>
      </c>
      <c r="N441" s="72" t="s">
        <v>43</v>
      </c>
      <c r="O441" s="71" t="s">
        <v>277</v>
      </c>
      <c r="P441" s="70" t="s">
        <v>58</v>
      </c>
      <c r="Q441" s="69">
        <v>95470</v>
      </c>
      <c r="R441" s="68" t="s">
        <v>276</v>
      </c>
      <c r="S441" s="67" t="s">
        <v>159</v>
      </c>
      <c r="T441" s="66">
        <v>7</v>
      </c>
      <c r="U441" s="65"/>
      <c r="V441" s="65"/>
      <c r="W441" s="64"/>
      <c r="X441" s="63" t="s">
        <v>37</v>
      </c>
      <c r="Y441" s="62"/>
      <c r="Z441" s="61"/>
      <c r="AA441" s="61"/>
    </row>
    <row r="442" spans="1:27" s="18" customFormat="1" ht="22.5" x14ac:dyDescent="0.2">
      <c r="A442" s="76" t="str">
        <f>CHOOSE(1+LOG(1+2*(ORÇAMENTO.Nivel="Nível 1")+4*(ORÇAMENTO.Nivel="Nível 2")+8*(ORÇAMENTO.Nivel="Nível 3")+16*(ORÇAMENTO.Nivel="Nível 4")+32*(ORÇAMENTO.Nivel="Serviço"),2),0,1,2,3,4,"S")</f>
        <v>S</v>
      </c>
      <c r="B442" s="75">
        <f ca="1">IF(OR(C442="s",C442=0),OFFSET(B442,-1,0),C442)</f>
        <v>3</v>
      </c>
      <c r="C442" s="75" t="str">
        <f ca="1">IF(OFFSET(C442,-1,0)="L",1,IF(OFFSET(C442,-1,0)=1,2,IF(OR(A442="s",A442=0),"S",IF(AND(OFFSET(C442,-1,0)=2,A442=4),3,IF(AND(OR(OFFSET(C442,-1,0)="s",OFFSET(C442,-1,0)=0),A442&lt;&gt;"s",A442&gt;OFFSET(B442,-1,0)),OFFSET(B442,-1,0),A442)))))</f>
        <v>S</v>
      </c>
      <c r="D442" s="75">
        <f ca="1">IF(OR(C442="S",C442=0),0,IF(ISERROR(K442),J442,SMALL(J442:K442,1)))</f>
        <v>0</v>
      </c>
      <c r="E442" s="75">
        <f ca="1">IF($C442=1,OFFSET(E442,-1,0)+1,OFFSET(E442,-1,0))</f>
        <v>2</v>
      </c>
      <c r="F442" s="75">
        <f ca="1">IF($C442=1,0,IF($C442=2,OFFSET(F442,-1,0)+1,OFFSET(F442,-1,0)))</f>
        <v>7</v>
      </c>
      <c r="G442" s="75">
        <f ca="1">IF(AND($C442&lt;=2,$C442&lt;&gt;0),0,IF($C442=3,OFFSET(G442,-1,0)+1,OFFSET(G442,-1,0)))</f>
        <v>1</v>
      </c>
      <c r="H442" s="75">
        <f ca="1">IF(AND($C442&lt;=3,$C442&lt;&gt;0),0,IF($C442=4,OFFSET(H442,-1,0)+1,OFFSET(H442,-1,0)))</f>
        <v>0</v>
      </c>
      <c r="I442" s="75">
        <f ca="1">IF(AND($C442&lt;=4,$C442&lt;&gt;0),0,IF(AND($C442="S",$W442&gt;0),OFFSET(I442,-1,0)+1,OFFSET(I442,-1,0)))</f>
        <v>0</v>
      </c>
      <c r="J442" s="75">
        <f ca="1">IF(OR($C442="S",$C442=0),0,MATCH(0,OFFSET($D442,1,$C442,ROW($C$540)-ROW($C442)),0))</f>
        <v>0</v>
      </c>
      <c r="K442" s="75">
        <f ca="1">IF(OR($C442="S",$C442=0),0,MATCH(OFFSET($D442,0,$C442)+1,OFFSET($D442,1,$C442,ROW($C$540)-ROW($C442)),0))</f>
        <v>0</v>
      </c>
      <c r="L442" s="74" t="s">
        <v>24</v>
      </c>
      <c r="M442" s="73" t="s">
        <v>43</v>
      </c>
      <c r="N442" s="72" t="s">
        <v>43</v>
      </c>
      <c r="O442" s="71" t="s">
        <v>275</v>
      </c>
      <c r="P442" s="70" t="s">
        <v>50</v>
      </c>
      <c r="Q442" s="69">
        <v>80518</v>
      </c>
      <c r="R442" s="68" t="s">
        <v>274</v>
      </c>
      <c r="S442" s="67" t="s">
        <v>169</v>
      </c>
      <c r="T442" s="66">
        <v>7</v>
      </c>
      <c r="U442" s="65"/>
      <c r="V442" s="65"/>
      <c r="W442" s="64"/>
      <c r="X442" s="63" t="s">
        <v>37</v>
      </c>
      <c r="Y442" s="62"/>
      <c r="Z442" s="61"/>
      <c r="AA442" s="61"/>
    </row>
    <row r="443" spans="1:27" s="18" customFormat="1" ht="22.5" x14ac:dyDescent="0.2">
      <c r="A443" s="76" t="str">
        <f>CHOOSE(1+LOG(1+2*(ORÇAMENTO.Nivel="Nível 1")+4*(ORÇAMENTO.Nivel="Nível 2")+8*(ORÇAMENTO.Nivel="Nível 3")+16*(ORÇAMENTO.Nivel="Nível 4")+32*(ORÇAMENTO.Nivel="Serviço"),2),0,1,2,3,4,"S")</f>
        <v>S</v>
      </c>
      <c r="B443" s="75">
        <f ca="1">IF(OR(C443="s",C443=0),OFFSET(B443,-1,0),C443)</f>
        <v>3</v>
      </c>
      <c r="C443" s="75" t="str">
        <f ca="1">IF(OFFSET(C443,-1,0)="L",1,IF(OFFSET(C443,-1,0)=1,2,IF(OR(A443="s",A443=0),"S",IF(AND(OFFSET(C443,-1,0)=2,A443=4),3,IF(AND(OR(OFFSET(C443,-1,0)="s",OFFSET(C443,-1,0)=0),A443&lt;&gt;"s",A443&gt;OFFSET(B443,-1,0)),OFFSET(B443,-1,0),A443)))))</f>
        <v>S</v>
      </c>
      <c r="D443" s="75">
        <f ca="1">IF(OR(C443="S",C443=0),0,IF(ISERROR(K443),J443,SMALL(J443:K443,1)))</f>
        <v>0</v>
      </c>
      <c r="E443" s="75">
        <f ca="1">IF($C443=1,OFFSET(E443,-1,0)+1,OFFSET(E443,-1,0))</f>
        <v>2</v>
      </c>
      <c r="F443" s="75">
        <f ca="1">IF($C443=1,0,IF($C443=2,OFFSET(F443,-1,0)+1,OFFSET(F443,-1,0)))</f>
        <v>7</v>
      </c>
      <c r="G443" s="75">
        <f ca="1">IF(AND($C443&lt;=2,$C443&lt;&gt;0),0,IF($C443=3,OFFSET(G443,-1,0)+1,OFFSET(G443,-1,0)))</f>
        <v>1</v>
      </c>
      <c r="H443" s="75">
        <f ca="1">IF(AND($C443&lt;=3,$C443&lt;&gt;0),0,IF($C443=4,OFFSET(H443,-1,0)+1,OFFSET(H443,-1,0)))</f>
        <v>0</v>
      </c>
      <c r="I443" s="75">
        <f ca="1">IF(AND($C443&lt;=4,$C443&lt;&gt;0),0,IF(AND($C443="S",$W443&gt;0),OFFSET(I443,-1,0)+1,OFFSET(I443,-1,0)))</f>
        <v>0</v>
      </c>
      <c r="J443" s="75">
        <f ca="1">IF(OR($C443="S",$C443=0),0,MATCH(0,OFFSET($D443,1,$C443,ROW($C$540)-ROW($C443)),0))</f>
        <v>0</v>
      </c>
      <c r="K443" s="75">
        <f ca="1">IF(OR($C443="S",$C443=0),0,MATCH(OFFSET($D443,0,$C443)+1,OFFSET($D443,1,$C443,ROW($C$540)-ROW($C443)),0))</f>
        <v>0</v>
      </c>
      <c r="L443" s="74" t="s">
        <v>24</v>
      </c>
      <c r="M443" s="73" t="s">
        <v>43</v>
      </c>
      <c r="N443" s="72" t="s">
        <v>43</v>
      </c>
      <c r="O443" s="71" t="s">
        <v>273</v>
      </c>
      <c r="P443" s="70" t="s">
        <v>50</v>
      </c>
      <c r="Q443" s="69">
        <v>80526</v>
      </c>
      <c r="R443" s="68" t="s">
        <v>272</v>
      </c>
      <c r="S443" s="67" t="s">
        <v>169</v>
      </c>
      <c r="T443" s="66">
        <v>7</v>
      </c>
      <c r="U443" s="65"/>
      <c r="V443" s="65"/>
      <c r="W443" s="64"/>
      <c r="X443" s="63" t="s">
        <v>37</v>
      </c>
      <c r="Y443" s="62"/>
      <c r="Z443" s="61"/>
      <c r="AA443" s="61"/>
    </row>
    <row r="444" spans="1:27" s="18" customFormat="1" ht="22.5" x14ac:dyDescent="0.2">
      <c r="A444" s="76" t="str">
        <f>CHOOSE(1+LOG(1+2*(ORÇAMENTO.Nivel="Nível 1")+4*(ORÇAMENTO.Nivel="Nível 2")+8*(ORÇAMENTO.Nivel="Nível 3")+16*(ORÇAMENTO.Nivel="Nível 4")+32*(ORÇAMENTO.Nivel="Serviço"),2),0,1,2,3,4,"S")</f>
        <v>S</v>
      </c>
      <c r="B444" s="75">
        <f ca="1">IF(OR(C444="s",C444=0),OFFSET(B444,-1,0),C444)</f>
        <v>3</v>
      </c>
      <c r="C444" s="75" t="str">
        <f ca="1">IF(OFFSET(C444,-1,0)="L",1,IF(OFFSET(C444,-1,0)=1,2,IF(OR(A444="s",A444=0),"S",IF(AND(OFFSET(C444,-1,0)=2,A444=4),3,IF(AND(OR(OFFSET(C444,-1,0)="s",OFFSET(C444,-1,0)=0),A444&lt;&gt;"s",A444&gt;OFFSET(B444,-1,0)),OFFSET(B444,-1,0),A444)))))</f>
        <v>S</v>
      </c>
      <c r="D444" s="75">
        <f ca="1">IF(OR(C444="S",C444=0),0,IF(ISERROR(K444),J444,SMALL(J444:K444,1)))</f>
        <v>0</v>
      </c>
      <c r="E444" s="75">
        <f ca="1">IF($C444=1,OFFSET(E444,-1,0)+1,OFFSET(E444,-1,0))</f>
        <v>2</v>
      </c>
      <c r="F444" s="75">
        <f ca="1">IF($C444=1,0,IF($C444=2,OFFSET(F444,-1,0)+1,OFFSET(F444,-1,0)))</f>
        <v>7</v>
      </c>
      <c r="G444" s="75">
        <f ca="1">IF(AND($C444&lt;=2,$C444&lt;&gt;0),0,IF($C444=3,OFFSET(G444,-1,0)+1,OFFSET(G444,-1,0)))</f>
        <v>1</v>
      </c>
      <c r="H444" s="75">
        <f ca="1">IF(AND($C444&lt;=3,$C444&lt;&gt;0),0,IF($C444=4,OFFSET(H444,-1,0)+1,OFFSET(H444,-1,0)))</f>
        <v>0</v>
      </c>
      <c r="I444" s="75">
        <f ca="1">IF(AND($C444&lt;=4,$C444&lt;&gt;0),0,IF(AND($C444="S",$W444&gt;0),OFFSET(I444,-1,0)+1,OFFSET(I444,-1,0)))</f>
        <v>0</v>
      </c>
      <c r="J444" s="75">
        <f ca="1">IF(OR($C444="S",$C444=0),0,MATCH(0,OFFSET($D444,1,$C444,ROW($C$540)-ROW($C444)),0))</f>
        <v>0</v>
      </c>
      <c r="K444" s="75">
        <f ca="1">IF(OR($C444="S",$C444=0),0,MATCH(OFFSET($D444,0,$C444)+1,OFFSET($D444,1,$C444,ROW($C$540)-ROW($C444)),0))</f>
        <v>0</v>
      </c>
      <c r="L444" s="74" t="s">
        <v>24</v>
      </c>
      <c r="M444" s="73" t="s">
        <v>43</v>
      </c>
      <c r="N444" s="72" t="s">
        <v>43</v>
      </c>
      <c r="O444" s="71" t="s">
        <v>271</v>
      </c>
      <c r="P444" s="70" t="s">
        <v>41</v>
      </c>
      <c r="Q444" s="69" t="s">
        <v>270</v>
      </c>
      <c r="R444" s="68" t="s">
        <v>269</v>
      </c>
      <c r="S444" s="67" t="s">
        <v>38</v>
      </c>
      <c r="T444" s="66">
        <v>3</v>
      </c>
      <c r="U444" s="65"/>
      <c r="V444" s="65"/>
      <c r="W444" s="64"/>
      <c r="X444" s="63" t="s">
        <v>37</v>
      </c>
      <c r="Y444" s="62"/>
      <c r="Z444" s="61"/>
      <c r="AA444" s="61"/>
    </row>
    <row r="445" spans="1:27" s="18" customFormat="1" ht="22.5" x14ac:dyDescent="0.2">
      <c r="A445" s="76" t="str">
        <f>CHOOSE(1+LOG(1+2*(ORÇAMENTO.Nivel="Nível 1")+4*(ORÇAMENTO.Nivel="Nível 2")+8*(ORÇAMENTO.Nivel="Nível 3")+16*(ORÇAMENTO.Nivel="Nível 4")+32*(ORÇAMENTO.Nivel="Serviço"),2),0,1,2,3,4,"S")</f>
        <v>S</v>
      </c>
      <c r="B445" s="75">
        <f ca="1">IF(OR(C445="s",C445=0),OFFSET(B445,-1,0),C445)</f>
        <v>3</v>
      </c>
      <c r="C445" s="75" t="str">
        <f ca="1">IF(OFFSET(C445,-1,0)="L",1,IF(OFFSET(C445,-1,0)=1,2,IF(OR(A445="s",A445=0),"S",IF(AND(OFFSET(C445,-1,0)=2,A445=4),3,IF(AND(OR(OFFSET(C445,-1,0)="s",OFFSET(C445,-1,0)=0),A445&lt;&gt;"s",A445&gt;OFFSET(B445,-1,0)),OFFSET(B445,-1,0),A445)))))</f>
        <v>S</v>
      </c>
      <c r="D445" s="75">
        <f ca="1">IF(OR(C445="S",C445=0),0,IF(ISERROR(K445),J445,SMALL(J445:K445,1)))</f>
        <v>0</v>
      </c>
      <c r="E445" s="75">
        <f ca="1">IF($C445=1,OFFSET(E445,-1,0)+1,OFFSET(E445,-1,0))</f>
        <v>2</v>
      </c>
      <c r="F445" s="75">
        <f ca="1">IF($C445=1,0,IF($C445=2,OFFSET(F445,-1,0)+1,OFFSET(F445,-1,0)))</f>
        <v>7</v>
      </c>
      <c r="G445" s="75">
        <f ca="1">IF(AND($C445&lt;=2,$C445&lt;&gt;0),0,IF($C445=3,OFFSET(G445,-1,0)+1,OFFSET(G445,-1,0)))</f>
        <v>1</v>
      </c>
      <c r="H445" s="75">
        <f ca="1">IF(AND($C445&lt;=3,$C445&lt;&gt;0),0,IF($C445=4,OFFSET(H445,-1,0)+1,OFFSET(H445,-1,0)))</f>
        <v>0</v>
      </c>
      <c r="I445" s="75">
        <f ca="1">IF(AND($C445&lt;=4,$C445&lt;&gt;0),0,IF(AND($C445="S",$W445&gt;0),OFFSET(I445,-1,0)+1,OFFSET(I445,-1,0)))</f>
        <v>0</v>
      </c>
      <c r="J445" s="75">
        <f ca="1">IF(OR($C445="S",$C445=0),0,MATCH(0,OFFSET($D445,1,$C445,ROW($C$540)-ROW($C445)),0))</f>
        <v>0</v>
      </c>
      <c r="K445" s="75">
        <f ca="1">IF(OR($C445="S",$C445=0),0,MATCH(OFFSET($D445,0,$C445)+1,OFFSET($D445,1,$C445,ROW($C$540)-ROW($C445)),0))</f>
        <v>0</v>
      </c>
      <c r="L445" s="74" t="s">
        <v>24</v>
      </c>
      <c r="M445" s="73" t="s">
        <v>43</v>
      </c>
      <c r="N445" s="72" t="s">
        <v>43</v>
      </c>
      <c r="O445" s="71" t="s">
        <v>268</v>
      </c>
      <c r="P445" s="70" t="s">
        <v>58</v>
      </c>
      <c r="Q445" s="69">
        <v>95544</v>
      </c>
      <c r="R445" s="68" t="s">
        <v>267</v>
      </c>
      <c r="S445" s="67" t="s">
        <v>159</v>
      </c>
      <c r="T445" s="66">
        <v>7</v>
      </c>
      <c r="U445" s="65"/>
      <c r="V445" s="65"/>
      <c r="W445" s="64"/>
      <c r="X445" s="63" t="s">
        <v>37</v>
      </c>
      <c r="Y445" s="62"/>
      <c r="Z445" s="61"/>
      <c r="AA445" s="61"/>
    </row>
    <row r="446" spans="1:27" s="18" customFormat="1" ht="22.5" x14ac:dyDescent="0.2">
      <c r="A446" s="76" t="str">
        <f>CHOOSE(1+LOG(1+2*(ORÇAMENTO.Nivel="Nível 1")+4*(ORÇAMENTO.Nivel="Nível 2")+8*(ORÇAMENTO.Nivel="Nível 3")+16*(ORÇAMENTO.Nivel="Nível 4")+32*(ORÇAMENTO.Nivel="Serviço"),2),0,1,2,3,4,"S")</f>
        <v>S</v>
      </c>
      <c r="B446" s="75">
        <f ca="1">IF(OR(C446="s",C446=0),OFFSET(B446,-1,0),C446)</f>
        <v>3</v>
      </c>
      <c r="C446" s="75" t="str">
        <f ca="1">IF(OFFSET(C446,-1,0)="L",1,IF(OFFSET(C446,-1,0)=1,2,IF(OR(A446="s",A446=0),"S",IF(AND(OFFSET(C446,-1,0)=2,A446=4),3,IF(AND(OR(OFFSET(C446,-1,0)="s",OFFSET(C446,-1,0)=0),A446&lt;&gt;"s",A446&gt;OFFSET(B446,-1,0)),OFFSET(B446,-1,0),A446)))))</f>
        <v>S</v>
      </c>
      <c r="D446" s="75">
        <f ca="1">IF(OR(C446="S",C446=0),0,IF(ISERROR(K446),J446,SMALL(J446:K446,1)))</f>
        <v>0</v>
      </c>
      <c r="E446" s="75">
        <f ca="1">IF($C446=1,OFFSET(E446,-1,0)+1,OFFSET(E446,-1,0))</f>
        <v>2</v>
      </c>
      <c r="F446" s="75">
        <f ca="1">IF($C446=1,0,IF($C446=2,OFFSET(F446,-1,0)+1,OFFSET(F446,-1,0)))</f>
        <v>7</v>
      </c>
      <c r="G446" s="75">
        <f ca="1">IF(AND($C446&lt;=2,$C446&lt;&gt;0),0,IF($C446=3,OFFSET(G446,-1,0)+1,OFFSET(G446,-1,0)))</f>
        <v>1</v>
      </c>
      <c r="H446" s="75">
        <f ca="1">IF(AND($C446&lt;=3,$C446&lt;&gt;0),0,IF($C446=4,OFFSET(H446,-1,0)+1,OFFSET(H446,-1,0)))</f>
        <v>0</v>
      </c>
      <c r="I446" s="75">
        <f ca="1">IF(AND($C446&lt;=4,$C446&lt;&gt;0),0,IF(AND($C446="S",$W446&gt;0),OFFSET(I446,-1,0)+1,OFFSET(I446,-1,0)))</f>
        <v>0</v>
      </c>
      <c r="J446" s="75">
        <f ca="1">IF(OR($C446="S",$C446=0),0,MATCH(0,OFFSET($D446,1,$C446,ROW($C$540)-ROW($C446)),0))</f>
        <v>0</v>
      </c>
      <c r="K446" s="75">
        <f ca="1">IF(OR($C446="S",$C446=0),0,MATCH(OFFSET($D446,0,$C446)+1,OFFSET($D446,1,$C446,ROW($C$540)-ROW($C446)),0))</f>
        <v>0</v>
      </c>
      <c r="L446" s="74" t="s">
        <v>24</v>
      </c>
      <c r="M446" s="73" t="s">
        <v>43</v>
      </c>
      <c r="N446" s="72" t="s">
        <v>43</v>
      </c>
      <c r="O446" s="71" t="s">
        <v>266</v>
      </c>
      <c r="P446" s="70" t="s">
        <v>58</v>
      </c>
      <c r="Q446" s="69">
        <v>86904</v>
      </c>
      <c r="R446" s="68" t="s">
        <v>265</v>
      </c>
      <c r="S446" s="67" t="s">
        <v>159</v>
      </c>
      <c r="T446" s="66">
        <v>1</v>
      </c>
      <c r="U446" s="65"/>
      <c r="V446" s="65"/>
      <c r="W446" s="64"/>
      <c r="X446" s="63" t="s">
        <v>37</v>
      </c>
      <c r="Y446" s="62"/>
      <c r="Z446" s="61"/>
      <c r="AA446" s="61"/>
    </row>
    <row r="447" spans="1:27" s="18" customFormat="1" ht="22.5" x14ac:dyDescent="0.2">
      <c r="A447" s="76" t="str">
        <f>CHOOSE(1+LOG(1+2*(ORÇAMENTO.Nivel="Nível 1")+4*(ORÇAMENTO.Nivel="Nível 2")+8*(ORÇAMENTO.Nivel="Nível 3")+16*(ORÇAMENTO.Nivel="Nível 4")+32*(ORÇAMENTO.Nivel="Serviço"),2),0,1,2,3,4,"S")</f>
        <v>S</v>
      </c>
      <c r="B447" s="75">
        <f ca="1">IF(OR(C447="s",C447=0),OFFSET(B447,-1,0),C447)</f>
        <v>3</v>
      </c>
      <c r="C447" s="75" t="str">
        <f ca="1">IF(OFFSET(C447,-1,0)="L",1,IF(OFFSET(C447,-1,0)=1,2,IF(OR(A447="s",A447=0),"S",IF(AND(OFFSET(C447,-1,0)=2,A447=4),3,IF(AND(OR(OFFSET(C447,-1,0)="s",OFFSET(C447,-1,0)=0),A447&lt;&gt;"s",A447&gt;OFFSET(B447,-1,0)),OFFSET(B447,-1,0),A447)))))</f>
        <v>S</v>
      </c>
      <c r="D447" s="75">
        <f ca="1">IF(OR(C447="S",C447=0),0,IF(ISERROR(K447),J447,SMALL(J447:K447,1)))</f>
        <v>0</v>
      </c>
      <c r="E447" s="75">
        <f ca="1">IF($C447=1,OFFSET(E447,-1,0)+1,OFFSET(E447,-1,0))</f>
        <v>2</v>
      </c>
      <c r="F447" s="75">
        <f ca="1">IF($C447=1,0,IF($C447=2,OFFSET(F447,-1,0)+1,OFFSET(F447,-1,0)))</f>
        <v>7</v>
      </c>
      <c r="G447" s="75">
        <f ca="1">IF(AND($C447&lt;=2,$C447&lt;&gt;0),0,IF($C447=3,OFFSET(G447,-1,0)+1,OFFSET(G447,-1,0)))</f>
        <v>1</v>
      </c>
      <c r="H447" s="75">
        <f ca="1">IF(AND($C447&lt;=3,$C447&lt;&gt;0),0,IF($C447=4,OFFSET(H447,-1,0)+1,OFFSET(H447,-1,0)))</f>
        <v>0</v>
      </c>
      <c r="I447" s="75">
        <f ca="1">IF(AND($C447&lt;=4,$C447&lt;&gt;0),0,IF(AND($C447="S",$W447&gt;0),OFFSET(I447,-1,0)+1,OFFSET(I447,-1,0)))</f>
        <v>0</v>
      </c>
      <c r="J447" s="75">
        <f ca="1">IF(OR($C447="S",$C447=0),0,MATCH(0,OFFSET($D447,1,$C447,ROW($C$540)-ROW($C447)),0))</f>
        <v>0</v>
      </c>
      <c r="K447" s="75">
        <f ca="1">IF(OR($C447="S",$C447=0),0,MATCH(OFFSET($D447,0,$C447)+1,OFFSET($D447,1,$C447,ROW($C$540)-ROW($C447)),0))</f>
        <v>0</v>
      </c>
      <c r="L447" s="74" t="s">
        <v>24</v>
      </c>
      <c r="M447" s="73" t="s">
        <v>43</v>
      </c>
      <c r="N447" s="72" t="s">
        <v>43</v>
      </c>
      <c r="O447" s="71" t="s">
        <v>264</v>
      </c>
      <c r="P447" s="70" t="s">
        <v>58</v>
      </c>
      <c r="Q447" s="69">
        <v>86884</v>
      </c>
      <c r="R447" s="68" t="s">
        <v>263</v>
      </c>
      <c r="S447" s="67" t="s">
        <v>159</v>
      </c>
      <c r="T447" s="66">
        <v>5</v>
      </c>
      <c r="U447" s="65"/>
      <c r="V447" s="65"/>
      <c r="W447" s="64"/>
      <c r="X447" s="63" t="s">
        <v>37</v>
      </c>
      <c r="Y447" s="62"/>
      <c r="Z447" s="61"/>
      <c r="AA447" s="61"/>
    </row>
    <row r="448" spans="1:27" s="18" customFormat="1" ht="22.5" x14ac:dyDescent="0.2">
      <c r="A448" s="76" t="str">
        <f>CHOOSE(1+LOG(1+2*(ORÇAMENTO.Nivel="Nível 1")+4*(ORÇAMENTO.Nivel="Nível 2")+8*(ORÇAMENTO.Nivel="Nível 3")+16*(ORÇAMENTO.Nivel="Nível 4")+32*(ORÇAMENTO.Nivel="Serviço"),2),0,1,2,3,4,"S")</f>
        <v>S</v>
      </c>
      <c r="B448" s="75">
        <f ca="1">IF(OR(C448="s",C448=0),OFFSET(B448,-1,0),C448)</f>
        <v>3</v>
      </c>
      <c r="C448" s="75" t="str">
        <f ca="1">IF(OFFSET(C448,-1,0)="L",1,IF(OFFSET(C448,-1,0)=1,2,IF(OR(A448="s",A448=0),"S",IF(AND(OFFSET(C448,-1,0)=2,A448=4),3,IF(AND(OR(OFFSET(C448,-1,0)="s",OFFSET(C448,-1,0)=0),A448&lt;&gt;"s",A448&gt;OFFSET(B448,-1,0)),OFFSET(B448,-1,0),A448)))))</f>
        <v>S</v>
      </c>
      <c r="D448" s="75">
        <f ca="1">IF(OR(C448="S",C448=0),0,IF(ISERROR(K448),J448,SMALL(J448:K448,1)))</f>
        <v>0</v>
      </c>
      <c r="E448" s="75">
        <f ca="1">IF($C448=1,OFFSET(E448,-1,0)+1,OFFSET(E448,-1,0))</f>
        <v>2</v>
      </c>
      <c r="F448" s="75">
        <f ca="1">IF($C448=1,0,IF($C448=2,OFFSET(F448,-1,0)+1,OFFSET(F448,-1,0)))</f>
        <v>7</v>
      </c>
      <c r="G448" s="75">
        <f ca="1">IF(AND($C448&lt;=2,$C448&lt;&gt;0),0,IF($C448=3,OFFSET(G448,-1,0)+1,OFFSET(G448,-1,0)))</f>
        <v>1</v>
      </c>
      <c r="H448" s="75">
        <f ca="1">IF(AND($C448&lt;=3,$C448&lt;&gt;0),0,IF($C448=4,OFFSET(H448,-1,0)+1,OFFSET(H448,-1,0)))</f>
        <v>0</v>
      </c>
      <c r="I448" s="75">
        <f ca="1">IF(AND($C448&lt;=4,$C448&lt;&gt;0),0,IF(AND($C448="S",$W448&gt;0),OFFSET(I448,-1,0)+1,OFFSET(I448,-1,0)))</f>
        <v>0</v>
      </c>
      <c r="J448" s="75">
        <f ca="1">IF(OR($C448="S",$C448=0),0,MATCH(0,OFFSET($D448,1,$C448,ROW($C$540)-ROW($C448)),0))</f>
        <v>0</v>
      </c>
      <c r="K448" s="75">
        <f ca="1">IF(OR($C448="S",$C448=0),0,MATCH(OFFSET($D448,0,$C448)+1,OFFSET($D448,1,$C448,ROW($C$540)-ROW($C448)),0))</f>
        <v>0</v>
      </c>
      <c r="L448" s="74" t="s">
        <v>24</v>
      </c>
      <c r="M448" s="73" t="s">
        <v>43</v>
      </c>
      <c r="N448" s="72" t="s">
        <v>43</v>
      </c>
      <c r="O448" s="71" t="s">
        <v>262</v>
      </c>
      <c r="P448" s="70" t="s">
        <v>58</v>
      </c>
      <c r="Q448" s="69">
        <v>86883</v>
      </c>
      <c r="R448" s="68" t="s">
        <v>261</v>
      </c>
      <c r="S448" s="67" t="s">
        <v>159</v>
      </c>
      <c r="T448" s="66">
        <v>5</v>
      </c>
      <c r="U448" s="65"/>
      <c r="V448" s="65"/>
      <c r="W448" s="64"/>
      <c r="X448" s="63" t="s">
        <v>37</v>
      </c>
      <c r="Y448" s="62"/>
      <c r="Z448" s="61"/>
      <c r="AA448" s="61"/>
    </row>
    <row r="449" spans="1:27" s="18" customFormat="1" ht="22.5" x14ac:dyDescent="0.2">
      <c r="A449" s="76" t="str">
        <f>CHOOSE(1+LOG(1+2*(ORÇAMENTO.Nivel="Nível 1")+4*(ORÇAMENTO.Nivel="Nível 2")+8*(ORÇAMENTO.Nivel="Nível 3")+16*(ORÇAMENTO.Nivel="Nível 4")+32*(ORÇAMENTO.Nivel="Serviço"),2),0,1,2,3,4,"S")</f>
        <v>S</v>
      </c>
      <c r="B449" s="75">
        <f ca="1">IF(OR(C449="s",C449=0),OFFSET(B449,-1,0),C449)</f>
        <v>3</v>
      </c>
      <c r="C449" s="75" t="str">
        <f ca="1">IF(OFFSET(C449,-1,0)="L",1,IF(OFFSET(C449,-1,0)=1,2,IF(OR(A449="s",A449=0),"S",IF(AND(OFFSET(C449,-1,0)=2,A449=4),3,IF(AND(OR(OFFSET(C449,-1,0)="s",OFFSET(C449,-1,0)=0),A449&lt;&gt;"s",A449&gt;OFFSET(B449,-1,0)),OFFSET(B449,-1,0),A449)))))</f>
        <v>S</v>
      </c>
      <c r="D449" s="75">
        <f ca="1">IF(OR(C449="S",C449=0),0,IF(ISERROR(K449),J449,SMALL(J449:K449,1)))</f>
        <v>0</v>
      </c>
      <c r="E449" s="75">
        <f ca="1">IF($C449=1,OFFSET(E449,-1,0)+1,OFFSET(E449,-1,0))</f>
        <v>2</v>
      </c>
      <c r="F449" s="75">
        <f ca="1">IF($C449=1,0,IF($C449=2,OFFSET(F449,-1,0)+1,OFFSET(F449,-1,0)))</f>
        <v>7</v>
      </c>
      <c r="G449" s="75">
        <f ca="1">IF(AND($C449&lt;=2,$C449&lt;&gt;0),0,IF($C449=3,OFFSET(G449,-1,0)+1,OFFSET(G449,-1,0)))</f>
        <v>1</v>
      </c>
      <c r="H449" s="75">
        <f ca="1">IF(AND($C449&lt;=3,$C449&lt;&gt;0),0,IF($C449=4,OFFSET(H449,-1,0)+1,OFFSET(H449,-1,0)))</f>
        <v>0</v>
      </c>
      <c r="I449" s="75">
        <f ca="1">IF(AND($C449&lt;=4,$C449&lt;&gt;0),0,IF(AND($C449="S",$W449&gt;0),OFFSET(I449,-1,0)+1,OFFSET(I449,-1,0)))</f>
        <v>0</v>
      </c>
      <c r="J449" s="75">
        <f ca="1">IF(OR($C449="S",$C449=0),0,MATCH(0,OFFSET($D449,1,$C449,ROW($C$540)-ROW($C449)),0))</f>
        <v>0</v>
      </c>
      <c r="K449" s="75">
        <f ca="1">IF(OR($C449="S",$C449=0),0,MATCH(OFFSET($D449,0,$C449)+1,OFFSET($D449,1,$C449,ROW($C$540)-ROW($C449)),0))</f>
        <v>0</v>
      </c>
      <c r="L449" s="74" t="s">
        <v>24</v>
      </c>
      <c r="M449" s="73" t="s">
        <v>43</v>
      </c>
      <c r="N449" s="72" t="s">
        <v>43</v>
      </c>
      <c r="O449" s="71" t="s">
        <v>260</v>
      </c>
      <c r="P449" s="70" t="s">
        <v>58</v>
      </c>
      <c r="Q449" s="69">
        <v>86906</v>
      </c>
      <c r="R449" s="68" t="s">
        <v>259</v>
      </c>
      <c r="S449" s="67" t="s">
        <v>159</v>
      </c>
      <c r="T449" s="66">
        <v>5</v>
      </c>
      <c r="U449" s="65"/>
      <c r="V449" s="65"/>
      <c r="W449" s="64"/>
      <c r="X449" s="63" t="s">
        <v>37</v>
      </c>
      <c r="Y449" s="62"/>
      <c r="Z449" s="61"/>
      <c r="AA449" s="61"/>
    </row>
    <row r="450" spans="1:27" s="18" customFormat="1" ht="33.75" x14ac:dyDescent="0.2">
      <c r="A450" s="76" t="str">
        <f>CHOOSE(1+LOG(1+2*(ORÇAMENTO.Nivel="Nível 1")+4*(ORÇAMENTO.Nivel="Nível 2")+8*(ORÇAMENTO.Nivel="Nível 3")+16*(ORÇAMENTO.Nivel="Nível 4")+32*(ORÇAMENTO.Nivel="Serviço"),2),0,1,2,3,4,"S")</f>
        <v>S</v>
      </c>
      <c r="B450" s="75">
        <f ca="1">IF(OR(C450="s",C450=0),OFFSET(B450,-1,0),C450)</f>
        <v>3</v>
      </c>
      <c r="C450" s="75" t="str">
        <f ca="1">IF(OFFSET(C450,-1,0)="L",1,IF(OFFSET(C450,-1,0)=1,2,IF(OR(A450="s",A450=0),"S",IF(AND(OFFSET(C450,-1,0)=2,A450=4),3,IF(AND(OR(OFFSET(C450,-1,0)="s",OFFSET(C450,-1,0)=0),A450&lt;&gt;"s",A450&gt;OFFSET(B450,-1,0)),OFFSET(B450,-1,0),A450)))))</f>
        <v>S</v>
      </c>
      <c r="D450" s="75">
        <f ca="1">IF(OR(C450="S",C450=0),0,IF(ISERROR(K450),J450,SMALL(J450:K450,1)))</f>
        <v>0</v>
      </c>
      <c r="E450" s="75">
        <f ca="1">IF($C450=1,OFFSET(E450,-1,0)+1,OFFSET(E450,-1,0))</f>
        <v>2</v>
      </c>
      <c r="F450" s="75">
        <f ca="1">IF($C450=1,0,IF($C450=2,OFFSET(F450,-1,0)+1,OFFSET(F450,-1,0)))</f>
        <v>7</v>
      </c>
      <c r="G450" s="75">
        <f ca="1">IF(AND($C450&lt;=2,$C450&lt;&gt;0),0,IF($C450=3,OFFSET(G450,-1,0)+1,OFFSET(G450,-1,0)))</f>
        <v>1</v>
      </c>
      <c r="H450" s="75">
        <f ca="1">IF(AND($C450&lt;=3,$C450&lt;&gt;0),0,IF($C450=4,OFFSET(H450,-1,0)+1,OFFSET(H450,-1,0)))</f>
        <v>0</v>
      </c>
      <c r="I450" s="75">
        <f ca="1">IF(AND($C450&lt;=4,$C450&lt;&gt;0),0,IF(AND($C450="S",$W450&gt;0),OFFSET(I450,-1,0)+1,OFFSET(I450,-1,0)))</f>
        <v>0</v>
      </c>
      <c r="J450" s="75">
        <f ca="1">IF(OR($C450="S",$C450=0),0,MATCH(0,OFFSET($D450,1,$C450,ROW($C$540)-ROW($C450)),0))</f>
        <v>0</v>
      </c>
      <c r="K450" s="75">
        <f ca="1">IF(OR($C450="S",$C450=0),0,MATCH(OFFSET($D450,0,$C450)+1,OFFSET($D450,1,$C450,ROW($C$540)-ROW($C450)),0))</f>
        <v>0</v>
      </c>
      <c r="L450" s="74" t="s">
        <v>24</v>
      </c>
      <c r="M450" s="73" t="s">
        <v>43</v>
      </c>
      <c r="N450" s="72" t="s">
        <v>43</v>
      </c>
      <c r="O450" s="71" t="s">
        <v>258</v>
      </c>
      <c r="P450" s="70" t="s">
        <v>58</v>
      </c>
      <c r="Q450" s="69">
        <v>86877</v>
      </c>
      <c r="R450" s="68" t="s">
        <v>257</v>
      </c>
      <c r="S450" s="67" t="s">
        <v>159</v>
      </c>
      <c r="T450" s="66">
        <v>5</v>
      </c>
      <c r="U450" s="65"/>
      <c r="V450" s="65"/>
      <c r="W450" s="64"/>
      <c r="X450" s="63" t="s">
        <v>37</v>
      </c>
      <c r="Y450" s="62"/>
      <c r="Z450" s="61"/>
      <c r="AA450" s="61"/>
    </row>
    <row r="451" spans="1:27" s="18" customFormat="1" ht="22.5" x14ac:dyDescent="0.2">
      <c r="A451" s="76" t="str">
        <f>CHOOSE(1+LOG(1+2*(ORÇAMENTO.Nivel="Nível 1")+4*(ORÇAMENTO.Nivel="Nível 2")+8*(ORÇAMENTO.Nivel="Nível 3")+16*(ORÇAMENTO.Nivel="Nível 4")+32*(ORÇAMENTO.Nivel="Serviço"),2),0,1,2,3,4,"S")</f>
        <v>S</v>
      </c>
      <c r="B451" s="75">
        <f ca="1">IF(OR(C451="s",C451=0),OFFSET(B451,-1,0),C451)</f>
        <v>3</v>
      </c>
      <c r="C451" s="75" t="str">
        <f ca="1">IF(OFFSET(C451,-1,0)="L",1,IF(OFFSET(C451,-1,0)=1,2,IF(OR(A451="s",A451=0),"S",IF(AND(OFFSET(C451,-1,0)=2,A451=4),3,IF(AND(OR(OFFSET(C451,-1,0)="s",OFFSET(C451,-1,0)=0),A451&lt;&gt;"s",A451&gt;OFFSET(B451,-1,0)),OFFSET(B451,-1,0),A451)))))</f>
        <v>S</v>
      </c>
      <c r="D451" s="75">
        <f ca="1">IF(OR(C451="S",C451=0),0,IF(ISERROR(K451),J451,SMALL(J451:K451,1)))</f>
        <v>0</v>
      </c>
      <c r="E451" s="75">
        <f ca="1">IF($C451=1,OFFSET(E451,-1,0)+1,OFFSET(E451,-1,0))</f>
        <v>2</v>
      </c>
      <c r="F451" s="75">
        <f ca="1">IF($C451=1,0,IF($C451=2,OFFSET(F451,-1,0)+1,OFFSET(F451,-1,0)))</f>
        <v>7</v>
      </c>
      <c r="G451" s="75">
        <f ca="1">IF(AND($C451&lt;=2,$C451&lt;&gt;0),0,IF($C451=3,OFFSET(G451,-1,0)+1,OFFSET(G451,-1,0)))</f>
        <v>1</v>
      </c>
      <c r="H451" s="75">
        <f ca="1">IF(AND($C451&lt;=3,$C451&lt;&gt;0),0,IF($C451=4,OFFSET(H451,-1,0)+1,OFFSET(H451,-1,0)))</f>
        <v>0</v>
      </c>
      <c r="I451" s="75">
        <f ca="1">IF(AND($C451&lt;=4,$C451&lt;&gt;0),0,IF(AND($C451="S",$W451&gt;0),OFFSET(I451,-1,0)+1,OFFSET(I451,-1,0)))</f>
        <v>0</v>
      </c>
      <c r="J451" s="75">
        <f ca="1">IF(OR($C451="S",$C451=0),0,MATCH(0,OFFSET($D451,1,$C451,ROW($C$540)-ROW($C451)),0))</f>
        <v>0</v>
      </c>
      <c r="K451" s="75">
        <f ca="1">IF(OR($C451="S",$C451=0),0,MATCH(OFFSET($D451,0,$C451)+1,OFFSET($D451,1,$C451,ROW($C$540)-ROW($C451)),0))</f>
        <v>0</v>
      </c>
      <c r="L451" s="74" t="s">
        <v>24</v>
      </c>
      <c r="M451" s="73" t="s">
        <v>43</v>
      </c>
      <c r="N451" s="72" t="s">
        <v>43</v>
      </c>
      <c r="O451" s="71" t="s">
        <v>256</v>
      </c>
      <c r="P451" s="70" t="s">
        <v>58</v>
      </c>
      <c r="Q451" s="69">
        <v>86901</v>
      </c>
      <c r="R451" s="68" t="s">
        <v>255</v>
      </c>
      <c r="S451" s="67" t="s">
        <v>159</v>
      </c>
      <c r="T451" s="66">
        <v>4</v>
      </c>
      <c r="U451" s="65"/>
      <c r="V451" s="65"/>
      <c r="W451" s="64"/>
      <c r="X451" s="63" t="s">
        <v>254</v>
      </c>
      <c r="Y451" s="62"/>
      <c r="Z451" s="61"/>
      <c r="AA451" s="61"/>
    </row>
    <row r="452" spans="1:27" s="18" customFormat="1" ht="22.5" x14ac:dyDescent="0.2">
      <c r="A452" s="76" t="str">
        <f>CHOOSE(1+LOG(1+2*(ORÇAMENTO.Nivel="Nível 1")+4*(ORÇAMENTO.Nivel="Nível 2")+8*(ORÇAMENTO.Nivel="Nível 3")+16*(ORÇAMENTO.Nivel="Nível 4")+32*(ORÇAMENTO.Nivel="Serviço"),2),0,1,2,3,4,"S")</f>
        <v>S</v>
      </c>
      <c r="B452" s="75">
        <f ca="1">IF(OR(C452="s",C452=0),OFFSET(B452,-1,0),C452)</f>
        <v>3</v>
      </c>
      <c r="C452" s="75" t="str">
        <f ca="1">IF(OFFSET(C452,-1,0)="L",1,IF(OFFSET(C452,-1,0)=1,2,IF(OR(A452="s",A452=0),"S",IF(AND(OFFSET(C452,-1,0)=2,A452=4),3,IF(AND(OR(OFFSET(C452,-1,0)="s",OFFSET(C452,-1,0)=0),A452&lt;&gt;"s",A452&gt;OFFSET(B452,-1,0)),OFFSET(B452,-1,0),A452)))))</f>
        <v>S</v>
      </c>
      <c r="D452" s="75">
        <f ca="1">IF(OR(C452="S",C452=0),0,IF(ISERROR(K452),J452,SMALL(J452:K452,1)))</f>
        <v>0</v>
      </c>
      <c r="E452" s="75">
        <f ca="1">IF($C452=1,OFFSET(E452,-1,0)+1,OFFSET(E452,-1,0))</f>
        <v>2</v>
      </c>
      <c r="F452" s="75">
        <f ca="1">IF($C452=1,0,IF($C452=2,OFFSET(F452,-1,0)+1,OFFSET(F452,-1,0)))</f>
        <v>7</v>
      </c>
      <c r="G452" s="75">
        <f ca="1">IF(AND($C452&lt;=2,$C452&lt;&gt;0),0,IF($C452=3,OFFSET(G452,-1,0)+1,OFFSET(G452,-1,0)))</f>
        <v>1</v>
      </c>
      <c r="H452" s="75">
        <f ca="1">IF(AND($C452&lt;=3,$C452&lt;&gt;0),0,IF($C452=4,OFFSET(H452,-1,0)+1,OFFSET(H452,-1,0)))</f>
        <v>0</v>
      </c>
      <c r="I452" s="75">
        <f ca="1">IF(AND($C452&lt;=4,$C452&lt;&gt;0),0,IF(AND($C452="S",$W452&gt;0),OFFSET(I452,-1,0)+1,OFFSET(I452,-1,0)))</f>
        <v>0</v>
      </c>
      <c r="J452" s="75">
        <f ca="1">IF(OR($C452="S",$C452=0),0,MATCH(0,OFFSET($D452,1,$C452,ROW($C$540)-ROW($C452)),0))</f>
        <v>0</v>
      </c>
      <c r="K452" s="75">
        <f ca="1">IF(OR($C452="S",$C452=0),0,MATCH(OFFSET($D452,0,$C452)+1,OFFSET($D452,1,$C452,ROW($C$540)-ROW($C452)),0))</f>
        <v>0</v>
      </c>
      <c r="L452" s="74" t="s">
        <v>24</v>
      </c>
      <c r="M452" s="73" t="s">
        <v>43</v>
      </c>
      <c r="N452" s="72" t="s">
        <v>43</v>
      </c>
      <c r="O452" s="71" t="s">
        <v>253</v>
      </c>
      <c r="P452" s="70" t="s">
        <v>58</v>
      </c>
      <c r="Q452" s="69">
        <v>9535</v>
      </c>
      <c r="R452" s="68" t="s">
        <v>252</v>
      </c>
      <c r="S452" s="67" t="s">
        <v>159</v>
      </c>
      <c r="T452" s="66">
        <v>1</v>
      </c>
      <c r="U452" s="65"/>
      <c r="V452" s="65"/>
      <c r="W452" s="64"/>
      <c r="X452" s="63" t="s">
        <v>37</v>
      </c>
      <c r="Y452" s="62"/>
      <c r="Z452" s="61"/>
      <c r="AA452" s="61"/>
    </row>
    <row r="453" spans="1:27" s="18" customFormat="1" ht="22.5" x14ac:dyDescent="0.2">
      <c r="A453" s="76" t="str">
        <f>CHOOSE(1+LOG(1+2*(ORÇAMENTO.Nivel="Nível 1")+4*(ORÇAMENTO.Nivel="Nível 2")+8*(ORÇAMENTO.Nivel="Nível 3")+16*(ORÇAMENTO.Nivel="Nível 4")+32*(ORÇAMENTO.Nivel="Serviço"),2),0,1,2,3,4,"S")</f>
        <v>S</v>
      </c>
      <c r="B453" s="75">
        <f ca="1">IF(OR(C453="s",C453=0),OFFSET(B453,-1,0),C453)</f>
        <v>3</v>
      </c>
      <c r="C453" s="75" t="str">
        <f ca="1">IF(OFFSET(C453,-1,0)="L",1,IF(OFFSET(C453,-1,0)=1,2,IF(OR(A453="s",A453=0),"S",IF(AND(OFFSET(C453,-1,0)=2,A453=4),3,IF(AND(OR(OFFSET(C453,-1,0)="s",OFFSET(C453,-1,0)=0),A453&lt;&gt;"s",A453&gt;OFFSET(B453,-1,0)),OFFSET(B453,-1,0),A453)))))</f>
        <v>S</v>
      </c>
      <c r="D453" s="75">
        <f ca="1">IF(OR(C453="S",C453=0),0,IF(ISERROR(K453),J453,SMALL(J453:K453,1)))</f>
        <v>0</v>
      </c>
      <c r="E453" s="75">
        <f ca="1">IF($C453=1,OFFSET(E453,-1,0)+1,OFFSET(E453,-1,0))</f>
        <v>2</v>
      </c>
      <c r="F453" s="75">
        <f ca="1">IF($C453=1,0,IF($C453=2,OFFSET(F453,-1,0)+1,OFFSET(F453,-1,0)))</f>
        <v>7</v>
      </c>
      <c r="G453" s="75">
        <f ca="1">IF(AND($C453&lt;=2,$C453&lt;&gt;0),0,IF($C453=3,OFFSET(G453,-1,0)+1,OFFSET(G453,-1,0)))</f>
        <v>1</v>
      </c>
      <c r="H453" s="75">
        <f ca="1">IF(AND($C453&lt;=3,$C453&lt;&gt;0),0,IF($C453=4,OFFSET(H453,-1,0)+1,OFFSET(H453,-1,0)))</f>
        <v>0</v>
      </c>
      <c r="I453" s="75">
        <f ca="1">IF(AND($C453&lt;=4,$C453&lt;&gt;0),0,IF(AND($C453="S",$W453&gt;0),OFFSET(I453,-1,0)+1,OFFSET(I453,-1,0)))</f>
        <v>0</v>
      </c>
      <c r="J453" s="75">
        <f ca="1">IF(OR($C453="S",$C453=0),0,MATCH(0,OFFSET($D453,1,$C453,ROW($C$540)-ROW($C453)),0))</f>
        <v>0</v>
      </c>
      <c r="K453" s="75">
        <f ca="1">IF(OR($C453="S",$C453=0),0,MATCH(OFFSET($D453,0,$C453)+1,OFFSET($D453,1,$C453,ROW($C$540)-ROW($C453)),0))</f>
        <v>0</v>
      </c>
      <c r="L453" s="74" t="s">
        <v>24</v>
      </c>
      <c r="M453" s="73" t="s">
        <v>43</v>
      </c>
      <c r="N453" s="72" t="s">
        <v>43</v>
      </c>
      <c r="O453" s="71" t="s">
        <v>251</v>
      </c>
      <c r="P453" s="70" t="s">
        <v>58</v>
      </c>
      <c r="Q453" s="69">
        <v>95543</v>
      </c>
      <c r="R453" s="68" t="s">
        <v>250</v>
      </c>
      <c r="S453" s="67" t="s">
        <v>159</v>
      </c>
      <c r="T453" s="66">
        <v>1</v>
      </c>
      <c r="U453" s="65"/>
      <c r="V453" s="65"/>
      <c r="W453" s="64"/>
      <c r="X453" s="63" t="s">
        <v>37</v>
      </c>
      <c r="Y453" s="62"/>
      <c r="Z453" s="61"/>
      <c r="AA453" s="61"/>
    </row>
    <row r="454" spans="1:27" s="18" customFormat="1" ht="22.5" x14ac:dyDescent="0.2">
      <c r="A454" s="76" t="str">
        <f>CHOOSE(1+LOG(1+2*(ORÇAMENTO.Nivel="Nível 1")+4*(ORÇAMENTO.Nivel="Nível 2")+8*(ORÇAMENTO.Nivel="Nível 3")+16*(ORÇAMENTO.Nivel="Nível 4")+32*(ORÇAMENTO.Nivel="Serviço"),2),0,1,2,3,4,"S")</f>
        <v>S</v>
      </c>
      <c r="B454" s="75">
        <f ca="1">IF(OR(C454="s",C454=0),OFFSET(B454,-1,0),C454)</f>
        <v>3</v>
      </c>
      <c r="C454" s="75" t="str">
        <f ca="1">IF(OFFSET(C454,-1,0)="L",1,IF(OFFSET(C454,-1,0)=1,2,IF(OR(A454="s",A454=0),"S",IF(AND(OFFSET(C454,-1,0)=2,A454=4),3,IF(AND(OR(OFFSET(C454,-1,0)="s",OFFSET(C454,-1,0)=0),A454&lt;&gt;"s",A454&gt;OFFSET(B454,-1,0)),OFFSET(B454,-1,0),A454)))))</f>
        <v>S</v>
      </c>
      <c r="D454" s="75">
        <f ca="1">IF(OR(C454="S",C454=0),0,IF(ISERROR(K454),J454,SMALL(J454:K454,1)))</f>
        <v>0</v>
      </c>
      <c r="E454" s="75">
        <f ca="1">IF($C454=1,OFFSET(E454,-1,0)+1,OFFSET(E454,-1,0))</f>
        <v>2</v>
      </c>
      <c r="F454" s="75">
        <f ca="1">IF($C454=1,0,IF($C454=2,OFFSET(F454,-1,0)+1,OFFSET(F454,-1,0)))</f>
        <v>7</v>
      </c>
      <c r="G454" s="75">
        <f ca="1">IF(AND($C454&lt;=2,$C454&lt;&gt;0),0,IF($C454=3,OFFSET(G454,-1,0)+1,OFFSET(G454,-1,0)))</f>
        <v>1</v>
      </c>
      <c r="H454" s="75">
        <f ca="1">IF(AND($C454&lt;=3,$C454&lt;&gt;0),0,IF($C454=4,OFFSET(H454,-1,0)+1,OFFSET(H454,-1,0)))</f>
        <v>0</v>
      </c>
      <c r="I454" s="75">
        <f ca="1">IF(AND($C454&lt;=4,$C454&lt;&gt;0),0,IF(AND($C454="S",$W454&gt;0),OFFSET(I454,-1,0)+1,OFFSET(I454,-1,0)))</f>
        <v>0</v>
      </c>
      <c r="J454" s="75">
        <f ca="1">IF(OR($C454="S",$C454=0),0,MATCH(0,OFFSET($D454,1,$C454,ROW($C$540)-ROW($C454)),0))</f>
        <v>0</v>
      </c>
      <c r="K454" s="75">
        <f ca="1">IF(OR($C454="S",$C454=0),0,MATCH(OFFSET($D454,0,$C454)+1,OFFSET($D454,1,$C454,ROW($C$540)-ROW($C454)),0))</f>
        <v>0</v>
      </c>
      <c r="L454" s="74" t="s">
        <v>24</v>
      </c>
      <c r="M454" s="73" t="s">
        <v>43</v>
      </c>
      <c r="N454" s="72" t="s">
        <v>43</v>
      </c>
      <c r="O454" s="71" t="s">
        <v>249</v>
      </c>
      <c r="P454" s="70" t="s">
        <v>58</v>
      </c>
      <c r="Q454" s="69">
        <v>95545</v>
      </c>
      <c r="R454" s="68" t="s">
        <v>248</v>
      </c>
      <c r="S454" s="67" t="s">
        <v>159</v>
      </c>
      <c r="T454" s="66">
        <v>1</v>
      </c>
      <c r="U454" s="65"/>
      <c r="V454" s="65"/>
      <c r="W454" s="64"/>
      <c r="X454" s="63" t="s">
        <v>37</v>
      </c>
      <c r="Y454" s="62"/>
      <c r="Z454" s="61"/>
      <c r="AA454" s="61"/>
    </row>
    <row r="455" spans="1:27" s="18" customFormat="1" ht="22.5" x14ac:dyDescent="0.2">
      <c r="A455" s="76" t="str">
        <f>CHOOSE(1+LOG(1+2*(ORÇAMENTO.Nivel="Nível 1")+4*(ORÇAMENTO.Nivel="Nível 2")+8*(ORÇAMENTO.Nivel="Nível 3")+16*(ORÇAMENTO.Nivel="Nível 4")+32*(ORÇAMENTO.Nivel="Serviço"),2),0,1,2,3,4,"S")</f>
        <v>S</v>
      </c>
      <c r="B455" s="75">
        <f ca="1">IF(OR(C455="s",C455=0),OFFSET(B455,-1,0),C455)</f>
        <v>3</v>
      </c>
      <c r="C455" s="75" t="str">
        <f ca="1">IF(OFFSET(C455,-1,0)="L",1,IF(OFFSET(C455,-1,0)=1,2,IF(OR(A455="s",A455=0),"S",IF(AND(OFFSET(C455,-1,0)=2,A455=4),3,IF(AND(OR(OFFSET(C455,-1,0)="s",OFFSET(C455,-1,0)=0),A455&lt;&gt;"s",A455&gt;OFFSET(B455,-1,0)),OFFSET(B455,-1,0),A455)))))</f>
        <v>S</v>
      </c>
      <c r="D455" s="75">
        <f ca="1">IF(OR(C455="S",C455=0),0,IF(ISERROR(K455),J455,SMALL(J455:K455,1)))</f>
        <v>0</v>
      </c>
      <c r="E455" s="75">
        <f ca="1">IF($C455=1,OFFSET(E455,-1,0)+1,OFFSET(E455,-1,0))</f>
        <v>2</v>
      </c>
      <c r="F455" s="75">
        <f ca="1">IF($C455=1,0,IF($C455=2,OFFSET(F455,-1,0)+1,OFFSET(F455,-1,0)))</f>
        <v>7</v>
      </c>
      <c r="G455" s="75">
        <f ca="1">IF(AND($C455&lt;=2,$C455&lt;&gt;0),0,IF($C455=3,OFFSET(G455,-1,0)+1,OFFSET(G455,-1,0)))</f>
        <v>1</v>
      </c>
      <c r="H455" s="75">
        <f ca="1">IF(AND($C455&lt;=3,$C455&lt;&gt;0),0,IF($C455=4,OFFSET(H455,-1,0)+1,OFFSET(H455,-1,0)))</f>
        <v>0</v>
      </c>
      <c r="I455" s="75">
        <f ca="1">IF(AND($C455&lt;=4,$C455&lt;&gt;0),0,IF(AND($C455="S",$W455&gt;0),OFFSET(I455,-1,0)+1,OFFSET(I455,-1,0)))</f>
        <v>0</v>
      </c>
      <c r="J455" s="75">
        <f ca="1">IF(OR($C455="S",$C455=0),0,MATCH(0,OFFSET($D455,1,$C455,ROW($C$540)-ROW($C455)),0))</f>
        <v>0</v>
      </c>
      <c r="K455" s="75">
        <f ca="1">IF(OR($C455="S",$C455=0),0,MATCH(OFFSET($D455,0,$C455)+1,OFFSET($D455,1,$C455,ROW($C$540)-ROW($C455)),0))</f>
        <v>0</v>
      </c>
      <c r="L455" s="74" t="s">
        <v>24</v>
      </c>
      <c r="M455" s="73" t="s">
        <v>43</v>
      </c>
      <c r="N455" s="72" t="s">
        <v>43</v>
      </c>
      <c r="O455" s="71" t="s">
        <v>247</v>
      </c>
      <c r="P455" s="70" t="s">
        <v>58</v>
      </c>
      <c r="Q455" s="69">
        <v>86913</v>
      </c>
      <c r="R455" s="68" t="s">
        <v>246</v>
      </c>
      <c r="S455" s="67" t="s">
        <v>159</v>
      </c>
      <c r="T455" s="66">
        <v>2</v>
      </c>
      <c r="U455" s="65"/>
      <c r="V455" s="65"/>
      <c r="W455" s="64"/>
      <c r="X455" s="63" t="s">
        <v>37</v>
      </c>
      <c r="Y455" s="62"/>
      <c r="Z455" s="61"/>
      <c r="AA455" s="61"/>
    </row>
    <row r="456" spans="1:27" s="18" customFormat="1" ht="33.75" x14ac:dyDescent="0.2">
      <c r="A456" s="76" t="str">
        <f>CHOOSE(1+LOG(1+2*(ORÇAMENTO.Nivel="Nível 1")+4*(ORÇAMENTO.Nivel="Nível 2")+8*(ORÇAMENTO.Nivel="Nível 3")+16*(ORÇAMENTO.Nivel="Nível 4")+32*(ORÇAMENTO.Nivel="Serviço"),2),0,1,2,3,4,"S")</f>
        <v>S</v>
      </c>
      <c r="B456" s="75">
        <f ca="1">IF(OR(C456="s",C456=0),OFFSET(B456,-1,0),C456)</f>
        <v>3</v>
      </c>
      <c r="C456" s="75" t="str">
        <f ca="1">IF(OFFSET(C456,-1,0)="L",1,IF(OFFSET(C456,-1,0)=1,2,IF(OR(A456="s",A456=0),"S",IF(AND(OFFSET(C456,-1,0)=2,A456=4),3,IF(AND(OR(OFFSET(C456,-1,0)="s",OFFSET(C456,-1,0)=0),A456&lt;&gt;"s",A456&gt;OFFSET(B456,-1,0)),OFFSET(B456,-1,0),A456)))))</f>
        <v>S</v>
      </c>
      <c r="D456" s="75">
        <f ca="1">IF(OR(C456="S",C456=0),0,IF(ISERROR(K456),J456,SMALL(J456:K456,1)))</f>
        <v>0</v>
      </c>
      <c r="E456" s="75">
        <f ca="1">IF($C456=1,OFFSET(E456,-1,0)+1,OFFSET(E456,-1,0))</f>
        <v>2</v>
      </c>
      <c r="F456" s="75">
        <f ca="1">IF($C456=1,0,IF($C456=2,OFFSET(F456,-1,0)+1,OFFSET(F456,-1,0)))</f>
        <v>7</v>
      </c>
      <c r="G456" s="75">
        <f ca="1">IF(AND($C456&lt;=2,$C456&lt;&gt;0),0,IF($C456=3,OFFSET(G456,-1,0)+1,OFFSET(G456,-1,0)))</f>
        <v>1</v>
      </c>
      <c r="H456" s="75">
        <f ca="1">IF(AND($C456&lt;=3,$C456&lt;&gt;0),0,IF($C456=4,OFFSET(H456,-1,0)+1,OFFSET(H456,-1,0)))</f>
        <v>0</v>
      </c>
      <c r="I456" s="75">
        <f ca="1">IF(AND($C456&lt;=4,$C456&lt;&gt;0),0,IF(AND($C456="S",$W456&gt;0),OFFSET(I456,-1,0)+1,OFFSET(I456,-1,0)))</f>
        <v>0</v>
      </c>
      <c r="J456" s="75">
        <f ca="1">IF(OR($C456="S",$C456=0),0,MATCH(0,OFFSET($D456,1,$C456,ROW($C$540)-ROW($C456)),0))</f>
        <v>0</v>
      </c>
      <c r="K456" s="75">
        <f ca="1">IF(OR($C456="S",$C456=0),0,MATCH(OFFSET($D456,0,$C456)+1,OFFSET($D456,1,$C456,ROW($C$540)-ROW($C456)),0))</f>
        <v>0</v>
      </c>
      <c r="L456" s="74" t="s">
        <v>24</v>
      </c>
      <c r="M456" s="73" t="s">
        <v>43</v>
      </c>
      <c r="N456" s="72" t="s">
        <v>43</v>
      </c>
      <c r="O456" s="71" t="s">
        <v>245</v>
      </c>
      <c r="P456" s="70" t="s">
        <v>58</v>
      </c>
      <c r="Q456" s="69">
        <v>89708</v>
      </c>
      <c r="R456" s="68" t="s">
        <v>244</v>
      </c>
      <c r="S456" s="67" t="s">
        <v>159</v>
      </c>
      <c r="T456" s="66">
        <v>3</v>
      </c>
      <c r="U456" s="65"/>
      <c r="V456" s="65"/>
      <c r="W456" s="64"/>
      <c r="X456" s="63" t="s">
        <v>37</v>
      </c>
      <c r="Y456" s="62"/>
      <c r="Z456" s="61"/>
      <c r="AA456" s="61"/>
    </row>
    <row r="457" spans="1:27" s="18" customFormat="1" ht="33.75" x14ac:dyDescent="0.2">
      <c r="A457" s="76" t="str">
        <f>CHOOSE(1+LOG(1+2*(ORÇAMENTO.Nivel="Nível 1")+4*(ORÇAMENTO.Nivel="Nível 2")+8*(ORÇAMENTO.Nivel="Nível 3")+16*(ORÇAMENTO.Nivel="Nível 4")+32*(ORÇAMENTO.Nivel="Serviço"),2),0,1,2,3,4,"S")</f>
        <v>S</v>
      </c>
      <c r="B457" s="75">
        <f ca="1">IF(OR(C457="s",C457=0),OFFSET(B457,-1,0),C457)</f>
        <v>3</v>
      </c>
      <c r="C457" s="75" t="str">
        <f ca="1">IF(OFFSET(C457,-1,0)="L",1,IF(OFFSET(C457,-1,0)=1,2,IF(OR(A457="s",A457=0),"S",IF(AND(OFFSET(C457,-1,0)=2,A457=4),3,IF(AND(OR(OFFSET(C457,-1,0)="s",OFFSET(C457,-1,0)=0),A457&lt;&gt;"s",A457&gt;OFFSET(B457,-1,0)),OFFSET(B457,-1,0),A457)))))</f>
        <v>S</v>
      </c>
      <c r="D457" s="75">
        <f ca="1">IF(OR(C457="S",C457=0),0,IF(ISERROR(K457),J457,SMALL(J457:K457,1)))</f>
        <v>0</v>
      </c>
      <c r="E457" s="75">
        <f ca="1">IF($C457=1,OFFSET(E457,-1,0)+1,OFFSET(E457,-1,0))</f>
        <v>2</v>
      </c>
      <c r="F457" s="75">
        <f ca="1">IF($C457=1,0,IF($C457=2,OFFSET(F457,-1,0)+1,OFFSET(F457,-1,0)))</f>
        <v>7</v>
      </c>
      <c r="G457" s="75">
        <f ca="1">IF(AND($C457&lt;=2,$C457&lt;&gt;0),0,IF($C457=3,OFFSET(G457,-1,0)+1,OFFSET(G457,-1,0)))</f>
        <v>1</v>
      </c>
      <c r="H457" s="75">
        <f ca="1">IF(AND($C457&lt;=3,$C457&lt;&gt;0),0,IF($C457=4,OFFSET(H457,-1,0)+1,OFFSET(H457,-1,0)))</f>
        <v>0</v>
      </c>
      <c r="I457" s="75">
        <f ca="1">IF(AND($C457&lt;=4,$C457&lt;&gt;0),0,IF(AND($C457="S",$W457&gt;0),OFFSET(I457,-1,0)+1,OFFSET(I457,-1,0)))</f>
        <v>0</v>
      </c>
      <c r="J457" s="75">
        <f ca="1">IF(OR($C457="S",$C457=0),0,MATCH(0,OFFSET($D457,1,$C457,ROW($C$540)-ROW($C457)),0))</f>
        <v>0</v>
      </c>
      <c r="K457" s="75">
        <f ca="1">IF(OR($C457="S",$C457=0),0,MATCH(OFFSET($D457,0,$C457)+1,OFFSET($D457,1,$C457,ROW($C$540)-ROW($C457)),0))</f>
        <v>0</v>
      </c>
      <c r="L457" s="74" t="s">
        <v>24</v>
      </c>
      <c r="M457" s="73" t="s">
        <v>43</v>
      </c>
      <c r="N457" s="72" t="s">
        <v>43</v>
      </c>
      <c r="O457" s="71" t="s">
        <v>243</v>
      </c>
      <c r="P457" s="70" t="s">
        <v>58</v>
      </c>
      <c r="Q457" s="69">
        <v>89709</v>
      </c>
      <c r="R457" s="68" t="s">
        <v>242</v>
      </c>
      <c r="S457" s="67" t="s">
        <v>159</v>
      </c>
      <c r="T457" s="66">
        <v>1</v>
      </c>
      <c r="U457" s="65"/>
      <c r="V457" s="65"/>
      <c r="W457" s="64"/>
      <c r="X457" s="63" t="s">
        <v>37</v>
      </c>
      <c r="Y457" s="62"/>
      <c r="Z457" s="61"/>
      <c r="AA457" s="61"/>
    </row>
    <row r="458" spans="1:27" s="18" customFormat="1" x14ac:dyDescent="0.2">
      <c r="A458" s="76" t="str">
        <f>CHOOSE(1+LOG(1+2*(ORÇAMENTO.Nivel="Nível 1")+4*(ORÇAMENTO.Nivel="Nível 2")+8*(ORÇAMENTO.Nivel="Nível 3")+16*(ORÇAMENTO.Nivel="Nível 4")+32*(ORÇAMENTO.Nivel="Serviço"),2),0,1,2,3,4,"S")</f>
        <v>S</v>
      </c>
      <c r="B458" s="75">
        <f ca="1">IF(OR(C458="s",C458=0),OFFSET(B458,-1,0),C458)</f>
        <v>3</v>
      </c>
      <c r="C458" s="75" t="str">
        <f ca="1">IF(OFFSET(C458,-1,0)="L",1,IF(OFFSET(C458,-1,0)=1,2,IF(OR(A458="s",A458=0),"S",IF(AND(OFFSET(C458,-1,0)=2,A458=4),3,IF(AND(OR(OFFSET(C458,-1,0)="s",OFFSET(C458,-1,0)=0),A458&lt;&gt;"s",A458&gt;OFFSET(B458,-1,0)),OFFSET(B458,-1,0),A458)))))</f>
        <v>S</v>
      </c>
      <c r="D458" s="75">
        <f ca="1">IF(OR(C458="S",C458=0),0,IF(ISERROR(K458),J458,SMALL(J458:K458,1)))</f>
        <v>0</v>
      </c>
      <c r="E458" s="75">
        <f ca="1">IF($C458=1,OFFSET(E458,-1,0)+1,OFFSET(E458,-1,0))</f>
        <v>2</v>
      </c>
      <c r="F458" s="75">
        <f ca="1">IF($C458=1,0,IF($C458=2,OFFSET(F458,-1,0)+1,OFFSET(F458,-1,0)))</f>
        <v>7</v>
      </c>
      <c r="G458" s="75">
        <f ca="1">IF(AND($C458&lt;=2,$C458&lt;&gt;0),0,IF($C458=3,OFFSET(G458,-1,0)+1,OFFSET(G458,-1,0)))</f>
        <v>1</v>
      </c>
      <c r="H458" s="75">
        <f ca="1">IF(AND($C458&lt;=3,$C458&lt;&gt;0),0,IF($C458=4,OFFSET(H458,-1,0)+1,OFFSET(H458,-1,0)))</f>
        <v>0</v>
      </c>
      <c r="I458" s="75">
        <f ca="1">IF(AND($C458&lt;=4,$C458&lt;&gt;0),0,IF(AND($C458="S",$W458&gt;0),OFFSET(I458,-1,0)+1,OFFSET(I458,-1,0)))</f>
        <v>0</v>
      </c>
      <c r="J458" s="75">
        <f ca="1">IF(OR($C458="S",$C458=0),0,MATCH(0,OFFSET($D458,1,$C458,ROW($C$540)-ROW($C458)),0))</f>
        <v>0</v>
      </c>
      <c r="K458" s="75">
        <f ca="1">IF(OR($C458="S",$C458=0),0,MATCH(OFFSET($D458,0,$C458)+1,OFFSET($D458,1,$C458,ROW($C$540)-ROW($C458)),0))</f>
        <v>0</v>
      </c>
      <c r="L458" s="74" t="s">
        <v>24</v>
      </c>
      <c r="M458" s="73" t="s">
        <v>43</v>
      </c>
      <c r="N458" s="72" t="s">
        <v>43</v>
      </c>
      <c r="O458" s="71" t="s">
        <v>241</v>
      </c>
      <c r="P458" s="70" t="s">
        <v>50</v>
      </c>
      <c r="Q458" s="69">
        <v>82101</v>
      </c>
      <c r="R458" s="68" t="s">
        <v>240</v>
      </c>
      <c r="S458" s="67" t="s">
        <v>169</v>
      </c>
      <c r="T458" s="66">
        <v>3</v>
      </c>
      <c r="U458" s="65"/>
      <c r="V458" s="65"/>
      <c r="W458" s="64"/>
      <c r="X458" s="63" t="s">
        <v>37</v>
      </c>
      <c r="Y458" s="62"/>
      <c r="Z458" s="61"/>
      <c r="AA458" s="61"/>
    </row>
    <row r="459" spans="1:27" s="18" customFormat="1" x14ac:dyDescent="0.2">
      <c r="A459" s="76" t="str">
        <f>CHOOSE(1+LOG(1+2*(ORÇAMENTO.Nivel="Nível 1")+4*(ORÇAMENTO.Nivel="Nível 2")+8*(ORÇAMENTO.Nivel="Nível 3")+16*(ORÇAMENTO.Nivel="Nível 4")+32*(ORÇAMENTO.Nivel="Serviço"),2),0,1,2,3,4,"S")</f>
        <v>S</v>
      </c>
      <c r="B459" s="75">
        <f ca="1">IF(OR(C459="s",C459=0),OFFSET(B459,-1,0),C459)</f>
        <v>3</v>
      </c>
      <c r="C459" s="75" t="str">
        <f ca="1">IF(OFFSET(C459,-1,0)="L",1,IF(OFFSET(C459,-1,0)=1,2,IF(OR(A459="s",A459=0),"S",IF(AND(OFFSET(C459,-1,0)=2,A459=4),3,IF(AND(OR(OFFSET(C459,-1,0)="s",OFFSET(C459,-1,0)=0),A459&lt;&gt;"s",A459&gt;OFFSET(B459,-1,0)),OFFSET(B459,-1,0),A459)))))</f>
        <v>S</v>
      </c>
      <c r="D459" s="75">
        <f ca="1">IF(OR(C459="S",C459=0),0,IF(ISERROR(K459),J459,SMALL(J459:K459,1)))</f>
        <v>0</v>
      </c>
      <c r="E459" s="75">
        <f ca="1">IF($C459=1,OFFSET(E459,-1,0)+1,OFFSET(E459,-1,0))</f>
        <v>2</v>
      </c>
      <c r="F459" s="75">
        <f ca="1">IF($C459=1,0,IF($C459=2,OFFSET(F459,-1,0)+1,OFFSET(F459,-1,0)))</f>
        <v>7</v>
      </c>
      <c r="G459" s="75">
        <f ca="1">IF(AND($C459&lt;=2,$C459&lt;&gt;0),0,IF($C459=3,OFFSET(G459,-1,0)+1,OFFSET(G459,-1,0)))</f>
        <v>1</v>
      </c>
      <c r="H459" s="75">
        <f ca="1">IF(AND($C459&lt;=3,$C459&lt;&gt;0),0,IF($C459=4,OFFSET(H459,-1,0)+1,OFFSET(H459,-1,0)))</f>
        <v>0</v>
      </c>
      <c r="I459" s="75">
        <f ca="1">IF(AND($C459&lt;=4,$C459&lt;&gt;0),0,IF(AND($C459="S",$W459&gt;0),OFFSET(I459,-1,0)+1,OFFSET(I459,-1,0)))</f>
        <v>0</v>
      </c>
      <c r="J459" s="75">
        <f ca="1">IF(OR($C459="S",$C459=0),0,MATCH(0,OFFSET($D459,1,$C459,ROW($C$540)-ROW($C459)),0))</f>
        <v>0</v>
      </c>
      <c r="K459" s="75">
        <f ca="1">IF(OR($C459="S",$C459=0),0,MATCH(OFFSET($D459,0,$C459)+1,OFFSET($D459,1,$C459,ROW($C$540)-ROW($C459)),0))</f>
        <v>0</v>
      </c>
      <c r="L459" s="74" t="s">
        <v>24</v>
      </c>
      <c r="M459" s="73" t="s">
        <v>43</v>
      </c>
      <c r="N459" s="72" t="s">
        <v>43</v>
      </c>
      <c r="O459" s="71" t="s">
        <v>239</v>
      </c>
      <c r="P459" s="70" t="s">
        <v>50</v>
      </c>
      <c r="Q459" s="69">
        <v>81695</v>
      </c>
      <c r="R459" s="68" t="s">
        <v>238</v>
      </c>
      <c r="S459" s="67" t="s">
        <v>235</v>
      </c>
      <c r="T459" s="66">
        <v>1</v>
      </c>
      <c r="U459" s="65"/>
      <c r="V459" s="65"/>
      <c r="W459" s="64"/>
      <c r="X459" s="63" t="s">
        <v>37</v>
      </c>
      <c r="Y459" s="62"/>
      <c r="Z459" s="61"/>
      <c r="AA459" s="61"/>
    </row>
    <row r="460" spans="1:27" s="18" customFormat="1" x14ac:dyDescent="0.2">
      <c r="A460" s="76" t="str">
        <f>CHOOSE(1+LOG(1+2*(ORÇAMENTO.Nivel="Nível 1")+4*(ORÇAMENTO.Nivel="Nível 2")+8*(ORÇAMENTO.Nivel="Nível 3")+16*(ORÇAMENTO.Nivel="Nível 4")+32*(ORÇAMENTO.Nivel="Serviço"),2),0,1,2,3,4,"S")</f>
        <v>S</v>
      </c>
      <c r="B460" s="75">
        <f ca="1">IF(OR(C460="s",C460=0),OFFSET(B460,-1,0),C460)</f>
        <v>3</v>
      </c>
      <c r="C460" s="75" t="str">
        <f ca="1">IF(OFFSET(C460,-1,0)="L",1,IF(OFFSET(C460,-1,0)=1,2,IF(OR(A460="s",A460=0),"S",IF(AND(OFFSET(C460,-1,0)=2,A460=4),3,IF(AND(OR(OFFSET(C460,-1,0)="s",OFFSET(C460,-1,0)=0),A460&lt;&gt;"s",A460&gt;OFFSET(B460,-1,0)),OFFSET(B460,-1,0),A460)))))</f>
        <v>S</v>
      </c>
      <c r="D460" s="75">
        <f ca="1">IF(OR(C460="S",C460=0),0,IF(ISERROR(K460),J460,SMALL(J460:K460,1)))</f>
        <v>0</v>
      </c>
      <c r="E460" s="75">
        <f ca="1">IF($C460=1,OFFSET(E460,-1,0)+1,OFFSET(E460,-1,0))</f>
        <v>2</v>
      </c>
      <c r="F460" s="75">
        <f ca="1">IF($C460=1,0,IF($C460=2,OFFSET(F460,-1,0)+1,OFFSET(F460,-1,0)))</f>
        <v>7</v>
      </c>
      <c r="G460" s="75">
        <f ca="1">IF(AND($C460&lt;=2,$C460&lt;&gt;0),0,IF($C460=3,OFFSET(G460,-1,0)+1,OFFSET(G460,-1,0)))</f>
        <v>1</v>
      </c>
      <c r="H460" s="75">
        <f ca="1">IF(AND($C460&lt;=3,$C460&lt;&gt;0),0,IF($C460=4,OFFSET(H460,-1,0)+1,OFFSET(H460,-1,0)))</f>
        <v>0</v>
      </c>
      <c r="I460" s="75">
        <f ca="1">IF(AND($C460&lt;=4,$C460&lt;&gt;0),0,IF(AND($C460="S",$W460&gt;0),OFFSET(I460,-1,0)+1,OFFSET(I460,-1,0)))</f>
        <v>0</v>
      </c>
      <c r="J460" s="75">
        <f ca="1">IF(OR($C460="S",$C460=0),0,MATCH(0,OFFSET($D460,1,$C460,ROW($C$540)-ROW($C460)),0))</f>
        <v>0</v>
      </c>
      <c r="K460" s="75">
        <f ca="1">IF(OR($C460="S",$C460=0),0,MATCH(OFFSET($D460,0,$C460)+1,OFFSET($D460,1,$C460,ROW($C$540)-ROW($C460)),0))</f>
        <v>0</v>
      </c>
      <c r="L460" s="74" t="s">
        <v>24</v>
      </c>
      <c r="M460" s="73" t="s">
        <v>43</v>
      </c>
      <c r="N460" s="72" t="s">
        <v>43</v>
      </c>
      <c r="O460" s="71" t="s">
        <v>237</v>
      </c>
      <c r="P460" s="70" t="s">
        <v>50</v>
      </c>
      <c r="Q460" s="69">
        <v>81696</v>
      </c>
      <c r="R460" s="68" t="s">
        <v>236</v>
      </c>
      <c r="S460" s="67" t="s">
        <v>235</v>
      </c>
      <c r="T460" s="66">
        <v>3</v>
      </c>
      <c r="U460" s="65"/>
      <c r="V460" s="65"/>
      <c r="W460" s="64"/>
      <c r="X460" s="63" t="s">
        <v>37</v>
      </c>
      <c r="Y460" s="62"/>
      <c r="Z460" s="61"/>
      <c r="AA460" s="61"/>
    </row>
    <row r="461" spans="1:27" s="18" customFormat="1" ht="33.75" x14ac:dyDescent="0.2">
      <c r="A461" s="76" t="str">
        <f>CHOOSE(1+LOG(1+2*(ORÇAMENTO.Nivel="Nível 1")+4*(ORÇAMENTO.Nivel="Nível 2")+8*(ORÇAMENTO.Nivel="Nível 3")+16*(ORÇAMENTO.Nivel="Nível 4")+32*(ORÇAMENTO.Nivel="Serviço"),2),0,1,2,3,4,"S")</f>
        <v>S</v>
      </c>
      <c r="B461" s="75">
        <f ca="1">IF(OR(C461="s",C461=0),OFFSET(B461,-1,0),C461)</f>
        <v>3</v>
      </c>
      <c r="C461" s="75" t="str">
        <f ca="1">IF(OFFSET(C461,-1,0)="L",1,IF(OFFSET(C461,-1,0)=1,2,IF(OR(A461="s",A461=0),"S",IF(AND(OFFSET(C461,-1,0)=2,A461=4),3,IF(AND(OR(OFFSET(C461,-1,0)="s",OFFSET(C461,-1,0)=0),A461&lt;&gt;"s",A461&gt;OFFSET(B461,-1,0)),OFFSET(B461,-1,0),A461)))))</f>
        <v>S</v>
      </c>
      <c r="D461" s="75">
        <f ca="1">IF(OR(C461="S",C461=0),0,IF(ISERROR(K461),J461,SMALL(J461:K461,1)))</f>
        <v>0</v>
      </c>
      <c r="E461" s="75">
        <f ca="1">IF($C461=1,OFFSET(E461,-1,0)+1,OFFSET(E461,-1,0))</f>
        <v>2</v>
      </c>
      <c r="F461" s="75">
        <f ca="1">IF($C461=1,0,IF($C461=2,OFFSET(F461,-1,0)+1,OFFSET(F461,-1,0)))</f>
        <v>7</v>
      </c>
      <c r="G461" s="75">
        <f ca="1">IF(AND($C461&lt;=2,$C461&lt;&gt;0),0,IF($C461=3,OFFSET(G461,-1,0)+1,OFFSET(G461,-1,0)))</f>
        <v>1</v>
      </c>
      <c r="H461" s="75">
        <f ca="1">IF(AND($C461&lt;=3,$C461&lt;&gt;0),0,IF($C461=4,OFFSET(H461,-1,0)+1,OFFSET(H461,-1,0)))</f>
        <v>0</v>
      </c>
      <c r="I461" s="75">
        <f ca="1">IF(AND($C461&lt;=4,$C461&lt;&gt;0),0,IF(AND($C461="S",$W461&gt;0),OFFSET(I461,-1,0)+1,OFFSET(I461,-1,0)))</f>
        <v>0</v>
      </c>
      <c r="J461" s="75">
        <f ca="1">IF(OR($C461="S",$C461=0),0,MATCH(0,OFFSET($D461,1,$C461,ROW($C$540)-ROW($C461)),0))</f>
        <v>0</v>
      </c>
      <c r="K461" s="75">
        <f ca="1">IF(OR($C461="S",$C461=0),0,MATCH(OFFSET($D461,0,$C461)+1,OFFSET($D461,1,$C461,ROW($C$540)-ROW($C461)),0))</f>
        <v>0</v>
      </c>
      <c r="L461" s="74" t="s">
        <v>24</v>
      </c>
      <c r="M461" s="73" t="s">
        <v>43</v>
      </c>
      <c r="N461" s="72" t="s">
        <v>43</v>
      </c>
      <c r="O461" s="71" t="s">
        <v>234</v>
      </c>
      <c r="P461" s="70" t="s">
        <v>58</v>
      </c>
      <c r="Q461" s="69">
        <v>97906</v>
      </c>
      <c r="R461" s="68" t="s">
        <v>233</v>
      </c>
      <c r="S461" s="67" t="s">
        <v>159</v>
      </c>
      <c r="T461" s="66">
        <v>2</v>
      </c>
      <c r="U461" s="65"/>
      <c r="V461" s="65"/>
      <c r="W461" s="64"/>
      <c r="X461" s="63" t="s">
        <v>37</v>
      </c>
      <c r="Y461" s="62"/>
      <c r="Z461" s="61"/>
      <c r="AA461" s="61"/>
    </row>
    <row r="462" spans="1:27" s="18" customFormat="1" x14ac:dyDescent="0.2">
      <c r="A462" s="76" t="str">
        <f>CHOOSE(1+LOG(1+2*(ORÇAMENTO.Nivel="Nível 1")+4*(ORÇAMENTO.Nivel="Nível 2")+8*(ORÇAMENTO.Nivel="Nível 3")+16*(ORÇAMENTO.Nivel="Nível 4")+32*(ORÇAMENTO.Nivel="Serviço"),2),0,1,2,3,4,"S")</f>
        <v>S</v>
      </c>
      <c r="B462" s="75">
        <f ca="1">IF(OR(C462="s",C462=0),OFFSET(B462,-1,0),C462)</f>
        <v>3</v>
      </c>
      <c r="C462" s="75" t="str">
        <f ca="1">IF(OFFSET(C462,-1,0)="L",1,IF(OFFSET(C462,-1,0)=1,2,IF(OR(A462="s",A462=0),"S",IF(AND(OFFSET(C462,-1,0)=2,A462=4),3,IF(AND(OR(OFFSET(C462,-1,0)="s",OFFSET(C462,-1,0)=0),A462&lt;&gt;"s",A462&gt;OFFSET(B462,-1,0)),OFFSET(B462,-1,0),A462)))))</f>
        <v>S</v>
      </c>
      <c r="D462" s="75">
        <f ca="1">IF(OR(C462="S",C462=0),0,IF(ISERROR(K462),J462,SMALL(J462:K462,1)))</f>
        <v>0</v>
      </c>
      <c r="E462" s="75">
        <f ca="1">IF($C462=1,OFFSET(E462,-1,0)+1,OFFSET(E462,-1,0))</f>
        <v>2</v>
      </c>
      <c r="F462" s="75">
        <f ca="1">IF($C462=1,0,IF($C462=2,OFFSET(F462,-1,0)+1,OFFSET(F462,-1,0)))</f>
        <v>7</v>
      </c>
      <c r="G462" s="75">
        <f ca="1">IF(AND($C462&lt;=2,$C462&lt;&gt;0),0,IF($C462=3,OFFSET(G462,-1,0)+1,OFFSET(G462,-1,0)))</f>
        <v>1</v>
      </c>
      <c r="H462" s="75">
        <f ca="1">IF(AND($C462&lt;=3,$C462&lt;&gt;0),0,IF($C462=4,OFFSET(H462,-1,0)+1,OFFSET(H462,-1,0)))</f>
        <v>0</v>
      </c>
      <c r="I462" s="75">
        <f ca="1">IF(AND($C462&lt;=4,$C462&lt;&gt;0),0,IF(AND($C462="S",$W462&gt;0),OFFSET(I462,-1,0)+1,OFFSET(I462,-1,0)))</f>
        <v>0</v>
      </c>
      <c r="J462" s="75">
        <f ca="1">IF(OR($C462="S",$C462=0),0,MATCH(0,OFFSET($D462,1,$C462,ROW($C$540)-ROW($C462)),0))</f>
        <v>0</v>
      </c>
      <c r="K462" s="75">
        <f ca="1">IF(OR($C462="S",$C462=0),0,MATCH(OFFSET($D462,0,$C462)+1,OFFSET($D462,1,$C462,ROW($C$540)-ROW($C462)),0))</f>
        <v>0</v>
      </c>
      <c r="L462" s="74" t="s">
        <v>24</v>
      </c>
      <c r="M462" s="73" t="s">
        <v>43</v>
      </c>
      <c r="N462" s="72" t="s">
        <v>43</v>
      </c>
      <c r="O462" s="71" t="s">
        <v>232</v>
      </c>
      <c r="P462" s="70" t="s">
        <v>58</v>
      </c>
      <c r="Q462" s="69">
        <v>6171</v>
      </c>
      <c r="R462" s="68" t="s">
        <v>231</v>
      </c>
      <c r="S462" s="67" t="s">
        <v>159</v>
      </c>
      <c r="T462" s="66">
        <v>2</v>
      </c>
      <c r="U462" s="65"/>
      <c r="V462" s="65"/>
      <c r="W462" s="64"/>
      <c r="X462" s="63" t="s">
        <v>37</v>
      </c>
      <c r="Y462" s="62"/>
      <c r="Z462" s="61"/>
      <c r="AA462" s="61"/>
    </row>
    <row r="463" spans="1:27" s="18" customFormat="1" x14ac:dyDescent="0.2">
      <c r="A463" s="76" t="str">
        <f>CHOOSE(1+LOG(1+2*(ORÇAMENTO.Nivel="Nível 1")+4*(ORÇAMENTO.Nivel="Nível 2")+8*(ORÇAMENTO.Nivel="Nível 3")+16*(ORÇAMENTO.Nivel="Nível 4")+32*(ORÇAMENTO.Nivel="Serviço"),2),0,1,2,3,4,"S")</f>
        <v>S</v>
      </c>
      <c r="B463" s="75">
        <f ca="1">IF(OR(C463="s",C463=0),OFFSET(B463,-1,0),C463)</f>
        <v>3</v>
      </c>
      <c r="C463" s="75" t="str">
        <f ca="1">IF(OFFSET(C463,-1,0)="L",1,IF(OFFSET(C463,-1,0)=1,2,IF(OR(A463="s",A463=0),"S",IF(AND(OFFSET(C463,-1,0)=2,A463=4),3,IF(AND(OR(OFFSET(C463,-1,0)="s",OFFSET(C463,-1,0)=0),A463&lt;&gt;"s",A463&gt;OFFSET(B463,-1,0)),OFFSET(B463,-1,0),A463)))))</f>
        <v>S</v>
      </c>
      <c r="D463" s="75">
        <f ca="1">IF(OR(C463="S",C463=0),0,IF(ISERROR(K463),J463,SMALL(J463:K463,1)))</f>
        <v>0</v>
      </c>
      <c r="E463" s="75">
        <f ca="1">IF($C463=1,OFFSET(E463,-1,0)+1,OFFSET(E463,-1,0))</f>
        <v>2</v>
      </c>
      <c r="F463" s="75">
        <f ca="1">IF($C463=1,0,IF($C463=2,OFFSET(F463,-1,0)+1,OFFSET(F463,-1,0)))</f>
        <v>7</v>
      </c>
      <c r="G463" s="75">
        <f ca="1">IF(AND($C463&lt;=2,$C463&lt;&gt;0),0,IF($C463=3,OFFSET(G463,-1,0)+1,OFFSET(G463,-1,0)))</f>
        <v>1</v>
      </c>
      <c r="H463" s="75">
        <f ca="1">IF(AND($C463&lt;=3,$C463&lt;&gt;0),0,IF($C463=4,OFFSET(H463,-1,0)+1,OFFSET(H463,-1,0)))</f>
        <v>0</v>
      </c>
      <c r="I463" s="75">
        <f ca="1">IF(AND($C463&lt;=4,$C463&lt;&gt;0),0,IF(AND($C463="S",$W463&gt;0),OFFSET(I463,-1,0)+1,OFFSET(I463,-1,0)))</f>
        <v>0</v>
      </c>
      <c r="J463" s="75">
        <f ca="1">IF(OR($C463="S",$C463=0),0,MATCH(0,OFFSET($D463,1,$C463,ROW($C$540)-ROW($C463)),0))</f>
        <v>0</v>
      </c>
      <c r="K463" s="75">
        <f ca="1">IF(OR($C463="S",$C463=0),0,MATCH(OFFSET($D463,0,$C463)+1,OFFSET($D463,1,$C463,ROW($C$540)-ROW($C463)),0))</f>
        <v>0</v>
      </c>
      <c r="L463" s="74" t="s">
        <v>24</v>
      </c>
      <c r="M463" s="73" t="s">
        <v>43</v>
      </c>
      <c r="N463" s="72" t="s">
        <v>43</v>
      </c>
      <c r="O463" s="71" t="s">
        <v>230</v>
      </c>
      <c r="P463" s="70" t="s">
        <v>50</v>
      </c>
      <c r="Q463" s="69">
        <v>81885</v>
      </c>
      <c r="R463" s="68" t="s">
        <v>229</v>
      </c>
      <c r="S463" s="67" t="s">
        <v>169</v>
      </c>
      <c r="T463" s="66">
        <v>2</v>
      </c>
      <c r="U463" s="65"/>
      <c r="V463" s="65"/>
      <c r="W463" s="64"/>
      <c r="X463" s="63" t="s">
        <v>37</v>
      </c>
      <c r="Y463" s="62"/>
      <c r="Z463" s="61"/>
      <c r="AA463" s="61"/>
    </row>
    <row r="464" spans="1:27" s="18" customFormat="1" x14ac:dyDescent="0.2">
      <c r="A464" s="76">
        <f>CHOOSE(1+LOG(1+2*(ORÇAMENTO.Nivel="Nível 1")+4*(ORÇAMENTO.Nivel="Nível 2")+8*(ORÇAMENTO.Nivel="Nível 3")+16*(ORÇAMENTO.Nivel="Nível 4")+32*(ORÇAMENTO.Nivel="Serviço"),2),0,1,2,3,4,"S")</f>
        <v>3</v>
      </c>
      <c r="B464" s="75">
        <f ca="1">IF(OR(C464="s",C464=0),OFFSET(B464,-1,0),C464)</f>
        <v>3</v>
      </c>
      <c r="C464" s="75">
        <f ca="1">IF(OFFSET(C464,-1,0)="L",1,IF(OFFSET(C464,-1,0)=1,2,IF(OR(A464="s",A464=0),"S",IF(AND(OFFSET(C464,-1,0)=2,A464=4),3,IF(AND(OR(OFFSET(C464,-1,0)="s",OFFSET(C464,-1,0)=0),A464&lt;&gt;"s",A464&gt;OFFSET(B464,-1,0)),OFFSET(B464,-1,0),A464)))))</f>
        <v>3</v>
      </c>
      <c r="D464" s="75">
        <f ca="1">IF(OR(C464="S",C464=0),0,IF(ISERROR(K464),J464,SMALL(J464:K464,1)))</f>
        <v>21</v>
      </c>
      <c r="E464" s="75">
        <f ca="1">IF($C464=1,OFFSET(E464,-1,0)+1,OFFSET(E464,-1,0))</f>
        <v>2</v>
      </c>
      <c r="F464" s="75">
        <f ca="1">IF($C464=1,0,IF($C464=2,OFFSET(F464,-1,0)+1,OFFSET(F464,-1,0)))</f>
        <v>7</v>
      </c>
      <c r="G464" s="75">
        <f ca="1">IF(AND($C464&lt;=2,$C464&lt;&gt;0),0,IF($C464=3,OFFSET(G464,-1,0)+1,OFFSET(G464,-1,0)))</f>
        <v>2</v>
      </c>
      <c r="H464" s="75">
        <f ca="1">IF(AND($C464&lt;=3,$C464&lt;&gt;0),0,IF($C464=4,OFFSET(H464,-1,0)+1,OFFSET(H464,-1,0)))</f>
        <v>0</v>
      </c>
      <c r="I464" s="75">
        <f ca="1">IF(AND($C464&lt;=4,$C464&lt;&gt;0),0,IF(AND($C464="S",$W464&gt;0),OFFSET(I464,-1,0)+1,OFFSET(I464,-1,0)))</f>
        <v>0</v>
      </c>
      <c r="J464" s="75">
        <f ca="1">IF(OR($C464="S",$C464=0),0,MATCH(0,OFFSET($D464,1,$C464,ROW($C$540)-ROW($C464)),0))</f>
        <v>31</v>
      </c>
      <c r="K464" s="75">
        <f ca="1">IF(OR($C464="S",$C464=0),0,MATCH(OFFSET($D464,0,$C464)+1,OFFSET($D464,1,$C464,ROW($C$540)-ROW($C464)),0))</f>
        <v>21</v>
      </c>
      <c r="L464" s="74" t="s">
        <v>24</v>
      </c>
      <c r="M464" s="73" t="s">
        <v>176</v>
      </c>
      <c r="N464" s="72" t="s">
        <v>176</v>
      </c>
      <c r="O464" s="71" t="s">
        <v>228</v>
      </c>
      <c r="P464" s="70"/>
      <c r="Q464" s="69"/>
      <c r="R464" s="68" t="s">
        <v>227</v>
      </c>
      <c r="S464" s="67" t="s">
        <v>52</v>
      </c>
      <c r="T464" s="66"/>
      <c r="U464" s="65"/>
      <c r="V464" s="65"/>
      <c r="W464" s="64"/>
      <c r="X464" s="63" t="s">
        <v>37</v>
      </c>
      <c r="Y464" s="62"/>
      <c r="Z464" s="61"/>
      <c r="AA464" s="61"/>
    </row>
    <row r="465" spans="1:27" s="18" customFormat="1" ht="33.75" x14ac:dyDescent="0.2">
      <c r="A465" s="76" t="str">
        <f>CHOOSE(1+LOG(1+2*(ORÇAMENTO.Nivel="Nível 1")+4*(ORÇAMENTO.Nivel="Nível 2")+8*(ORÇAMENTO.Nivel="Nível 3")+16*(ORÇAMENTO.Nivel="Nível 4")+32*(ORÇAMENTO.Nivel="Serviço"),2),0,1,2,3,4,"S")</f>
        <v>S</v>
      </c>
      <c r="B465" s="75">
        <f ca="1">IF(OR(C465="s",C465=0),OFFSET(B465,-1,0),C465)</f>
        <v>3</v>
      </c>
      <c r="C465" s="75" t="str">
        <f ca="1">IF(OFFSET(C465,-1,0)="L",1,IF(OFFSET(C465,-1,0)=1,2,IF(OR(A465="s",A465=0),"S",IF(AND(OFFSET(C465,-1,0)=2,A465=4),3,IF(AND(OR(OFFSET(C465,-1,0)="s",OFFSET(C465,-1,0)=0),A465&lt;&gt;"s",A465&gt;OFFSET(B465,-1,0)),OFFSET(B465,-1,0),A465)))))</f>
        <v>S</v>
      </c>
      <c r="D465" s="75">
        <f ca="1">IF(OR(C465="S",C465=0),0,IF(ISERROR(K465),J465,SMALL(J465:K465,1)))</f>
        <v>0</v>
      </c>
      <c r="E465" s="75">
        <f ca="1">IF($C465=1,OFFSET(E465,-1,0)+1,OFFSET(E465,-1,0))</f>
        <v>2</v>
      </c>
      <c r="F465" s="75">
        <f ca="1">IF($C465=1,0,IF($C465=2,OFFSET(F465,-1,0)+1,OFFSET(F465,-1,0)))</f>
        <v>7</v>
      </c>
      <c r="G465" s="75">
        <f ca="1">IF(AND($C465&lt;=2,$C465&lt;&gt;0),0,IF($C465=3,OFFSET(G465,-1,0)+1,OFFSET(G465,-1,0)))</f>
        <v>2</v>
      </c>
      <c r="H465" s="75">
        <f ca="1">IF(AND($C465&lt;=3,$C465&lt;&gt;0),0,IF($C465=4,OFFSET(H465,-1,0)+1,OFFSET(H465,-1,0)))</f>
        <v>0</v>
      </c>
      <c r="I465" s="75">
        <f ca="1">IF(AND($C465&lt;=4,$C465&lt;&gt;0),0,IF(AND($C465="S",$W465&gt;0),OFFSET(I465,-1,0)+1,OFFSET(I465,-1,0)))</f>
        <v>0</v>
      </c>
      <c r="J465" s="75">
        <f ca="1">IF(OR($C465="S",$C465=0),0,MATCH(0,OFFSET($D465,1,$C465,ROW($C$540)-ROW($C465)),0))</f>
        <v>0</v>
      </c>
      <c r="K465" s="75">
        <f ca="1">IF(OR($C465="S",$C465=0),0,MATCH(OFFSET($D465,0,$C465)+1,OFFSET($D465,1,$C465,ROW($C$540)-ROW($C465)),0))</f>
        <v>0</v>
      </c>
      <c r="L465" s="74" t="s">
        <v>24</v>
      </c>
      <c r="M465" s="73" t="s">
        <v>43</v>
      </c>
      <c r="N465" s="72" t="s">
        <v>43</v>
      </c>
      <c r="O465" s="71" t="s">
        <v>226</v>
      </c>
      <c r="P465" s="70" t="s">
        <v>58</v>
      </c>
      <c r="Q465" s="69">
        <v>89985</v>
      </c>
      <c r="R465" s="68" t="s">
        <v>225</v>
      </c>
      <c r="S465" s="67" t="s">
        <v>159</v>
      </c>
      <c r="T465" s="66">
        <v>1</v>
      </c>
      <c r="U465" s="65"/>
      <c r="V465" s="65"/>
      <c r="W465" s="64"/>
      <c r="X465" s="63" t="s">
        <v>219</v>
      </c>
      <c r="Y465" s="62"/>
      <c r="Z465" s="61"/>
      <c r="AA465" s="61"/>
    </row>
    <row r="466" spans="1:27" s="18" customFormat="1" ht="45" x14ac:dyDescent="0.2">
      <c r="A466" s="76" t="str">
        <f>CHOOSE(1+LOG(1+2*(ORÇAMENTO.Nivel="Nível 1")+4*(ORÇAMENTO.Nivel="Nível 2")+8*(ORÇAMENTO.Nivel="Nível 3")+16*(ORÇAMENTO.Nivel="Nível 4")+32*(ORÇAMENTO.Nivel="Serviço"),2),0,1,2,3,4,"S")</f>
        <v>S</v>
      </c>
      <c r="B466" s="75">
        <f ca="1">IF(OR(C466="s",C466=0),OFFSET(B466,-1,0),C466)</f>
        <v>3</v>
      </c>
      <c r="C466" s="75" t="str">
        <f ca="1">IF(OFFSET(C466,-1,0)="L",1,IF(OFFSET(C466,-1,0)=1,2,IF(OR(A466="s",A466=0),"S",IF(AND(OFFSET(C466,-1,0)=2,A466=4),3,IF(AND(OR(OFFSET(C466,-1,0)="s",OFFSET(C466,-1,0)=0),A466&lt;&gt;"s",A466&gt;OFFSET(B466,-1,0)),OFFSET(B466,-1,0),A466)))))</f>
        <v>S</v>
      </c>
      <c r="D466" s="75">
        <f ca="1">IF(OR(C466="S",C466=0),0,IF(ISERROR(K466),J466,SMALL(J466:K466,1)))</f>
        <v>0</v>
      </c>
      <c r="E466" s="75">
        <f ca="1">IF($C466=1,OFFSET(E466,-1,0)+1,OFFSET(E466,-1,0))</f>
        <v>2</v>
      </c>
      <c r="F466" s="75">
        <f ca="1">IF($C466=1,0,IF($C466=2,OFFSET(F466,-1,0)+1,OFFSET(F466,-1,0)))</f>
        <v>7</v>
      </c>
      <c r="G466" s="75">
        <f ca="1">IF(AND($C466&lt;=2,$C466&lt;&gt;0),0,IF($C466=3,OFFSET(G466,-1,0)+1,OFFSET(G466,-1,0)))</f>
        <v>2</v>
      </c>
      <c r="H466" s="75">
        <f ca="1">IF(AND($C466&lt;=3,$C466&lt;&gt;0),0,IF($C466=4,OFFSET(H466,-1,0)+1,OFFSET(H466,-1,0)))</f>
        <v>0</v>
      </c>
      <c r="I466" s="75">
        <f ca="1">IF(AND($C466&lt;=4,$C466&lt;&gt;0),0,IF(AND($C466="S",$W466&gt;0),OFFSET(I466,-1,0)+1,OFFSET(I466,-1,0)))</f>
        <v>0</v>
      </c>
      <c r="J466" s="75">
        <f ca="1">IF(OR($C466="S",$C466=0),0,MATCH(0,OFFSET($D466,1,$C466,ROW($C$540)-ROW($C466)),0))</f>
        <v>0</v>
      </c>
      <c r="K466" s="75">
        <f ca="1">IF(OR($C466="S",$C466=0),0,MATCH(OFFSET($D466,0,$C466)+1,OFFSET($D466,1,$C466,ROW($C$540)-ROW($C466)),0))</f>
        <v>0</v>
      </c>
      <c r="L466" s="74" t="s">
        <v>24</v>
      </c>
      <c r="M466" s="73" t="s">
        <v>43</v>
      </c>
      <c r="N466" s="72" t="s">
        <v>43</v>
      </c>
      <c r="O466" s="71" t="s">
        <v>224</v>
      </c>
      <c r="P466" s="70" t="s">
        <v>58</v>
      </c>
      <c r="Q466" s="69">
        <v>94794</v>
      </c>
      <c r="R466" s="68" t="s">
        <v>223</v>
      </c>
      <c r="S466" s="67" t="s">
        <v>159</v>
      </c>
      <c r="T466" s="66">
        <v>3</v>
      </c>
      <c r="U466" s="65"/>
      <c r="V466" s="65"/>
      <c r="W466" s="64"/>
      <c r="X466" s="63" t="s">
        <v>222</v>
      </c>
      <c r="Y466" s="62"/>
      <c r="Z466" s="61"/>
      <c r="AA466" s="61"/>
    </row>
    <row r="467" spans="1:27" s="18" customFormat="1" ht="33.75" x14ac:dyDescent="0.2">
      <c r="A467" s="76" t="str">
        <f>CHOOSE(1+LOG(1+2*(ORÇAMENTO.Nivel="Nível 1")+4*(ORÇAMENTO.Nivel="Nível 2")+8*(ORÇAMENTO.Nivel="Nível 3")+16*(ORÇAMENTO.Nivel="Nível 4")+32*(ORÇAMENTO.Nivel="Serviço"),2),0,1,2,3,4,"S")</f>
        <v>S</v>
      </c>
      <c r="B467" s="75">
        <f ca="1">IF(OR(C467="s",C467=0),OFFSET(B467,-1,0),C467)</f>
        <v>3</v>
      </c>
      <c r="C467" s="75" t="str">
        <f ca="1">IF(OFFSET(C467,-1,0)="L",1,IF(OFFSET(C467,-1,0)=1,2,IF(OR(A467="s",A467=0),"S",IF(AND(OFFSET(C467,-1,0)=2,A467=4),3,IF(AND(OR(OFFSET(C467,-1,0)="s",OFFSET(C467,-1,0)=0),A467&lt;&gt;"s",A467&gt;OFFSET(B467,-1,0)),OFFSET(B467,-1,0),A467)))))</f>
        <v>S</v>
      </c>
      <c r="D467" s="75">
        <f ca="1">IF(OR(C467="S",C467=0),0,IF(ISERROR(K467),J467,SMALL(J467:K467,1)))</f>
        <v>0</v>
      </c>
      <c r="E467" s="75">
        <f ca="1">IF($C467=1,OFFSET(E467,-1,0)+1,OFFSET(E467,-1,0))</f>
        <v>2</v>
      </c>
      <c r="F467" s="75">
        <f ca="1">IF($C467=1,0,IF($C467=2,OFFSET(F467,-1,0)+1,OFFSET(F467,-1,0)))</f>
        <v>7</v>
      </c>
      <c r="G467" s="75">
        <f ca="1">IF(AND($C467&lt;=2,$C467&lt;&gt;0),0,IF($C467=3,OFFSET(G467,-1,0)+1,OFFSET(G467,-1,0)))</f>
        <v>2</v>
      </c>
      <c r="H467" s="75">
        <f ca="1">IF(AND($C467&lt;=3,$C467&lt;&gt;0),0,IF($C467=4,OFFSET(H467,-1,0)+1,OFFSET(H467,-1,0)))</f>
        <v>0</v>
      </c>
      <c r="I467" s="75">
        <f ca="1">IF(AND($C467&lt;=4,$C467&lt;&gt;0),0,IF(AND($C467="S",$W467&gt;0),OFFSET(I467,-1,0)+1,OFFSET(I467,-1,0)))</f>
        <v>0</v>
      </c>
      <c r="J467" s="75">
        <f ca="1">IF(OR($C467="S",$C467=0),0,MATCH(0,OFFSET($D467,1,$C467,ROW($C$540)-ROW($C467)),0))</f>
        <v>0</v>
      </c>
      <c r="K467" s="75">
        <f ca="1">IF(OR($C467="S",$C467=0),0,MATCH(OFFSET($D467,0,$C467)+1,OFFSET($D467,1,$C467,ROW($C$540)-ROW($C467)),0))</f>
        <v>0</v>
      </c>
      <c r="L467" s="74" t="s">
        <v>24</v>
      </c>
      <c r="M467" s="73" t="s">
        <v>43</v>
      </c>
      <c r="N467" s="72" t="s">
        <v>43</v>
      </c>
      <c r="O467" s="71" t="s">
        <v>221</v>
      </c>
      <c r="P467" s="70" t="s">
        <v>58</v>
      </c>
      <c r="Q467" s="69">
        <v>89987</v>
      </c>
      <c r="R467" s="68" t="s">
        <v>220</v>
      </c>
      <c r="S467" s="67" t="s">
        <v>159</v>
      </c>
      <c r="T467" s="66">
        <v>2</v>
      </c>
      <c r="U467" s="65"/>
      <c r="V467" s="65"/>
      <c r="W467" s="64"/>
      <c r="X467" s="63" t="s">
        <v>219</v>
      </c>
      <c r="Y467" s="62"/>
      <c r="Z467" s="61"/>
      <c r="AA467" s="61"/>
    </row>
    <row r="468" spans="1:27" s="18" customFormat="1" ht="22.5" x14ac:dyDescent="0.2">
      <c r="A468" s="76" t="str">
        <f>CHOOSE(1+LOG(1+2*(ORÇAMENTO.Nivel="Nível 1")+4*(ORÇAMENTO.Nivel="Nível 2")+8*(ORÇAMENTO.Nivel="Nível 3")+16*(ORÇAMENTO.Nivel="Nível 4")+32*(ORÇAMENTO.Nivel="Serviço"),2),0,1,2,3,4,"S")</f>
        <v>S</v>
      </c>
      <c r="B468" s="75">
        <f ca="1">IF(OR(C468="s",C468=0),OFFSET(B468,-1,0),C468)</f>
        <v>3</v>
      </c>
      <c r="C468" s="75" t="str">
        <f ca="1">IF(OFFSET(C468,-1,0)="L",1,IF(OFFSET(C468,-1,0)=1,2,IF(OR(A468="s",A468=0),"S",IF(AND(OFFSET(C468,-1,0)=2,A468=4),3,IF(AND(OR(OFFSET(C468,-1,0)="s",OFFSET(C468,-1,0)=0),A468&lt;&gt;"s",A468&gt;OFFSET(B468,-1,0)),OFFSET(B468,-1,0),A468)))))</f>
        <v>S</v>
      </c>
      <c r="D468" s="75">
        <f ca="1">IF(OR(C468="S",C468=0),0,IF(ISERROR(K468),J468,SMALL(J468:K468,1)))</f>
        <v>0</v>
      </c>
      <c r="E468" s="75">
        <f ca="1">IF($C468=1,OFFSET(E468,-1,0)+1,OFFSET(E468,-1,0))</f>
        <v>2</v>
      </c>
      <c r="F468" s="75">
        <f ca="1">IF($C468=1,0,IF($C468=2,OFFSET(F468,-1,0)+1,OFFSET(F468,-1,0)))</f>
        <v>7</v>
      </c>
      <c r="G468" s="75">
        <f ca="1">IF(AND($C468&lt;=2,$C468&lt;&gt;0),0,IF($C468=3,OFFSET(G468,-1,0)+1,OFFSET(G468,-1,0)))</f>
        <v>2</v>
      </c>
      <c r="H468" s="75">
        <f ca="1">IF(AND($C468&lt;=3,$C468&lt;&gt;0),0,IF($C468=4,OFFSET(H468,-1,0)+1,OFFSET(H468,-1,0)))</f>
        <v>0</v>
      </c>
      <c r="I468" s="75">
        <f ca="1">IF(AND($C468&lt;=4,$C468&lt;&gt;0),0,IF(AND($C468="S",$W468&gt;0),OFFSET(I468,-1,0)+1,OFFSET(I468,-1,0)))</f>
        <v>0</v>
      </c>
      <c r="J468" s="75">
        <f ca="1">IF(OR($C468="S",$C468=0),0,MATCH(0,OFFSET($D468,1,$C468,ROW($C$540)-ROW($C468)),0))</f>
        <v>0</v>
      </c>
      <c r="K468" s="75">
        <f ca="1">IF(OR($C468="S",$C468=0),0,MATCH(OFFSET($D468,0,$C468)+1,OFFSET($D468,1,$C468,ROW($C$540)-ROW($C468)),0))</f>
        <v>0</v>
      </c>
      <c r="L468" s="74" t="s">
        <v>24</v>
      </c>
      <c r="M468" s="73" t="s">
        <v>43</v>
      </c>
      <c r="N468" s="72" t="s">
        <v>43</v>
      </c>
      <c r="O468" s="71" t="s">
        <v>218</v>
      </c>
      <c r="P468" s="70" t="s">
        <v>58</v>
      </c>
      <c r="Q468" s="69">
        <v>89402</v>
      </c>
      <c r="R468" s="68" t="s">
        <v>217</v>
      </c>
      <c r="S468" s="67" t="s">
        <v>124</v>
      </c>
      <c r="T468" s="66">
        <v>24</v>
      </c>
      <c r="U468" s="65"/>
      <c r="V468" s="65"/>
      <c r="W468" s="64"/>
      <c r="X468" s="63" t="s">
        <v>216</v>
      </c>
      <c r="Y468" s="62"/>
      <c r="Z468" s="61"/>
      <c r="AA468" s="61"/>
    </row>
    <row r="469" spans="1:27" s="18" customFormat="1" ht="33.75" x14ac:dyDescent="0.2">
      <c r="A469" s="76" t="str">
        <f>CHOOSE(1+LOG(1+2*(ORÇAMENTO.Nivel="Nível 1")+4*(ORÇAMENTO.Nivel="Nível 2")+8*(ORÇAMENTO.Nivel="Nível 3")+16*(ORÇAMENTO.Nivel="Nível 4")+32*(ORÇAMENTO.Nivel="Serviço"),2),0,1,2,3,4,"S")</f>
        <v>S</v>
      </c>
      <c r="B469" s="75">
        <f ca="1">IF(OR(C469="s",C469=0),OFFSET(B469,-1,0),C469)</f>
        <v>3</v>
      </c>
      <c r="C469" s="75" t="str">
        <f ca="1">IF(OFFSET(C469,-1,0)="L",1,IF(OFFSET(C469,-1,0)=1,2,IF(OR(A469="s",A469=0),"S",IF(AND(OFFSET(C469,-1,0)=2,A469=4),3,IF(AND(OR(OFFSET(C469,-1,0)="s",OFFSET(C469,-1,0)=0),A469&lt;&gt;"s",A469&gt;OFFSET(B469,-1,0)),OFFSET(B469,-1,0),A469)))))</f>
        <v>S</v>
      </c>
      <c r="D469" s="75">
        <f ca="1">IF(OR(C469="S",C469=0),0,IF(ISERROR(K469),J469,SMALL(J469:K469,1)))</f>
        <v>0</v>
      </c>
      <c r="E469" s="75">
        <f ca="1">IF($C469=1,OFFSET(E469,-1,0)+1,OFFSET(E469,-1,0))</f>
        <v>2</v>
      </c>
      <c r="F469" s="75">
        <f ca="1">IF($C469=1,0,IF($C469=2,OFFSET(F469,-1,0)+1,OFFSET(F469,-1,0)))</f>
        <v>7</v>
      </c>
      <c r="G469" s="75">
        <f ca="1">IF(AND($C469&lt;=2,$C469&lt;&gt;0),0,IF($C469=3,OFFSET(G469,-1,0)+1,OFFSET(G469,-1,0)))</f>
        <v>2</v>
      </c>
      <c r="H469" s="75">
        <f ca="1">IF(AND($C469&lt;=3,$C469&lt;&gt;0),0,IF($C469=4,OFFSET(H469,-1,0)+1,OFFSET(H469,-1,0)))</f>
        <v>0</v>
      </c>
      <c r="I469" s="75">
        <f ca="1">IF(AND($C469&lt;=4,$C469&lt;&gt;0),0,IF(AND($C469="S",$W469&gt;0),OFFSET(I469,-1,0)+1,OFFSET(I469,-1,0)))</f>
        <v>0</v>
      </c>
      <c r="J469" s="75">
        <f ca="1">IF(OR($C469="S",$C469=0),0,MATCH(0,OFFSET($D469,1,$C469,ROW($C$540)-ROW($C469)),0))</f>
        <v>0</v>
      </c>
      <c r="K469" s="75">
        <f ca="1">IF(OR($C469="S",$C469=0),0,MATCH(OFFSET($D469,0,$C469)+1,OFFSET($D469,1,$C469,ROW($C$540)-ROW($C469)),0))</f>
        <v>0</v>
      </c>
      <c r="L469" s="74" t="s">
        <v>24</v>
      </c>
      <c r="M469" s="73" t="s">
        <v>43</v>
      </c>
      <c r="N469" s="72" t="s">
        <v>43</v>
      </c>
      <c r="O469" s="71" t="s">
        <v>215</v>
      </c>
      <c r="P469" s="70" t="s">
        <v>58</v>
      </c>
      <c r="Q469" s="69">
        <v>94651</v>
      </c>
      <c r="R469" s="68" t="s">
        <v>214</v>
      </c>
      <c r="S469" s="67" t="s">
        <v>124</v>
      </c>
      <c r="T469" s="66">
        <v>54</v>
      </c>
      <c r="U469" s="65"/>
      <c r="V469" s="65"/>
      <c r="W469" s="64"/>
      <c r="X469" s="63" t="s">
        <v>213</v>
      </c>
      <c r="Y469" s="62"/>
      <c r="Z469" s="61"/>
      <c r="AA469" s="61"/>
    </row>
    <row r="470" spans="1:27" s="18" customFormat="1" ht="33.75" x14ac:dyDescent="0.2">
      <c r="A470" s="76" t="str">
        <f>CHOOSE(1+LOG(1+2*(ORÇAMENTO.Nivel="Nível 1")+4*(ORÇAMENTO.Nivel="Nível 2")+8*(ORÇAMENTO.Nivel="Nível 3")+16*(ORÇAMENTO.Nivel="Nível 4")+32*(ORÇAMENTO.Nivel="Serviço"),2),0,1,2,3,4,"S")</f>
        <v>S</v>
      </c>
      <c r="B470" s="75">
        <f ca="1">IF(OR(C470="s",C470=0),OFFSET(B470,-1,0),C470)</f>
        <v>3</v>
      </c>
      <c r="C470" s="75" t="str">
        <f ca="1">IF(OFFSET(C470,-1,0)="L",1,IF(OFFSET(C470,-1,0)=1,2,IF(OR(A470="s",A470=0),"S",IF(AND(OFFSET(C470,-1,0)=2,A470=4),3,IF(AND(OR(OFFSET(C470,-1,0)="s",OFFSET(C470,-1,0)=0),A470&lt;&gt;"s",A470&gt;OFFSET(B470,-1,0)),OFFSET(B470,-1,0),A470)))))</f>
        <v>S</v>
      </c>
      <c r="D470" s="75">
        <f ca="1">IF(OR(C470="S",C470=0),0,IF(ISERROR(K470),J470,SMALL(J470:K470,1)))</f>
        <v>0</v>
      </c>
      <c r="E470" s="75">
        <f ca="1">IF($C470=1,OFFSET(E470,-1,0)+1,OFFSET(E470,-1,0))</f>
        <v>2</v>
      </c>
      <c r="F470" s="75">
        <f ca="1">IF($C470=1,0,IF($C470=2,OFFSET(F470,-1,0)+1,OFFSET(F470,-1,0)))</f>
        <v>7</v>
      </c>
      <c r="G470" s="75">
        <f ca="1">IF(AND($C470&lt;=2,$C470&lt;&gt;0),0,IF($C470=3,OFFSET(G470,-1,0)+1,OFFSET(G470,-1,0)))</f>
        <v>2</v>
      </c>
      <c r="H470" s="75">
        <f ca="1">IF(AND($C470&lt;=3,$C470&lt;&gt;0),0,IF($C470=4,OFFSET(H470,-1,0)+1,OFFSET(H470,-1,0)))</f>
        <v>0</v>
      </c>
      <c r="I470" s="75">
        <f ca="1">IF(AND($C470&lt;=4,$C470&lt;&gt;0),0,IF(AND($C470="S",$W470&gt;0),OFFSET(I470,-1,0)+1,OFFSET(I470,-1,0)))</f>
        <v>0</v>
      </c>
      <c r="J470" s="75">
        <f ca="1">IF(OR($C470="S",$C470=0),0,MATCH(0,OFFSET($D470,1,$C470,ROW($C$540)-ROW($C470)),0))</f>
        <v>0</v>
      </c>
      <c r="K470" s="75">
        <f ca="1">IF(OR($C470="S",$C470=0),0,MATCH(OFFSET($D470,0,$C470)+1,OFFSET($D470,1,$C470,ROW($C$540)-ROW($C470)),0))</f>
        <v>0</v>
      </c>
      <c r="L470" s="74" t="s">
        <v>24</v>
      </c>
      <c r="M470" s="73" t="s">
        <v>43</v>
      </c>
      <c r="N470" s="72" t="s">
        <v>43</v>
      </c>
      <c r="O470" s="71" t="s">
        <v>212</v>
      </c>
      <c r="P470" s="70" t="s">
        <v>58</v>
      </c>
      <c r="Q470" s="69">
        <v>94652</v>
      </c>
      <c r="R470" s="68" t="s">
        <v>211</v>
      </c>
      <c r="S470" s="67" t="s">
        <v>124</v>
      </c>
      <c r="T470" s="66">
        <v>6</v>
      </c>
      <c r="U470" s="65"/>
      <c r="V470" s="65"/>
      <c r="W470" s="64"/>
      <c r="X470" s="63" t="s">
        <v>37</v>
      </c>
      <c r="Y470" s="62"/>
      <c r="Z470" s="61"/>
      <c r="AA470" s="61"/>
    </row>
    <row r="471" spans="1:27" s="18" customFormat="1" ht="33.75" x14ac:dyDescent="0.2">
      <c r="A471" s="76" t="str">
        <f>CHOOSE(1+LOG(1+2*(ORÇAMENTO.Nivel="Nível 1")+4*(ORÇAMENTO.Nivel="Nível 2")+8*(ORÇAMENTO.Nivel="Nível 3")+16*(ORÇAMENTO.Nivel="Nível 4")+32*(ORÇAMENTO.Nivel="Serviço"),2),0,1,2,3,4,"S")</f>
        <v>S</v>
      </c>
      <c r="B471" s="75">
        <f ca="1">IF(OR(C471="s",C471=0),OFFSET(B471,-1,0),C471)</f>
        <v>3</v>
      </c>
      <c r="C471" s="75" t="str">
        <f ca="1">IF(OFFSET(C471,-1,0)="L",1,IF(OFFSET(C471,-1,0)=1,2,IF(OR(A471="s",A471=0),"S",IF(AND(OFFSET(C471,-1,0)=2,A471=4),3,IF(AND(OR(OFFSET(C471,-1,0)="s",OFFSET(C471,-1,0)=0),A471&lt;&gt;"s",A471&gt;OFFSET(B471,-1,0)),OFFSET(B471,-1,0),A471)))))</f>
        <v>S</v>
      </c>
      <c r="D471" s="75">
        <f ca="1">IF(OR(C471="S",C471=0),0,IF(ISERROR(K471),J471,SMALL(J471:K471,1)))</f>
        <v>0</v>
      </c>
      <c r="E471" s="75">
        <f ca="1">IF($C471=1,OFFSET(E471,-1,0)+1,OFFSET(E471,-1,0))</f>
        <v>2</v>
      </c>
      <c r="F471" s="75">
        <f ca="1">IF($C471=1,0,IF($C471=2,OFFSET(F471,-1,0)+1,OFFSET(F471,-1,0)))</f>
        <v>7</v>
      </c>
      <c r="G471" s="75">
        <f ca="1">IF(AND($C471&lt;=2,$C471&lt;&gt;0),0,IF($C471=3,OFFSET(G471,-1,0)+1,OFFSET(G471,-1,0)))</f>
        <v>2</v>
      </c>
      <c r="H471" s="75">
        <f ca="1">IF(AND($C471&lt;=3,$C471&lt;&gt;0),0,IF($C471=4,OFFSET(H471,-1,0)+1,OFFSET(H471,-1,0)))</f>
        <v>0</v>
      </c>
      <c r="I471" s="75">
        <f ca="1">IF(AND($C471&lt;=4,$C471&lt;&gt;0),0,IF(AND($C471="S",$W471&gt;0),OFFSET(I471,-1,0)+1,OFFSET(I471,-1,0)))</f>
        <v>0</v>
      </c>
      <c r="J471" s="75">
        <f ca="1">IF(OR($C471="S",$C471=0),0,MATCH(0,OFFSET($D471,1,$C471,ROW($C$540)-ROW($C471)),0))</f>
        <v>0</v>
      </c>
      <c r="K471" s="75">
        <f ca="1">IF(OR($C471="S",$C471=0),0,MATCH(OFFSET($D471,0,$C471)+1,OFFSET($D471,1,$C471,ROW($C$540)-ROW($C471)),0))</f>
        <v>0</v>
      </c>
      <c r="L471" s="74" t="s">
        <v>24</v>
      </c>
      <c r="M471" s="73" t="s">
        <v>43</v>
      </c>
      <c r="N471" s="72" t="s">
        <v>43</v>
      </c>
      <c r="O471" s="71" t="s">
        <v>210</v>
      </c>
      <c r="P471" s="70" t="s">
        <v>58</v>
      </c>
      <c r="Q471" s="69">
        <v>89429</v>
      </c>
      <c r="R471" s="68" t="s">
        <v>209</v>
      </c>
      <c r="S471" s="67" t="s">
        <v>159</v>
      </c>
      <c r="T471" s="66">
        <v>6</v>
      </c>
      <c r="U471" s="65"/>
      <c r="V471" s="65"/>
      <c r="W471" s="64"/>
      <c r="X471" s="63" t="s">
        <v>208</v>
      </c>
      <c r="Y471" s="62"/>
      <c r="Z471" s="61"/>
      <c r="AA471" s="61"/>
    </row>
    <row r="472" spans="1:27" s="18" customFormat="1" ht="33.75" x14ac:dyDescent="0.2">
      <c r="A472" s="76" t="str">
        <f>CHOOSE(1+LOG(1+2*(ORÇAMENTO.Nivel="Nível 1")+4*(ORÇAMENTO.Nivel="Nível 2")+8*(ORÇAMENTO.Nivel="Nível 3")+16*(ORÇAMENTO.Nivel="Nível 4")+32*(ORÇAMENTO.Nivel="Serviço"),2),0,1,2,3,4,"S")</f>
        <v>S</v>
      </c>
      <c r="B472" s="75">
        <f ca="1">IF(OR(C472="s",C472=0),OFFSET(B472,-1,0),C472)</f>
        <v>3</v>
      </c>
      <c r="C472" s="75" t="str">
        <f ca="1">IF(OFFSET(C472,-1,0)="L",1,IF(OFFSET(C472,-1,0)=1,2,IF(OR(A472="s",A472=0),"S",IF(AND(OFFSET(C472,-1,0)=2,A472=4),3,IF(AND(OR(OFFSET(C472,-1,0)="s",OFFSET(C472,-1,0)=0),A472&lt;&gt;"s",A472&gt;OFFSET(B472,-1,0)),OFFSET(B472,-1,0),A472)))))</f>
        <v>S</v>
      </c>
      <c r="D472" s="75">
        <f ca="1">IF(OR(C472="S",C472=0),0,IF(ISERROR(K472),J472,SMALL(J472:K472,1)))</f>
        <v>0</v>
      </c>
      <c r="E472" s="75">
        <f ca="1">IF($C472=1,OFFSET(E472,-1,0)+1,OFFSET(E472,-1,0))</f>
        <v>2</v>
      </c>
      <c r="F472" s="75">
        <f ca="1">IF($C472=1,0,IF($C472=2,OFFSET(F472,-1,0)+1,OFFSET(F472,-1,0)))</f>
        <v>7</v>
      </c>
      <c r="G472" s="75">
        <f ca="1">IF(AND($C472&lt;=2,$C472&lt;&gt;0),0,IF($C472=3,OFFSET(G472,-1,0)+1,OFFSET(G472,-1,0)))</f>
        <v>2</v>
      </c>
      <c r="H472" s="75">
        <f ca="1">IF(AND($C472&lt;=3,$C472&lt;&gt;0),0,IF($C472=4,OFFSET(H472,-1,0)+1,OFFSET(H472,-1,0)))</f>
        <v>0</v>
      </c>
      <c r="I472" s="75">
        <f ca="1">IF(AND($C472&lt;=4,$C472&lt;&gt;0),0,IF(AND($C472="S",$W472&gt;0),OFFSET(I472,-1,0)+1,OFFSET(I472,-1,0)))</f>
        <v>0</v>
      </c>
      <c r="J472" s="75">
        <f ca="1">IF(OR($C472="S",$C472=0),0,MATCH(0,OFFSET($D472,1,$C472,ROW($C$540)-ROW($C472)),0))</f>
        <v>0</v>
      </c>
      <c r="K472" s="75">
        <f ca="1">IF(OR($C472="S",$C472=0),0,MATCH(OFFSET($D472,0,$C472)+1,OFFSET($D472,1,$C472,ROW($C$540)-ROW($C472)),0))</f>
        <v>0</v>
      </c>
      <c r="L472" s="74" t="s">
        <v>24</v>
      </c>
      <c r="M472" s="73" t="s">
        <v>43</v>
      </c>
      <c r="N472" s="72" t="s">
        <v>43</v>
      </c>
      <c r="O472" s="71" t="s">
        <v>207</v>
      </c>
      <c r="P472" s="70" t="s">
        <v>58</v>
      </c>
      <c r="Q472" s="69">
        <v>89596</v>
      </c>
      <c r="R472" s="68" t="s">
        <v>206</v>
      </c>
      <c r="S472" s="67" t="s">
        <v>159</v>
      </c>
      <c r="T472" s="66">
        <v>13</v>
      </c>
      <c r="U472" s="65"/>
      <c r="V472" s="65"/>
      <c r="W472" s="64"/>
      <c r="X472" s="63" t="s">
        <v>205</v>
      </c>
      <c r="Y472" s="62"/>
      <c r="Z472" s="61"/>
      <c r="AA472" s="61"/>
    </row>
    <row r="473" spans="1:27" s="18" customFormat="1" ht="22.5" x14ac:dyDescent="0.2">
      <c r="A473" s="76" t="str">
        <f>CHOOSE(1+LOG(1+2*(ORÇAMENTO.Nivel="Nível 1")+4*(ORÇAMENTO.Nivel="Nível 2")+8*(ORÇAMENTO.Nivel="Nível 3")+16*(ORÇAMENTO.Nivel="Nível 4")+32*(ORÇAMENTO.Nivel="Serviço"),2),0,1,2,3,4,"S")</f>
        <v>S</v>
      </c>
      <c r="B473" s="75">
        <f ca="1">IF(OR(C473="s",C473=0),OFFSET(B473,-1,0),C473)</f>
        <v>3</v>
      </c>
      <c r="C473" s="75" t="str">
        <f ca="1">IF(OFFSET(C473,-1,0)="L",1,IF(OFFSET(C473,-1,0)=1,2,IF(OR(A473="s",A473=0),"S",IF(AND(OFFSET(C473,-1,0)=2,A473=4),3,IF(AND(OR(OFFSET(C473,-1,0)="s",OFFSET(C473,-1,0)=0),A473&lt;&gt;"s",A473&gt;OFFSET(B473,-1,0)),OFFSET(B473,-1,0),A473)))))</f>
        <v>S</v>
      </c>
      <c r="D473" s="75">
        <f ca="1">IF(OR(C473="S",C473=0),0,IF(ISERROR(K473),J473,SMALL(J473:K473,1)))</f>
        <v>0</v>
      </c>
      <c r="E473" s="75">
        <f ca="1">IF($C473=1,OFFSET(E473,-1,0)+1,OFFSET(E473,-1,0))</f>
        <v>2</v>
      </c>
      <c r="F473" s="75">
        <f ca="1">IF($C473=1,0,IF($C473=2,OFFSET(F473,-1,0)+1,OFFSET(F473,-1,0)))</f>
        <v>7</v>
      </c>
      <c r="G473" s="75">
        <f ca="1">IF(AND($C473&lt;=2,$C473&lt;&gt;0),0,IF($C473=3,OFFSET(G473,-1,0)+1,OFFSET(G473,-1,0)))</f>
        <v>2</v>
      </c>
      <c r="H473" s="75">
        <f ca="1">IF(AND($C473&lt;=3,$C473&lt;&gt;0),0,IF($C473=4,OFFSET(H473,-1,0)+1,OFFSET(H473,-1,0)))</f>
        <v>0</v>
      </c>
      <c r="I473" s="75">
        <f ca="1">IF(AND($C473&lt;=4,$C473&lt;&gt;0),0,IF(AND($C473="S",$W473&gt;0),OFFSET(I473,-1,0)+1,OFFSET(I473,-1,0)))</f>
        <v>0</v>
      </c>
      <c r="J473" s="75">
        <f ca="1">IF(OR($C473="S",$C473=0),0,MATCH(0,OFFSET($D473,1,$C473,ROW($C$540)-ROW($C473)),0))</f>
        <v>0</v>
      </c>
      <c r="K473" s="75">
        <f ca="1">IF(OR($C473="S",$C473=0),0,MATCH(OFFSET($D473,0,$C473)+1,OFFSET($D473,1,$C473,ROW($C$540)-ROW($C473)),0))</f>
        <v>0</v>
      </c>
      <c r="L473" s="74" t="s">
        <v>24</v>
      </c>
      <c r="M473" s="73" t="s">
        <v>43</v>
      </c>
      <c r="N473" s="72" t="s">
        <v>43</v>
      </c>
      <c r="O473" s="71" t="s">
        <v>204</v>
      </c>
      <c r="P473" s="70" t="s">
        <v>58</v>
      </c>
      <c r="Q473" s="69">
        <v>89605</v>
      </c>
      <c r="R473" s="68" t="s">
        <v>200</v>
      </c>
      <c r="S473" s="67" t="s">
        <v>159</v>
      </c>
      <c r="T473" s="66">
        <v>2</v>
      </c>
      <c r="U473" s="65"/>
      <c r="V473" s="65"/>
      <c r="W473" s="64"/>
      <c r="X473" s="63" t="s">
        <v>37</v>
      </c>
      <c r="Y473" s="62"/>
      <c r="Z473" s="61"/>
      <c r="AA473" s="61"/>
    </row>
    <row r="474" spans="1:27" s="18" customFormat="1" ht="22.5" x14ac:dyDescent="0.2">
      <c r="A474" s="76" t="str">
        <f>CHOOSE(1+LOG(1+2*(ORÇAMENTO.Nivel="Nível 1")+4*(ORÇAMENTO.Nivel="Nível 2")+8*(ORÇAMENTO.Nivel="Nível 3")+16*(ORÇAMENTO.Nivel="Nível 4")+32*(ORÇAMENTO.Nivel="Serviço"),2),0,1,2,3,4,"S")</f>
        <v>S</v>
      </c>
      <c r="B474" s="75">
        <f ca="1">IF(OR(C474="s",C474=0),OFFSET(B474,-1,0),C474)</f>
        <v>3</v>
      </c>
      <c r="C474" s="75" t="str">
        <f ca="1">IF(OFFSET(C474,-1,0)="L",1,IF(OFFSET(C474,-1,0)=1,2,IF(OR(A474="s",A474=0),"S",IF(AND(OFFSET(C474,-1,0)=2,A474=4),3,IF(AND(OR(OFFSET(C474,-1,0)="s",OFFSET(C474,-1,0)=0),A474&lt;&gt;"s",A474&gt;OFFSET(B474,-1,0)),OFFSET(B474,-1,0),A474)))))</f>
        <v>S</v>
      </c>
      <c r="D474" s="75">
        <f ca="1">IF(OR(C474="S",C474=0),0,IF(ISERROR(K474),J474,SMALL(J474:K474,1)))</f>
        <v>0</v>
      </c>
      <c r="E474" s="75">
        <f ca="1">IF($C474=1,OFFSET(E474,-1,0)+1,OFFSET(E474,-1,0))</f>
        <v>2</v>
      </c>
      <c r="F474" s="75">
        <f ca="1">IF($C474=1,0,IF($C474=2,OFFSET(F474,-1,0)+1,OFFSET(F474,-1,0)))</f>
        <v>7</v>
      </c>
      <c r="G474" s="75">
        <f ca="1">IF(AND($C474&lt;=2,$C474&lt;&gt;0),0,IF($C474=3,OFFSET(G474,-1,0)+1,OFFSET(G474,-1,0)))</f>
        <v>2</v>
      </c>
      <c r="H474" s="75">
        <f ca="1">IF(AND($C474&lt;=3,$C474&lt;&gt;0),0,IF($C474=4,OFFSET(H474,-1,0)+1,OFFSET(H474,-1,0)))</f>
        <v>0</v>
      </c>
      <c r="I474" s="75">
        <f ca="1">IF(AND($C474&lt;=4,$C474&lt;&gt;0),0,IF(AND($C474="S",$W474&gt;0),OFFSET(I474,-1,0)+1,OFFSET(I474,-1,0)))</f>
        <v>0</v>
      </c>
      <c r="J474" s="75">
        <f ca="1">IF(OR($C474="S",$C474=0),0,MATCH(0,OFFSET($D474,1,$C474,ROW($C$540)-ROW($C474)),0))</f>
        <v>0</v>
      </c>
      <c r="K474" s="75">
        <f ca="1">IF(OR($C474="S",$C474=0),0,MATCH(OFFSET($D474,0,$C474)+1,OFFSET($D474,1,$C474,ROW($C$540)-ROW($C474)),0))</f>
        <v>0</v>
      </c>
      <c r="L474" s="74" t="s">
        <v>24</v>
      </c>
      <c r="M474" s="73" t="s">
        <v>43</v>
      </c>
      <c r="N474" s="72" t="s">
        <v>43</v>
      </c>
      <c r="O474" s="71" t="s">
        <v>203</v>
      </c>
      <c r="P474" s="70" t="s">
        <v>58</v>
      </c>
      <c r="Q474" s="69">
        <v>89579</v>
      </c>
      <c r="R474" s="68" t="s">
        <v>202</v>
      </c>
      <c r="S474" s="67" t="s">
        <v>159</v>
      </c>
      <c r="T474" s="66">
        <v>1</v>
      </c>
      <c r="U474" s="65"/>
      <c r="V474" s="65"/>
      <c r="W474" s="64"/>
      <c r="X474" s="63" t="s">
        <v>37</v>
      </c>
      <c r="Y474" s="62"/>
      <c r="Z474" s="61"/>
      <c r="AA474" s="61"/>
    </row>
    <row r="475" spans="1:27" s="18" customFormat="1" ht="22.5" x14ac:dyDescent="0.2">
      <c r="A475" s="76" t="str">
        <f>CHOOSE(1+LOG(1+2*(ORÇAMENTO.Nivel="Nível 1")+4*(ORÇAMENTO.Nivel="Nível 2")+8*(ORÇAMENTO.Nivel="Nível 3")+16*(ORÇAMENTO.Nivel="Nível 4")+32*(ORÇAMENTO.Nivel="Serviço"),2),0,1,2,3,4,"S")</f>
        <v>S</v>
      </c>
      <c r="B475" s="75">
        <f ca="1">IF(OR(C475="s",C475=0),OFFSET(B475,-1,0),C475)</f>
        <v>3</v>
      </c>
      <c r="C475" s="75" t="str">
        <f ca="1">IF(OFFSET(C475,-1,0)="L",1,IF(OFFSET(C475,-1,0)=1,2,IF(OR(A475="s",A475=0),"S",IF(AND(OFFSET(C475,-1,0)=2,A475=4),3,IF(AND(OR(OFFSET(C475,-1,0)="s",OFFSET(C475,-1,0)=0),A475&lt;&gt;"s",A475&gt;OFFSET(B475,-1,0)),OFFSET(B475,-1,0),A475)))))</f>
        <v>S</v>
      </c>
      <c r="D475" s="75">
        <f ca="1">IF(OR(C475="S",C475=0),0,IF(ISERROR(K475),J475,SMALL(J475:K475,1)))</f>
        <v>0</v>
      </c>
      <c r="E475" s="75">
        <f ca="1">IF($C475=1,OFFSET(E475,-1,0)+1,OFFSET(E475,-1,0))</f>
        <v>2</v>
      </c>
      <c r="F475" s="75">
        <f ca="1">IF($C475=1,0,IF($C475=2,OFFSET(F475,-1,0)+1,OFFSET(F475,-1,0)))</f>
        <v>7</v>
      </c>
      <c r="G475" s="75">
        <f ca="1">IF(AND($C475&lt;=2,$C475&lt;&gt;0),0,IF($C475=3,OFFSET(G475,-1,0)+1,OFFSET(G475,-1,0)))</f>
        <v>2</v>
      </c>
      <c r="H475" s="75">
        <f ca="1">IF(AND($C475&lt;=3,$C475&lt;&gt;0),0,IF($C475=4,OFFSET(H475,-1,0)+1,OFFSET(H475,-1,0)))</f>
        <v>0</v>
      </c>
      <c r="I475" s="75">
        <f ca="1">IF(AND($C475&lt;=4,$C475&lt;&gt;0),0,IF(AND($C475="S",$W475&gt;0),OFFSET(I475,-1,0)+1,OFFSET(I475,-1,0)))</f>
        <v>0</v>
      </c>
      <c r="J475" s="75">
        <f ca="1">IF(OR($C475="S",$C475=0),0,MATCH(0,OFFSET($D475,1,$C475,ROW($C$540)-ROW($C475)),0))</f>
        <v>0</v>
      </c>
      <c r="K475" s="75">
        <f ca="1">IF(OR($C475="S",$C475=0),0,MATCH(OFFSET($D475,0,$C475)+1,OFFSET($D475,1,$C475,ROW($C$540)-ROW($C475)),0))</f>
        <v>0</v>
      </c>
      <c r="L475" s="74" t="s">
        <v>24</v>
      </c>
      <c r="M475" s="73" t="s">
        <v>43</v>
      </c>
      <c r="N475" s="72" t="s">
        <v>43</v>
      </c>
      <c r="O475" s="71" t="s">
        <v>201</v>
      </c>
      <c r="P475" s="70" t="s">
        <v>58</v>
      </c>
      <c r="Q475" s="69">
        <v>89605</v>
      </c>
      <c r="R475" s="68" t="s">
        <v>200</v>
      </c>
      <c r="S475" s="67" t="s">
        <v>159</v>
      </c>
      <c r="T475" s="66">
        <v>1</v>
      </c>
      <c r="U475" s="65"/>
      <c r="V475" s="65"/>
      <c r="W475" s="64"/>
      <c r="X475" s="63" t="s">
        <v>37</v>
      </c>
      <c r="Y475" s="62"/>
      <c r="Z475" s="61"/>
      <c r="AA475" s="61"/>
    </row>
    <row r="476" spans="1:27" s="18" customFormat="1" ht="22.5" x14ac:dyDescent="0.2">
      <c r="A476" s="76" t="str">
        <f>CHOOSE(1+LOG(1+2*(ORÇAMENTO.Nivel="Nível 1")+4*(ORÇAMENTO.Nivel="Nível 2")+8*(ORÇAMENTO.Nivel="Nível 3")+16*(ORÇAMENTO.Nivel="Nível 4")+32*(ORÇAMENTO.Nivel="Serviço"),2),0,1,2,3,4,"S")</f>
        <v>S</v>
      </c>
      <c r="B476" s="75">
        <f ca="1">IF(OR(C476="s",C476=0),OFFSET(B476,-1,0),C476)</f>
        <v>3</v>
      </c>
      <c r="C476" s="75" t="str">
        <f ca="1">IF(OFFSET(C476,-1,0)="L",1,IF(OFFSET(C476,-1,0)=1,2,IF(OR(A476="s",A476=0),"S",IF(AND(OFFSET(C476,-1,0)=2,A476=4),3,IF(AND(OR(OFFSET(C476,-1,0)="s",OFFSET(C476,-1,0)=0),A476&lt;&gt;"s",A476&gt;OFFSET(B476,-1,0)),OFFSET(B476,-1,0),A476)))))</f>
        <v>S</v>
      </c>
      <c r="D476" s="75">
        <f ca="1">IF(OR(C476="S",C476=0),0,IF(ISERROR(K476),J476,SMALL(J476:K476,1)))</f>
        <v>0</v>
      </c>
      <c r="E476" s="75">
        <f ca="1">IF($C476=1,OFFSET(E476,-1,0)+1,OFFSET(E476,-1,0))</f>
        <v>2</v>
      </c>
      <c r="F476" s="75">
        <f ca="1">IF($C476=1,0,IF($C476=2,OFFSET(F476,-1,0)+1,OFFSET(F476,-1,0)))</f>
        <v>7</v>
      </c>
      <c r="G476" s="75">
        <f ca="1">IF(AND($C476&lt;=2,$C476&lt;&gt;0),0,IF($C476=3,OFFSET(G476,-1,0)+1,OFFSET(G476,-1,0)))</f>
        <v>2</v>
      </c>
      <c r="H476" s="75">
        <f ca="1">IF(AND($C476&lt;=3,$C476&lt;&gt;0),0,IF($C476=4,OFFSET(H476,-1,0)+1,OFFSET(H476,-1,0)))</f>
        <v>0</v>
      </c>
      <c r="I476" s="75">
        <f ca="1">IF(AND($C476&lt;=4,$C476&lt;&gt;0),0,IF(AND($C476="S",$W476&gt;0),OFFSET(I476,-1,0)+1,OFFSET(I476,-1,0)))</f>
        <v>0</v>
      </c>
      <c r="J476" s="75">
        <f ca="1">IF(OR($C476="S",$C476=0),0,MATCH(0,OFFSET($D476,1,$C476,ROW($C$540)-ROW($C476)),0))</f>
        <v>0</v>
      </c>
      <c r="K476" s="75">
        <f ca="1">IF(OR($C476="S",$C476=0),0,MATCH(OFFSET($D476,0,$C476)+1,OFFSET($D476,1,$C476,ROW($C$540)-ROW($C476)),0))</f>
        <v>0</v>
      </c>
      <c r="L476" s="74" t="s">
        <v>24</v>
      </c>
      <c r="M476" s="73" t="s">
        <v>43</v>
      </c>
      <c r="N476" s="72" t="s">
        <v>43</v>
      </c>
      <c r="O476" s="71" t="s">
        <v>199</v>
      </c>
      <c r="P476" s="70" t="s">
        <v>58</v>
      </c>
      <c r="Q476" s="69">
        <v>89408</v>
      </c>
      <c r="R476" s="68" t="s">
        <v>198</v>
      </c>
      <c r="S476" s="67" t="s">
        <v>159</v>
      </c>
      <c r="T476" s="66">
        <v>9</v>
      </c>
      <c r="U476" s="65"/>
      <c r="V476" s="65"/>
      <c r="W476" s="64"/>
      <c r="X476" s="63" t="s">
        <v>37</v>
      </c>
      <c r="Y476" s="62"/>
      <c r="Z476" s="61"/>
      <c r="AA476" s="61"/>
    </row>
    <row r="477" spans="1:27" s="18" customFormat="1" ht="33.75" x14ac:dyDescent="0.2">
      <c r="A477" s="76" t="str">
        <f>CHOOSE(1+LOG(1+2*(ORÇAMENTO.Nivel="Nível 1")+4*(ORÇAMENTO.Nivel="Nível 2")+8*(ORÇAMENTO.Nivel="Nível 3")+16*(ORÇAMENTO.Nivel="Nível 4")+32*(ORÇAMENTO.Nivel="Serviço"),2),0,1,2,3,4,"S")</f>
        <v>S</v>
      </c>
      <c r="B477" s="75">
        <f ca="1">IF(OR(C477="s",C477=0),OFFSET(B477,-1,0),C477)</f>
        <v>3</v>
      </c>
      <c r="C477" s="75" t="str">
        <f ca="1">IF(OFFSET(C477,-1,0)="L",1,IF(OFFSET(C477,-1,0)=1,2,IF(OR(A477="s",A477=0),"S",IF(AND(OFFSET(C477,-1,0)=2,A477=4),3,IF(AND(OR(OFFSET(C477,-1,0)="s",OFFSET(C477,-1,0)=0),A477&lt;&gt;"s",A477&gt;OFFSET(B477,-1,0)),OFFSET(B477,-1,0),A477)))))</f>
        <v>S</v>
      </c>
      <c r="D477" s="75">
        <f ca="1">IF(OR(C477="S",C477=0),0,IF(ISERROR(K477),J477,SMALL(J477:K477,1)))</f>
        <v>0</v>
      </c>
      <c r="E477" s="75">
        <f ca="1">IF($C477=1,OFFSET(E477,-1,0)+1,OFFSET(E477,-1,0))</f>
        <v>2</v>
      </c>
      <c r="F477" s="75">
        <f ca="1">IF($C477=1,0,IF($C477=2,OFFSET(F477,-1,0)+1,OFFSET(F477,-1,0)))</f>
        <v>7</v>
      </c>
      <c r="G477" s="75">
        <f ca="1">IF(AND($C477&lt;=2,$C477&lt;&gt;0),0,IF($C477=3,OFFSET(G477,-1,0)+1,OFFSET(G477,-1,0)))</f>
        <v>2</v>
      </c>
      <c r="H477" s="75">
        <f ca="1">IF(AND($C477&lt;=3,$C477&lt;&gt;0),0,IF($C477=4,OFFSET(H477,-1,0)+1,OFFSET(H477,-1,0)))</f>
        <v>0</v>
      </c>
      <c r="I477" s="75">
        <f ca="1">IF(AND($C477&lt;=4,$C477&lt;&gt;0),0,IF(AND($C477="S",$W477&gt;0),OFFSET(I477,-1,0)+1,OFFSET(I477,-1,0)))</f>
        <v>0</v>
      </c>
      <c r="J477" s="75">
        <f ca="1">IF(OR($C477="S",$C477=0),0,MATCH(0,OFFSET($D477,1,$C477,ROW($C$540)-ROW($C477)),0))</f>
        <v>0</v>
      </c>
      <c r="K477" s="75">
        <f ca="1">IF(OR($C477="S",$C477=0),0,MATCH(OFFSET($D477,0,$C477)+1,OFFSET($D477,1,$C477,ROW($C$540)-ROW($C477)),0))</f>
        <v>0</v>
      </c>
      <c r="L477" s="74" t="s">
        <v>24</v>
      </c>
      <c r="M477" s="73" t="s">
        <v>43</v>
      </c>
      <c r="N477" s="72" t="s">
        <v>43</v>
      </c>
      <c r="O477" s="71" t="s">
        <v>197</v>
      </c>
      <c r="P477" s="70" t="s">
        <v>58</v>
      </c>
      <c r="Q477" s="69">
        <v>94678</v>
      </c>
      <c r="R477" s="68" t="s">
        <v>196</v>
      </c>
      <c r="S477" s="67" t="s">
        <v>159</v>
      </c>
      <c r="T477" s="66">
        <v>12</v>
      </c>
      <c r="U477" s="65"/>
      <c r="V477" s="65"/>
      <c r="W477" s="64"/>
      <c r="X477" s="63" t="s">
        <v>195</v>
      </c>
      <c r="Y477" s="62"/>
      <c r="Z477" s="61"/>
      <c r="AA477" s="61"/>
    </row>
    <row r="478" spans="1:27" s="18" customFormat="1" ht="33.75" x14ac:dyDescent="0.2">
      <c r="A478" s="76" t="str">
        <f>CHOOSE(1+LOG(1+2*(ORÇAMENTO.Nivel="Nível 1")+4*(ORÇAMENTO.Nivel="Nível 2")+8*(ORÇAMENTO.Nivel="Nível 3")+16*(ORÇAMENTO.Nivel="Nível 4")+32*(ORÇAMENTO.Nivel="Serviço"),2),0,1,2,3,4,"S")</f>
        <v>S</v>
      </c>
      <c r="B478" s="75">
        <f ca="1">IF(OR(C478="s",C478=0),OFFSET(B478,-1,0),C478)</f>
        <v>3</v>
      </c>
      <c r="C478" s="75" t="str">
        <f ca="1">IF(OFFSET(C478,-1,0)="L",1,IF(OFFSET(C478,-1,0)=1,2,IF(OR(A478="s",A478=0),"S",IF(AND(OFFSET(C478,-1,0)=2,A478=4),3,IF(AND(OR(OFFSET(C478,-1,0)="s",OFFSET(C478,-1,0)=0),A478&lt;&gt;"s",A478&gt;OFFSET(B478,-1,0)),OFFSET(B478,-1,0),A478)))))</f>
        <v>S</v>
      </c>
      <c r="D478" s="75">
        <f ca="1">IF(OR(C478="S",C478=0),0,IF(ISERROR(K478),J478,SMALL(J478:K478,1)))</f>
        <v>0</v>
      </c>
      <c r="E478" s="75">
        <f ca="1">IF($C478=1,OFFSET(E478,-1,0)+1,OFFSET(E478,-1,0))</f>
        <v>2</v>
      </c>
      <c r="F478" s="75">
        <f ca="1">IF($C478=1,0,IF($C478=2,OFFSET(F478,-1,0)+1,OFFSET(F478,-1,0)))</f>
        <v>7</v>
      </c>
      <c r="G478" s="75">
        <f ca="1">IF(AND($C478&lt;=2,$C478&lt;&gt;0),0,IF($C478=3,OFFSET(G478,-1,0)+1,OFFSET(G478,-1,0)))</f>
        <v>2</v>
      </c>
      <c r="H478" s="75">
        <f ca="1">IF(AND($C478&lt;=3,$C478&lt;&gt;0),0,IF($C478=4,OFFSET(H478,-1,0)+1,OFFSET(H478,-1,0)))</f>
        <v>0</v>
      </c>
      <c r="I478" s="75">
        <f ca="1">IF(AND($C478&lt;=4,$C478&lt;&gt;0),0,IF(AND($C478="S",$W478&gt;0),OFFSET(I478,-1,0)+1,OFFSET(I478,-1,0)))</f>
        <v>0</v>
      </c>
      <c r="J478" s="75">
        <f ca="1">IF(OR($C478="S",$C478=0),0,MATCH(0,OFFSET($D478,1,$C478,ROW($C$540)-ROW($C478)),0))</f>
        <v>0</v>
      </c>
      <c r="K478" s="75">
        <f ca="1">IF(OR($C478="S",$C478=0),0,MATCH(OFFSET($D478,0,$C478)+1,OFFSET($D478,1,$C478,ROW($C$540)-ROW($C478)),0))</f>
        <v>0</v>
      </c>
      <c r="L478" s="74" t="s">
        <v>24</v>
      </c>
      <c r="M478" s="73" t="s">
        <v>43</v>
      </c>
      <c r="N478" s="72" t="s">
        <v>43</v>
      </c>
      <c r="O478" s="71" t="s">
        <v>194</v>
      </c>
      <c r="P478" s="70" t="s">
        <v>58</v>
      </c>
      <c r="Q478" s="69">
        <v>90373</v>
      </c>
      <c r="R478" s="68" t="s">
        <v>193</v>
      </c>
      <c r="S478" s="67" t="s">
        <v>159</v>
      </c>
      <c r="T478" s="66">
        <v>4</v>
      </c>
      <c r="U478" s="65"/>
      <c r="V478" s="65"/>
      <c r="W478" s="64"/>
      <c r="X478" s="63" t="s">
        <v>192</v>
      </c>
      <c r="Y478" s="62"/>
      <c r="Z478" s="61"/>
      <c r="AA478" s="61"/>
    </row>
    <row r="479" spans="1:27" s="18" customFormat="1" ht="45" x14ac:dyDescent="0.2">
      <c r="A479" s="76" t="str">
        <f>CHOOSE(1+LOG(1+2*(ORÇAMENTO.Nivel="Nível 1")+4*(ORÇAMENTO.Nivel="Nível 2")+8*(ORÇAMENTO.Nivel="Nível 3")+16*(ORÇAMENTO.Nivel="Nível 4")+32*(ORÇAMENTO.Nivel="Serviço"),2),0,1,2,3,4,"S")</f>
        <v>S</v>
      </c>
      <c r="B479" s="75">
        <f ca="1">IF(OR(C479="s",C479=0),OFFSET(B479,-1,0),C479)</f>
        <v>3</v>
      </c>
      <c r="C479" s="75" t="str">
        <f ca="1">IF(OFFSET(C479,-1,0)="L",1,IF(OFFSET(C479,-1,0)=1,2,IF(OR(A479="s",A479=0),"S",IF(AND(OFFSET(C479,-1,0)=2,A479=4),3,IF(AND(OR(OFFSET(C479,-1,0)="s",OFFSET(C479,-1,0)=0),A479&lt;&gt;"s",A479&gt;OFFSET(B479,-1,0)),OFFSET(B479,-1,0),A479)))))</f>
        <v>S</v>
      </c>
      <c r="D479" s="75">
        <f ca="1">IF(OR(C479="S",C479=0),0,IF(ISERROR(K479),J479,SMALL(J479:K479,1)))</f>
        <v>0</v>
      </c>
      <c r="E479" s="75">
        <f ca="1">IF($C479=1,OFFSET(E479,-1,0)+1,OFFSET(E479,-1,0))</f>
        <v>2</v>
      </c>
      <c r="F479" s="75">
        <f ca="1">IF($C479=1,0,IF($C479=2,OFFSET(F479,-1,0)+1,OFFSET(F479,-1,0)))</f>
        <v>7</v>
      </c>
      <c r="G479" s="75">
        <f ca="1">IF(AND($C479&lt;=2,$C479&lt;&gt;0),0,IF($C479=3,OFFSET(G479,-1,0)+1,OFFSET(G479,-1,0)))</f>
        <v>2</v>
      </c>
      <c r="H479" s="75">
        <f ca="1">IF(AND($C479&lt;=3,$C479&lt;&gt;0),0,IF($C479=4,OFFSET(H479,-1,0)+1,OFFSET(H479,-1,0)))</f>
        <v>0</v>
      </c>
      <c r="I479" s="75">
        <f ca="1">IF(AND($C479&lt;=4,$C479&lt;&gt;0),0,IF(AND($C479="S",$W479&gt;0),OFFSET(I479,-1,0)+1,OFFSET(I479,-1,0)))</f>
        <v>0</v>
      </c>
      <c r="J479" s="75">
        <f ca="1">IF(OR($C479="S",$C479=0),0,MATCH(0,OFFSET($D479,1,$C479,ROW($C$540)-ROW($C479)),0))</f>
        <v>0</v>
      </c>
      <c r="K479" s="75">
        <f ca="1">IF(OR($C479="S",$C479=0),0,MATCH(OFFSET($D479,0,$C479)+1,OFFSET($D479,1,$C479,ROW($C$540)-ROW($C479)),0))</f>
        <v>0</v>
      </c>
      <c r="L479" s="74" t="s">
        <v>24</v>
      </c>
      <c r="M479" s="73" t="s">
        <v>43</v>
      </c>
      <c r="N479" s="72" t="s">
        <v>43</v>
      </c>
      <c r="O479" s="71" t="s">
        <v>191</v>
      </c>
      <c r="P479" s="70" t="s">
        <v>58</v>
      </c>
      <c r="Q479" s="69">
        <v>94672</v>
      </c>
      <c r="R479" s="68" t="s">
        <v>190</v>
      </c>
      <c r="S479" s="67" t="s">
        <v>159</v>
      </c>
      <c r="T479" s="66">
        <v>2</v>
      </c>
      <c r="U479" s="65"/>
      <c r="V479" s="65"/>
      <c r="W479" s="64"/>
      <c r="X479" s="63" t="s">
        <v>37</v>
      </c>
      <c r="Y479" s="62"/>
      <c r="Z479" s="61"/>
      <c r="AA479" s="61"/>
    </row>
    <row r="480" spans="1:27" s="18" customFormat="1" ht="22.5" x14ac:dyDescent="0.2">
      <c r="A480" s="76" t="str">
        <f>CHOOSE(1+LOG(1+2*(ORÇAMENTO.Nivel="Nível 1")+4*(ORÇAMENTO.Nivel="Nível 2")+8*(ORÇAMENTO.Nivel="Nível 3")+16*(ORÇAMENTO.Nivel="Nível 4")+32*(ORÇAMENTO.Nivel="Serviço"),2),0,1,2,3,4,"S")</f>
        <v>S</v>
      </c>
      <c r="B480" s="75">
        <f ca="1">IF(OR(C480="s",C480=0),OFFSET(B480,-1,0),C480)</f>
        <v>3</v>
      </c>
      <c r="C480" s="75" t="str">
        <f ca="1">IF(OFFSET(C480,-1,0)="L",1,IF(OFFSET(C480,-1,0)=1,2,IF(OR(A480="s",A480=0),"S",IF(AND(OFFSET(C480,-1,0)=2,A480=4),3,IF(AND(OR(OFFSET(C480,-1,0)="s",OFFSET(C480,-1,0)=0),A480&lt;&gt;"s",A480&gt;OFFSET(B480,-1,0)),OFFSET(B480,-1,0),A480)))))</f>
        <v>S</v>
      </c>
      <c r="D480" s="75">
        <f ca="1">IF(OR(C480="S",C480=0),0,IF(ISERROR(K480),J480,SMALL(J480:K480,1)))</f>
        <v>0</v>
      </c>
      <c r="E480" s="75">
        <f ca="1">IF($C480=1,OFFSET(E480,-1,0)+1,OFFSET(E480,-1,0))</f>
        <v>2</v>
      </c>
      <c r="F480" s="75">
        <f ca="1">IF($C480=1,0,IF($C480=2,OFFSET(F480,-1,0)+1,OFFSET(F480,-1,0)))</f>
        <v>7</v>
      </c>
      <c r="G480" s="75">
        <f ca="1">IF(AND($C480&lt;=2,$C480&lt;&gt;0),0,IF($C480=3,OFFSET(G480,-1,0)+1,OFFSET(G480,-1,0)))</f>
        <v>2</v>
      </c>
      <c r="H480" s="75">
        <f ca="1">IF(AND($C480&lt;=3,$C480&lt;&gt;0),0,IF($C480=4,OFFSET(H480,-1,0)+1,OFFSET(H480,-1,0)))</f>
        <v>0</v>
      </c>
      <c r="I480" s="75">
        <f ca="1">IF(AND($C480&lt;=4,$C480&lt;&gt;0),0,IF(AND($C480="S",$W480&gt;0),OFFSET(I480,-1,0)+1,OFFSET(I480,-1,0)))</f>
        <v>0</v>
      </c>
      <c r="J480" s="75">
        <f ca="1">IF(OR($C480="S",$C480=0),0,MATCH(0,OFFSET($D480,1,$C480,ROW($C$540)-ROW($C480)),0))</f>
        <v>0</v>
      </c>
      <c r="K480" s="75">
        <f ca="1">IF(OR($C480="S",$C480=0),0,MATCH(OFFSET($D480,0,$C480)+1,OFFSET($D480,1,$C480,ROW($C$540)-ROW($C480)),0))</f>
        <v>0</v>
      </c>
      <c r="L480" s="74" t="s">
        <v>24</v>
      </c>
      <c r="M480" s="73" t="s">
        <v>43</v>
      </c>
      <c r="N480" s="72" t="s">
        <v>43</v>
      </c>
      <c r="O480" s="71" t="s">
        <v>189</v>
      </c>
      <c r="P480" s="70" t="s">
        <v>58</v>
      </c>
      <c r="Q480" s="69">
        <v>89440</v>
      </c>
      <c r="R480" s="68" t="s">
        <v>188</v>
      </c>
      <c r="S480" s="67" t="s">
        <v>159</v>
      </c>
      <c r="T480" s="66">
        <v>2</v>
      </c>
      <c r="U480" s="65"/>
      <c r="V480" s="65"/>
      <c r="W480" s="64"/>
      <c r="X480" s="63" t="s">
        <v>187</v>
      </c>
      <c r="Y480" s="62"/>
      <c r="Z480" s="61"/>
      <c r="AA480" s="61"/>
    </row>
    <row r="481" spans="1:27" s="18" customFormat="1" ht="33.75" x14ac:dyDescent="0.2">
      <c r="A481" s="76" t="str">
        <f>CHOOSE(1+LOG(1+2*(ORÇAMENTO.Nivel="Nível 1")+4*(ORÇAMENTO.Nivel="Nível 2")+8*(ORÇAMENTO.Nivel="Nível 3")+16*(ORÇAMENTO.Nivel="Nível 4")+32*(ORÇAMENTO.Nivel="Serviço"),2),0,1,2,3,4,"S")</f>
        <v>S</v>
      </c>
      <c r="B481" s="75">
        <f ca="1">IF(OR(C481="s",C481=0),OFFSET(B481,-1,0),C481)</f>
        <v>3</v>
      </c>
      <c r="C481" s="75" t="str">
        <f ca="1">IF(OFFSET(C481,-1,0)="L",1,IF(OFFSET(C481,-1,0)=1,2,IF(OR(A481="s",A481=0),"S",IF(AND(OFFSET(C481,-1,0)=2,A481=4),3,IF(AND(OR(OFFSET(C481,-1,0)="s",OFFSET(C481,-1,0)=0),A481&lt;&gt;"s",A481&gt;OFFSET(B481,-1,0)),OFFSET(B481,-1,0),A481)))))</f>
        <v>S</v>
      </c>
      <c r="D481" s="75">
        <f ca="1">IF(OR(C481="S",C481=0),0,IF(ISERROR(K481),J481,SMALL(J481:K481,1)))</f>
        <v>0</v>
      </c>
      <c r="E481" s="75">
        <f ca="1">IF($C481=1,OFFSET(E481,-1,0)+1,OFFSET(E481,-1,0))</f>
        <v>2</v>
      </c>
      <c r="F481" s="75">
        <f ca="1">IF($C481=1,0,IF($C481=2,OFFSET(F481,-1,0)+1,OFFSET(F481,-1,0)))</f>
        <v>7</v>
      </c>
      <c r="G481" s="75">
        <f ca="1">IF(AND($C481&lt;=2,$C481&lt;&gt;0),0,IF($C481=3,OFFSET(G481,-1,0)+1,OFFSET(G481,-1,0)))</f>
        <v>2</v>
      </c>
      <c r="H481" s="75">
        <f ca="1">IF(AND($C481&lt;=3,$C481&lt;&gt;0),0,IF($C481=4,OFFSET(H481,-1,0)+1,OFFSET(H481,-1,0)))</f>
        <v>0</v>
      </c>
      <c r="I481" s="75">
        <f ca="1">IF(AND($C481&lt;=4,$C481&lt;&gt;0),0,IF(AND($C481="S",$W481&gt;0),OFFSET(I481,-1,0)+1,OFFSET(I481,-1,0)))</f>
        <v>0</v>
      </c>
      <c r="J481" s="75">
        <f ca="1">IF(OR($C481="S",$C481=0),0,MATCH(0,OFFSET($D481,1,$C481,ROW($C$540)-ROW($C481)),0))</f>
        <v>0</v>
      </c>
      <c r="K481" s="75">
        <f ca="1">IF(OR($C481="S",$C481=0),0,MATCH(OFFSET($D481,0,$C481)+1,OFFSET($D481,1,$C481,ROW($C$540)-ROW($C481)),0))</f>
        <v>0</v>
      </c>
      <c r="L481" s="74" t="s">
        <v>24</v>
      </c>
      <c r="M481" s="73" t="s">
        <v>43</v>
      </c>
      <c r="N481" s="72" t="s">
        <v>43</v>
      </c>
      <c r="O481" s="71" t="s">
        <v>186</v>
      </c>
      <c r="P481" s="70" t="s">
        <v>58</v>
      </c>
      <c r="Q481" s="69">
        <v>94694</v>
      </c>
      <c r="R481" s="68" t="s">
        <v>185</v>
      </c>
      <c r="S481" s="67" t="s">
        <v>159</v>
      </c>
      <c r="T481" s="66">
        <v>5</v>
      </c>
      <c r="U481" s="65"/>
      <c r="V481" s="65"/>
      <c r="W481" s="64"/>
      <c r="X481" s="63" t="s">
        <v>184</v>
      </c>
      <c r="Y481" s="62"/>
      <c r="Z481" s="61"/>
      <c r="AA481" s="61"/>
    </row>
    <row r="482" spans="1:27" s="18" customFormat="1" ht="22.5" x14ac:dyDescent="0.2">
      <c r="A482" s="76" t="str">
        <f>CHOOSE(1+LOG(1+2*(ORÇAMENTO.Nivel="Nível 1")+4*(ORÇAMENTO.Nivel="Nível 2")+8*(ORÇAMENTO.Nivel="Nível 3")+16*(ORÇAMENTO.Nivel="Nível 4")+32*(ORÇAMENTO.Nivel="Serviço"),2),0,1,2,3,4,"S")</f>
        <v>S</v>
      </c>
      <c r="B482" s="75">
        <f ca="1">IF(OR(C482="s",C482=0),OFFSET(B482,-1,0),C482)</f>
        <v>3</v>
      </c>
      <c r="C482" s="75" t="str">
        <f ca="1">IF(OFFSET(C482,-1,0)="L",1,IF(OFFSET(C482,-1,0)=1,2,IF(OR(A482="s",A482=0),"S",IF(AND(OFFSET(C482,-1,0)=2,A482=4),3,IF(AND(OR(OFFSET(C482,-1,0)="s",OFFSET(C482,-1,0)=0),A482&lt;&gt;"s",A482&gt;OFFSET(B482,-1,0)),OFFSET(B482,-1,0),A482)))))</f>
        <v>S</v>
      </c>
      <c r="D482" s="75">
        <f ca="1">IF(OR(C482="S",C482=0),0,IF(ISERROR(K482),J482,SMALL(J482:K482,1)))</f>
        <v>0</v>
      </c>
      <c r="E482" s="75">
        <f ca="1">IF($C482=1,OFFSET(E482,-1,0)+1,OFFSET(E482,-1,0))</f>
        <v>2</v>
      </c>
      <c r="F482" s="75">
        <f ca="1">IF($C482=1,0,IF($C482=2,OFFSET(F482,-1,0)+1,OFFSET(F482,-1,0)))</f>
        <v>7</v>
      </c>
      <c r="G482" s="75">
        <f ca="1">IF(AND($C482&lt;=2,$C482&lt;&gt;0),0,IF($C482=3,OFFSET(G482,-1,0)+1,OFFSET(G482,-1,0)))</f>
        <v>2</v>
      </c>
      <c r="H482" s="75">
        <f ca="1">IF(AND($C482&lt;=3,$C482&lt;&gt;0),0,IF($C482=4,OFFSET(H482,-1,0)+1,OFFSET(H482,-1,0)))</f>
        <v>0</v>
      </c>
      <c r="I482" s="75">
        <f ca="1">IF(AND($C482&lt;=4,$C482&lt;&gt;0),0,IF(AND($C482="S",$W482&gt;0),OFFSET(I482,-1,0)+1,OFFSET(I482,-1,0)))</f>
        <v>0</v>
      </c>
      <c r="J482" s="75">
        <f ca="1">IF(OR($C482="S",$C482=0),0,MATCH(0,OFFSET($D482,1,$C482,ROW($C$540)-ROW($C482)),0))</f>
        <v>0</v>
      </c>
      <c r="K482" s="75">
        <f ca="1">IF(OR($C482="S",$C482=0),0,MATCH(OFFSET($D482,0,$C482)+1,OFFSET($D482,1,$C482,ROW($C$540)-ROW($C482)),0))</f>
        <v>0</v>
      </c>
      <c r="L482" s="74" t="s">
        <v>24</v>
      </c>
      <c r="M482" s="73" t="s">
        <v>43</v>
      </c>
      <c r="N482" s="72" t="s">
        <v>43</v>
      </c>
      <c r="O482" s="71" t="s">
        <v>183</v>
      </c>
      <c r="P482" s="70" t="s">
        <v>58</v>
      </c>
      <c r="Q482" s="69">
        <v>89627</v>
      </c>
      <c r="R482" s="68" t="s">
        <v>182</v>
      </c>
      <c r="S482" s="67" t="s">
        <v>159</v>
      </c>
      <c r="T482" s="66">
        <v>3</v>
      </c>
      <c r="U482" s="65"/>
      <c r="V482" s="65"/>
      <c r="W482" s="64"/>
      <c r="X482" s="63" t="s">
        <v>37</v>
      </c>
      <c r="Y482" s="62"/>
      <c r="Z482" s="61"/>
      <c r="AA482" s="61"/>
    </row>
    <row r="483" spans="1:27" s="18" customFormat="1" ht="33.75" x14ac:dyDescent="0.2">
      <c r="A483" s="76" t="str">
        <f>CHOOSE(1+LOG(1+2*(ORÇAMENTO.Nivel="Nível 1")+4*(ORÇAMENTO.Nivel="Nível 2")+8*(ORÇAMENTO.Nivel="Nível 3")+16*(ORÇAMENTO.Nivel="Nível 4")+32*(ORÇAMENTO.Nivel="Serviço"),2),0,1,2,3,4,"S")</f>
        <v>S</v>
      </c>
      <c r="B483" s="75">
        <f ca="1">IF(OR(C483="s",C483=0),OFFSET(B483,-1,0),C483)</f>
        <v>3</v>
      </c>
      <c r="C483" s="75" t="str">
        <f ca="1">IF(OFFSET(C483,-1,0)="L",1,IF(OFFSET(C483,-1,0)=1,2,IF(OR(A483="s",A483=0),"S",IF(AND(OFFSET(C483,-1,0)=2,A483=4),3,IF(AND(OR(OFFSET(C483,-1,0)="s",OFFSET(C483,-1,0)=0),A483&lt;&gt;"s",A483&gt;OFFSET(B483,-1,0)),OFFSET(B483,-1,0),A483)))))</f>
        <v>S</v>
      </c>
      <c r="D483" s="75">
        <f ca="1">IF(OR(C483="S",C483=0),0,IF(ISERROR(K483),J483,SMALL(J483:K483,1)))</f>
        <v>0</v>
      </c>
      <c r="E483" s="75">
        <f ca="1">IF($C483=1,OFFSET(E483,-1,0)+1,OFFSET(E483,-1,0))</f>
        <v>2</v>
      </c>
      <c r="F483" s="75">
        <f ca="1">IF($C483=1,0,IF($C483=2,OFFSET(F483,-1,0)+1,OFFSET(F483,-1,0)))</f>
        <v>7</v>
      </c>
      <c r="G483" s="75">
        <f ca="1">IF(AND($C483&lt;=2,$C483&lt;&gt;0),0,IF($C483=3,OFFSET(G483,-1,0)+1,OFFSET(G483,-1,0)))</f>
        <v>2</v>
      </c>
      <c r="H483" s="75">
        <f ca="1">IF(AND($C483&lt;=3,$C483&lt;&gt;0),0,IF($C483=4,OFFSET(H483,-1,0)+1,OFFSET(H483,-1,0)))</f>
        <v>0</v>
      </c>
      <c r="I483" s="75">
        <f ca="1">IF(AND($C483&lt;=4,$C483&lt;&gt;0),0,IF(AND($C483="S",$W483&gt;0),OFFSET(I483,-1,0)+1,OFFSET(I483,-1,0)))</f>
        <v>0</v>
      </c>
      <c r="J483" s="75">
        <f ca="1">IF(OR($C483="S",$C483=0),0,MATCH(0,OFFSET($D483,1,$C483,ROW($C$540)-ROW($C483)),0))</f>
        <v>0</v>
      </c>
      <c r="K483" s="75">
        <f ca="1">IF(OR($C483="S",$C483=0),0,MATCH(OFFSET($D483,0,$C483)+1,OFFSET($D483,1,$C483,ROW($C$540)-ROW($C483)),0))</f>
        <v>0</v>
      </c>
      <c r="L483" s="74" t="s">
        <v>24</v>
      </c>
      <c r="M483" s="73" t="s">
        <v>43</v>
      </c>
      <c r="N483" s="72" t="s">
        <v>43</v>
      </c>
      <c r="O483" s="71" t="s">
        <v>181</v>
      </c>
      <c r="P483" s="70" t="s">
        <v>58</v>
      </c>
      <c r="Q483" s="69">
        <v>94698</v>
      </c>
      <c r="R483" s="68" t="s">
        <v>180</v>
      </c>
      <c r="S483" s="67" t="s">
        <v>159</v>
      </c>
      <c r="T483" s="66">
        <v>1</v>
      </c>
      <c r="U483" s="65"/>
      <c r="V483" s="65"/>
      <c r="W483" s="64"/>
      <c r="X483" s="63" t="s">
        <v>179</v>
      </c>
      <c r="Y483" s="62"/>
      <c r="Z483" s="61"/>
      <c r="AA483" s="61"/>
    </row>
    <row r="484" spans="1:27" s="18" customFormat="1" ht="33.75" x14ac:dyDescent="0.2">
      <c r="A484" s="76" t="str">
        <f>CHOOSE(1+LOG(1+2*(ORÇAMENTO.Nivel="Nível 1")+4*(ORÇAMENTO.Nivel="Nível 2")+8*(ORÇAMENTO.Nivel="Nível 3")+16*(ORÇAMENTO.Nivel="Nível 4")+32*(ORÇAMENTO.Nivel="Serviço"),2),0,1,2,3,4,"S")</f>
        <v>S</v>
      </c>
      <c r="B484" s="75">
        <f ca="1">IF(OR(C484="s",C484=0),OFFSET(B484,-1,0),C484)</f>
        <v>3</v>
      </c>
      <c r="C484" s="75" t="str">
        <f ca="1">IF(OFFSET(C484,-1,0)="L",1,IF(OFFSET(C484,-1,0)=1,2,IF(OR(A484="s",A484=0),"S",IF(AND(OFFSET(C484,-1,0)=2,A484=4),3,IF(AND(OR(OFFSET(C484,-1,0)="s",OFFSET(C484,-1,0)=0),A484&lt;&gt;"s",A484&gt;OFFSET(B484,-1,0)),OFFSET(B484,-1,0),A484)))))</f>
        <v>S</v>
      </c>
      <c r="D484" s="75">
        <f ca="1">IF(OR(C484="S",C484=0),0,IF(ISERROR(K484),J484,SMALL(J484:K484,1)))</f>
        <v>0</v>
      </c>
      <c r="E484" s="75">
        <f ca="1">IF($C484=1,OFFSET(E484,-1,0)+1,OFFSET(E484,-1,0))</f>
        <v>2</v>
      </c>
      <c r="F484" s="75">
        <f ca="1">IF($C484=1,0,IF($C484=2,OFFSET(F484,-1,0)+1,OFFSET(F484,-1,0)))</f>
        <v>7</v>
      </c>
      <c r="G484" s="75">
        <f ca="1">IF(AND($C484&lt;=2,$C484&lt;&gt;0),0,IF($C484=3,OFFSET(G484,-1,0)+1,OFFSET(G484,-1,0)))</f>
        <v>2</v>
      </c>
      <c r="H484" s="75">
        <f ca="1">IF(AND($C484&lt;=3,$C484&lt;&gt;0),0,IF($C484=4,OFFSET(H484,-1,0)+1,OFFSET(H484,-1,0)))</f>
        <v>0</v>
      </c>
      <c r="I484" s="75">
        <f ca="1">IF(AND($C484&lt;=4,$C484&lt;&gt;0),0,IF(AND($C484="S",$W484&gt;0),OFFSET(I484,-1,0)+1,OFFSET(I484,-1,0)))</f>
        <v>0</v>
      </c>
      <c r="J484" s="75">
        <f ca="1">IF(OR($C484="S",$C484=0),0,MATCH(0,OFFSET($D484,1,$C484,ROW($C$540)-ROW($C484)),0))</f>
        <v>0</v>
      </c>
      <c r="K484" s="75">
        <f ca="1">IF(OR($C484="S",$C484=0),0,MATCH(OFFSET($D484,0,$C484)+1,OFFSET($D484,1,$C484,ROW($C$540)-ROW($C484)),0))</f>
        <v>0</v>
      </c>
      <c r="L484" s="74" t="s">
        <v>24</v>
      </c>
      <c r="M484" s="73" t="s">
        <v>43</v>
      </c>
      <c r="N484" s="72" t="s">
        <v>43</v>
      </c>
      <c r="O484" s="71" t="s">
        <v>178</v>
      </c>
      <c r="P484" s="70" t="s">
        <v>58</v>
      </c>
      <c r="Q484" s="69">
        <v>89441</v>
      </c>
      <c r="R484" s="68" t="s">
        <v>177</v>
      </c>
      <c r="S484" s="67" t="s">
        <v>159</v>
      </c>
      <c r="T484" s="66">
        <v>2</v>
      </c>
      <c r="U484" s="65"/>
      <c r="V484" s="65"/>
      <c r="W484" s="64"/>
      <c r="X484" s="63" t="s">
        <v>37</v>
      </c>
      <c r="Y484" s="62"/>
      <c r="Z484" s="61"/>
      <c r="AA484" s="61"/>
    </row>
    <row r="485" spans="1:27" s="18" customFormat="1" x14ac:dyDescent="0.2">
      <c r="A485" s="76">
        <f>CHOOSE(1+LOG(1+2*(ORÇAMENTO.Nivel="Nível 1")+4*(ORÇAMENTO.Nivel="Nível 2")+8*(ORÇAMENTO.Nivel="Nível 3")+16*(ORÇAMENTO.Nivel="Nível 4")+32*(ORÇAMENTO.Nivel="Serviço"),2),0,1,2,3,4,"S")</f>
        <v>3</v>
      </c>
      <c r="B485" s="75">
        <f ca="1">IF(OR(C485="s",C485=0),OFFSET(B485,-1,0),C485)</f>
        <v>3</v>
      </c>
      <c r="C485" s="75">
        <f ca="1">IF(OFFSET(C485,-1,0)="L",1,IF(OFFSET(C485,-1,0)=1,2,IF(OR(A485="s",A485=0),"S",IF(AND(OFFSET(C485,-1,0)=2,A485=4),3,IF(AND(OR(OFFSET(C485,-1,0)="s",OFFSET(C485,-1,0)=0),A485&lt;&gt;"s",A485&gt;OFFSET(B485,-1,0)),OFFSET(B485,-1,0),A485)))))</f>
        <v>3</v>
      </c>
      <c r="D485" s="75">
        <f ca="1">IF(OR(C485="S",C485=0),0,IF(ISERROR(K485),J485,SMALL(J485:K485,1)))</f>
        <v>10</v>
      </c>
      <c r="E485" s="75">
        <f ca="1">IF($C485=1,OFFSET(E485,-1,0)+1,OFFSET(E485,-1,0))</f>
        <v>2</v>
      </c>
      <c r="F485" s="75">
        <f ca="1">IF($C485=1,0,IF($C485=2,OFFSET(F485,-1,0)+1,OFFSET(F485,-1,0)))</f>
        <v>7</v>
      </c>
      <c r="G485" s="75">
        <f ca="1">IF(AND($C485&lt;=2,$C485&lt;&gt;0),0,IF($C485=3,OFFSET(G485,-1,0)+1,OFFSET(G485,-1,0)))</f>
        <v>3</v>
      </c>
      <c r="H485" s="75">
        <f ca="1">IF(AND($C485&lt;=3,$C485&lt;&gt;0),0,IF($C485=4,OFFSET(H485,-1,0)+1,OFFSET(H485,-1,0)))</f>
        <v>0</v>
      </c>
      <c r="I485" s="75">
        <f ca="1">IF(AND($C485&lt;=4,$C485&lt;&gt;0),0,IF(AND($C485="S",$W485&gt;0),OFFSET(I485,-1,0)+1,OFFSET(I485,-1,0)))</f>
        <v>0</v>
      </c>
      <c r="J485" s="75">
        <f ca="1">IF(OR($C485="S",$C485=0),0,MATCH(0,OFFSET($D485,1,$C485,ROW($C$540)-ROW($C485)),0))</f>
        <v>10</v>
      </c>
      <c r="K485" s="75" t="e">
        <f ca="1">IF(OR($C485="S",$C485=0),0,MATCH(OFFSET($D485,0,$C485)+1,OFFSET($D485,1,$C485,ROW($C$540)-ROW($C485)),0))</f>
        <v>#N/A</v>
      </c>
      <c r="L485" s="74" t="s">
        <v>24</v>
      </c>
      <c r="M485" s="73" t="s">
        <v>176</v>
      </c>
      <c r="N485" s="72" t="s">
        <v>176</v>
      </c>
      <c r="O485" s="71" t="s">
        <v>175</v>
      </c>
      <c r="P485" s="70" t="s">
        <v>58</v>
      </c>
      <c r="Q485" s="69"/>
      <c r="R485" s="68" t="s">
        <v>174</v>
      </c>
      <c r="S485" s="67" t="s">
        <v>52</v>
      </c>
      <c r="T485" s="66"/>
      <c r="U485" s="65"/>
      <c r="V485" s="65"/>
      <c r="W485" s="64"/>
      <c r="X485" s="63" t="s">
        <v>37</v>
      </c>
      <c r="Y485" s="62"/>
      <c r="Z485" s="61"/>
      <c r="AA485" s="61"/>
    </row>
    <row r="486" spans="1:27" s="18" customFormat="1" ht="33.75" x14ac:dyDescent="0.2">
      <c r="A486" s="76" t="str">
        <f>CHOOSE(1+LOG(1+2*(ORÇAMENTO.Nivel="Nível 1")+4*(ORÇAMENTO.Nivel="Nível 2")+8*(ORÇAMENTO.Nivel="Nível 3")+16*(ORÇAMENTO.Nivel="Nível 4")+32*(ORÇAMENTO.Nivel="Serviço"),2),0,1,2,3,4,"S")</f>
        <v>S</v>
      </c>
      <c r="B486" s="75">
        <f ca="1">IF(OR(C486="s",C486=0),OFFSET(B486,-1,0),C486)</f>
        <v>3</v>
      </c>
      <c r="C486" s="75" t="str">
        <f ca="1">IF(OFFSET(C486,-1,0)="L",1,IF(OFFSET(C486,-1,0)=1,2,IF(OR(A486="s",A486=0),"S",IF(AND(OFFSET(C486,-1,0)=2,A486=4),3,IF(AND(OR(OFFSET(C486,-1,0)="s",OFFSET(C486,-1,0)=0),A486&lt;&gt;"s",A486&gt;OFFSET(B486,-1,0)),OFFSET(B486,-1,0),A486)))))</f>
        <v>S</v>
      </c>
      <c r="D486" s="75">
        <f ca="1">IF(OR(C486="S",C486=0),0,IF(ISERROR(K486),J486,SMALL(J486:K486,1)))</f>
        <v>0</v>
      </c>
      <c r="E486" s="75">
        <f ca="1">IF($C486=1,OFFSET(E486,-1,0)+1,OFFSET(E486,-1,0))</f>
        <v>2</v>
      </c>
      <c r="F486" s="75">
        <f ca="1">IF($C486=1,0,IF($C486=2,OFFSET(F486,-1,0)+1,OFFSET(F486,-1,0)))</f>
        <v>7</v>
      </c>
      <c r="G486" s="75">
        <f ca="1">IF(AND($C486&lt;=2,$C486&lt;&gt;0),0,IF($C486=3,OFFSET(G486,-1,0)+1,OFFSET(G486,-1,0)))</f>
        <v>3</v>
      </c>
      <c r="H486" s="75">
        <f ca="1">IF(AND($C486&lt;=3,$C486&lt;&gt;0),0,IF($C486=4,OFFSET(H486,-1,0)+1,OFFSET(H486,-1,0)))</f>
        <v>0</v>
      </c>
      <c r="I486" s="75">
        <f ca="1">IF(AND($C486&lt;=4,$C486&lt;&gt;0),0,IF(AND($C486="S",$W486&gt;0),OFFSET(I486,-1,0)+1,OFFSET(I486,-1,0)))</f>
        <v>0</v>
      </c>
      <c r="J486" s="75">
        <f ca="1">IF(OR($C486="S",$C486=0),0,MATCH(0,OFFSET($D486,1,$C486,ROW($C$540)-ROW($C486)),0))</f>
        <v>0</v>
      </c>
      <c r="K486" s="75">
        <f ca="1">IF(OR($C486="S",$C486=0),0,MATCH(OFFSET($D486,0,$C486)+1,OFFSET($D486,1,$C486,ROW($C$540)-ROW($C486)),0))</f>
        <v>0</v>
      </c>
      <c r="L486" s="74" t="s">
        <v>24</v>
      </c>
      <c r="M486" s="73" t="s">
        <v>43</v>
      </c>
      <c r="N486" s="72" t="s">
        <v>43</v>
      </c>
      <c r="O486" s="71" t="s">
        <v>173</v>
      </c>
      <c r="P486" s="70" t="s">
        <v>58</v>
      </c>
      <c r="Q486" s="69">
        <v>89732</v>
      </c>
      <c r="R486" s="68" t="s">
        <v>172</v>
      </c>
      <c r="S486" s="67" t="s">
        <v>159</v>
      </c>
      <c r="T486" s="66">
        <v>2</v>
      </c>
      <c r="U486" s="65"/>
      <c r="V486" s="65"/>
      <c r="W486" s="64"/>
      <c r="X486" s="63" t="s">
        <v>37</v>
      </c>
      <c r="Y486" s="62"/>
      <c r="Z486" s="61"/>
      <c r="AA486" s="61"/>
    </row>
    <row r="487" spans="1:27" s="18" customFormat="1" x14ac:dyDescent="0.2">
      <c r="A487" s="76" t="str">
        <f>CHOOSE(1+LOG(1+2*(ORÇAMENTO.Nivel="Nível 1")+4*(ORÇAMENTO.Nivel="Nível 2")+8*(ORÇAMENTO.Nivel="Nível 3")+16*(ORÇAMENTO.Nivel="Nível 4")+32*(ORÇAMENTO.Nivel="Serviço"),2),0,1,2,3,4,"S")</f>
        <v>S</v>
      </c>
      <c r="B487" s="75">
        <f ca="1">IF(OR(C487="s",C487=0),OFFSET(B487,-1,0),C487)</f>
        <v>3</v>
      </c>
      <c r="C487" s="75" t="str">
        <f ca="1">IF(OFFSET(C487,-1,0)="L",1,IF(OFFSET(C487,-1,0)=1,2,IF(OR(A487="s",A487=0),"S",IF(AND(OFFSET(C487,-1,0)=2,A487=4),3,IF(AND(OR(OFFSET(C487,-1,0)="s",OFFSET(C487,-1,0)=0),A487&lt;&gt;"s",A487&gt;OFFSET(B487,-1,0)),OFFSET(B487,-1,0),A487)))))</f>
        <v>S</v>
      </c>
      <c r="D487" s="75">
        <f ca="1">IF(OR(C487="S",C487=0),0,IF(ISERROR(K487),J487,SMALL(J487:K487,1)))</f>
        <v>0</v>
      </c>
      <c r="E487" s="75">
        <f ca="1">IF($C487=1,OFFSET(E487,-1,0)+1,OFFSET(E487,-1,0))</f>
        <v>2</v>
      </c>
      <c r="F487" s="75">
        <f ca="1">IF($C487=1,0,IF($C487=2,OFFSET(F487,-1,0)+1,OFFSET(F487,-1,0)))</f>
        <v>7</v>
      </c>
      <c r="G487" s="75">
        <f ca="1">IF(AND($C487&lt;=2,$C487&lt;&gt;0),0,IF($C487=3,OFFSET(G487,-1,0)+1,OFFSET(G487,-1,0)))</f>
        <v>3</v>
      </c>
      <c r="H487" s="75">
        <f ca="1">IF(AND($C487&lt;=3,$C487&lt;&gt;0),0,IF($C487=4,OFFSET(H487,-1,0)+1,OFFSET(H487,-1,0)))</f>
        <v>0</v>
      </c>
      <c r="I487" s="75">
        <f ca="1">IF(AND($C487&lt;=4,$C487&lt;&gt;0),0,IF(AND($C487="S",$W487&gt;0),OFFSET(I487,-1,0)+1,OFFSET(I487,-1,0)))</f>
        <v>0</v>
      </c>
      <c r="J487" s="75">
        <f ca="1">IF(OR($C487="S",$C487=0),0,MATCH(0,OFFSET($D487,1,$C487,ROW($C$540)-ROW($C487)),0))</f>
        <v>0</v>
      </c>
      <c r="K487" s="75">
        <f ca="1">IF(OR($C487="S",$C487=0),0,MATCH(OFFSET($D487,0,$C487)+1,OFFSET($D487,1,$C487,ROW($C$540)-ROW($C487)),0))</f>
        <v>0</v>
      </c>
      <c r="L487" s="74" t="s">
        <v>24</v>
      </c>
      <c r="M487" s="73" t="s">
        <v>43</v>
      </c>
      <c r="N487" s="72" t="s">
        <v>43</v>
      </c>
      <c r="O487" s="71" t="s">
        <v>171</v>
      </c>
      <c r="P487" s="70" t="s">
        <v>50</v>
      </c>
      <c r="Q487" s="69">
        <v>81927</v>
      </c>
      <c r="R487" s="68" t="s">
        <v>170</v>
      </c>
      <c r="S487" s="67" t="s">
        <v>169</v>
      </c>
      <c r="T487" s="66">
        <v>5</v>
      </c>
      <c r="U487" s="65"/>
      <c r="V487" s="65"/>
      <c r="W487" s="64"/>
      <c r="X487" s="63" t="s">
        <v>37</v>
      </c>
      <c r="Y487" s="62"/>
      <c r="Z487" s="61"/>
      <c r="AA487" s="61"/>
    </row>
    <row r="488" spans="1:27" s="18" customFormat="1" ht="33.75" x14ac:dyDescent="0.2">
      <c r="A488" s="76" t="str">
        <f>CHOOSE(1+LOG(1+2*(ORÇAMENTO.Nivel="Nível 1")+4*(ORÇAMENTO.Nivel="Nível 2")+8*(ORÇAMENTO.Nivel="Nível 3")+16*(ORÇAMENTO.Nivel="Nível 4")+32*(ORÇAMENTO.Nivel="Serviço"),2),0,1,2,3,4,"S")</f>
        <v>S</v>
      </c>
      <c r="B488" s="75">
        <f ca="1">IF(OR(C488="s",C488=0),OFFSET(B488,-1,0),C488)</f>
        <v>3</v>
      </c>
      <c r="C488" s="75" t="str">
        <f ca="1">IF(OFFSET(C488,-1,0)="L",1,IF(OFFSET(C488,-1,0)=1,2,IF(OR(A488="s",A488=0),"S",IF(AND(OFFSET(C488,-1,0)=2,A488=4),3,IF(AND(OR(OFFSET(C488,-1,0)="s",OFFSET(C488,-1,0)=0),A488&lt;&gt;"s",A488&gt;OFFSET(B488,-1,0)),OFFSET(B488,-1,0),A488)))))</f>
        <v>S</v>
      </c>
      <c r="D488" s="75">
        <f ca="1">IF(OR(C488="S",C488=0),0,IF(ISERROR(K488),J488,SMALL(J488:K488,1)))</f>
        <v>0</v>
      </c>
      <c r="E488" s="75">
        <f ca="1">IF($C488=1,OFFSET(E488,-1,0)+1,OFFSET(E488,-1,0))</f>
        <v>2</v>
      </c>
      <c r="F488" s="75">
        <f ca="1">IF($C488=1,0,IF($C488=2,OFFSET(F488,-1,0)+1,OFFSET(F488,-1,0)))</f>
        <v>7</v>
      </c>
      <c r="G488" s="75">
        <f ca="1">IF(AND($C488&lt;=2,$C488&lt;&gt;0),0,IF($C488=3,OFFSET(G488,-1,0)+1,OFFSET(G488,-1,0)))</f>
        <v>3</v>
      </c>
      <c r="H488" s="75">
        <f ca="1">IF(AND($C488&lt;=3,$C488&lt;&gt;0),0,IF($C488=4,OFFSET(H488,-1,0)+1,OFFSET(H488,-1,0)))</f>
        <v>0</v>
      </c>
      <c r="I488" s="75">
        <f ca="1">IF(AND($C488&lt;=4,$C488&lt;&gt;0),0,IF(AND($C488="S",$W488&gt;0),OFFSET(I488,-1,0)+1,OFFSET(I488,-1,0)))</f>
        <v>0</v>
      </c>
      <c r="J488" s="75">
        <f ca="1">IF(OR($C488="S",$C488=0),0,MATCH(0,OFFSET($D488,1,$C488,ROW($C$540)-ROW($C488)),0))</f>
        <v>0</v>
      </c>
      <c r="K488" s="75">
        <f ca="1">IF(OR($C488="S",$C488=0),0,MATCH(OFFSET($D488,0,$C488)+1,OFFSET($D488,1,$C488,ROW($C$540)-ROW($C488)),0))</f>
        <v>0</v>
      </c>
      <c r="L488" s="74" t="s">
        <v>24</v>
      </c>
      <c r="M488" s="73" t="s">
        <v>43</v>
      </c>
      <c r="N488" s="72" t="s">
        <v>43</v>
      </c>
      <c r="O488" s="71" t="s">
        <v>168</v>
      </c>
      <c r="P488" s="70" t="s">
        <v>58</v>
      </c>
      <c r="Q488" s="69">
        <v>89724</v>
      </c>
      <c r="R488" s="68" t="s">
        <v>167</v>
      </c>
      <c r="S488" s="67" t="s">
        <v>159</v>
      </c>
      <c r="T488" s="66">
        <v>5</v>
      </c>
      <c r="U488" s="65"/>
      <c r="V488" s="65"/>
      <c r="W488" s="64"/>
      <c r="X488" s="63" t="s">
        <v>37</v>
      </c>
      <c r="Y488" s="62"/>
      <c r="Z488" s="61"/>
      <c r="AA488" s="61"/>
    </row>
    <row r="489" spans="1:27" s="18" customFormat="1" ht="33.75" x14ac:dyDescent="0.2">
      <c r="A489" s="76" t="str">
        <f>CHOOSE(1+LOG(1+2*(ORÇAMENTO.Nivel="Nível 1")+4*(ORÇAMENTO.Nivel="Nível 2")+8*(ORÇAMENTO.Nivel="Nível 3")+16*(ORÇAMENTO.Nivel="Nível 4")+32*(ORÇAMENTO.Nivel="Serviço"),2),0,1,2,3,4,"S")</f>
        <v>S</v>
      </c>
      <c r="B489" s="75">
        <f ca="1">IF(OR(C489="s",C489=0),OFFSET(B489,-1,0),C489)</f>
        <v>3</v>
      </c>
      <c r="C489" s="75" t="str">
        <f ca="1">IF(OFFSET(C489,-1,0)="L",1,IF(OFFSET(C489,-1,0)=1,2,IF(OR(A489="s",A489=0),"S",IF(AND(OFFSET(C489,-1,0)=2,A489=4),3,IF(AND(OR(OFFSET(C489,-1,0)="s",OFFSET(C489,-1,0)=0),A489&lt;&gt;"s",A489&gt;OFFSET(B489,-1,0)),OFFSET(B489,-1,0),A489)))))</f>
        <v>S</v>
      </c>
      <c r="D489" s="75">
        <f ca="1">IF(OR(C489="S",C489=0),0,IF(ISERROR(K489),J489,SMALL(J489:K489,1)))</f>
        <v>0</v>
      </c>
      <c r="E489" s="75">
        <f ca="1">IF($C489=1,OFFSET(E489,-1,0)+1,OFFSET(E489,-1,0))</f>
        <v>2</v>
      </c>
      <c r="F489" s="75">
        <f ca="1">IF($C489=1,0,IF($C489=2,OFFSET(F489,-1,0)+1,OFFSET(F489,-1,0)))</f>
        <v>7</v>
      </c>
      <c r="G489" s="75">
        <f ca="1">IF(AND($C489&lt;=2,$C489&lt;&gt;0),0,IF($C489=3,OFFSET(G489,-1,0)+1,OFFSET(G489,-1,0)))</f>
        <v>3</v>
      </c>
      <c r="H489" s="75">
        <f ca="1">IF(AND($C489&lt;=3,$C489&lt;&gt;0),0,IF($C489=4,OFFSET(H489,-1,0)+1,OFFSET(H489,-1,0)))</f>
        <v>0</v>
      </c>
      <c r="I489" s="75">
        <f ca="1">IF(AND($C489&lt;=4,$C489&lt;&gt;0),0,IF(AND($C489="S",$W489&gt;0),OFFSET(I489,-1,0)+1,OFFSET(I489,-1,0)))</f>
        <v>0</v>
      </c>
      <c r="J489" s="75">
        <f ca="1">IF(OR($C489="S",$C489=0),0,MATCH(0,OFFSET($D489,1,$C489,ROW($C$540)-ROW($C489)),0))</f>
        <v>0</v>
      </c>
      <c r="K489" s="75">
        <f ca="1">IF(OR($C489="S",$C489=0),0,MATCH(OFFSET($D489,0,$C489)+1,OFFSET($D489,1,$C489,ROW($C$540)-ROW($C489)),0))</f>
        <v>0</v>
      </c>
      <c r="L489" s="74" t="s">
        <v>24</v>
      </c>
      <c r="M489" s="73" t="s">
        <v>43</v>
      </c>
      <c r="N489" s="72" t="s">
        <v>43</v>
      </c>
      <c r="O489" s="71" t="s">
        <v>166</v>
      </c>
      <c r="P489" s="70" t="s">
        <v>58</v>
      </c>
      <c r="Q489" s="69">
        <v>89731</v>
      </c>
      <c r="R489" s="68" t="s">
        <v>165</v>
      </c>
      <c r="S489" s="67" t="s">
        <v>159</v>
      </c>
      <c r="T489" s="66">
        <v>6</v>
      </c>
      <c r="U489" s="65"/>
      <c r="V489" s="65"/>
      <c r="W489" s="64"/>
      <c r="X489" s="63" t="s">
        <v>37</v>
      </c>
      <c r="Y489" s="62"/>
      <c r="Z489" s="61"/>
      <c r="AA489" s="61"/>
    </row>
    <row r="490" spans="1:27" s="18" customFormat="1" ht="33.75" x14ac:dyDescent="0.2">
      <c r="A490" s="76" t="str">
        <f>CHOOSE(1+LOG(1+2*(ORÇAMENTO.Nivel="Nível 1")+4*(ORÇAMENTO.Nivel="Nível 2")+8*(ORÇAMENTO.Nivel="Nível 3")+16*(ORÇAMENTO.Nivel="Nível 4")+32*(ORÇAMENTO.Nivel="Serviço"),2),0,1,2,3,4,"S")</f>
        <v>S</v>
      </c>
      <c r="B490" s="75">
        <f ca="1">IF(OR(C490="s",C490=0),OFFSET(B490,-1,0),C490)</f>
        <v>3</v>
      </c>
      <c r="C490" s="75" t="str">
        <f ca="1">IF(OFFSET(C490,-1,0)="L",1,IF(OFFSET(C490,-1,0)=1,2,IF(OR(A490="s",A490=0),"S",IF(AND(OFFSET(C490,-1,0)=2,A490=4),3,IF(AND(OR(OFFSET(C490,-1,0)="s",OFFSET(C490,-1,0)=0),A490&lt;&gt;"s",A490&gt;OFFSET(B490,-1,0)),OFFSET(B490,-1,0),A490)))))</f>
        <v>S</v>
      </c>
      <c r="D490" s="75">
        <f ca="1">IF(OR(C490="S",C490=0),0,IF(ISERROR(K490),J490,SMALL(J490:K490,1)))</f>
        <v>0</v>
      </c>
      <c r="E490" s="75">
        <f ca="1">IF($C490=1,OFFSET(E490,-1,0)+1,OFFSET(E490,-1,0))</f>
        <v>2</v>
      </c>
      <c r="F490" s="75">
        <f ca="1">IF($C490=1,0,IF($C490=2,OFFSET(F490,-1,0)+1,OFFSET(F490,-1,0)))</f>
        <v>7</v>
      </c>
      <c r="G490" s="75">
        <f ca="1">IF(AND($C490&lt;=2,$C490&lt;&gt;0),0,IF($C490=3,OFFSET(G490,-1,0)+1,OFFSET(G490,-1,0)))</f>
        <v>3</v>
      </c>
      <c r="H490" s="75">
        <f ca="1">IF(AND($C490&lt;=3,$C490&lt;&gt;0),0,IF($C490=4,OFFSET(H490,-1,0)+1,OFFSET(H490,-1,0)))</f>
        <v>0</v>
      </c>
      <c r="I490" s="75">
        <f ca="1">IF(AND($C490&lt;=4,$C490&lt;&gt;0),0,IF(AND($C490="S",$W490&gt;0),OFFSET(I490,-1,0)+1,OFFSET(I490,-1,0)))</f>
        <v>0</v>
      </c>
      <c r="J490" s="75">
        <f ca="1">IF(OR($C490="S",$C490=0),0,MATCH(0,OFFSET($D490,1,$C490,ROW($C$540)-ROW($C490)),0))</f>
        <v>0</v>
      </c>
      <c r="K490" s="75">
        <f ca="1">IF(OR($C490="S",$C490=0),0,MATCH(OFFSET($D490,0,$C490)+1,OFFSET($D490,1,$C490,ROW($C$540)-ROW($C490)),0))</f>
        <v>0</v>
      </c>
      <c r="L490" s="74" t="s">
        <v>24</v>
      </c>
      <c r="M490" s="73" t="s">
        <v>43</v>
      </c>
      <c r="N490" s="72" t="s">
        <v>43</v>
      </c>
      <c r="O490" s="71" t="s">
        <v>164</v>
      </c>
      <c r="P490" s="70" t="s">
        <v>58</v>
      </c>
      <c r="Q490" s="69">
        <v>89744</v>
      </c>
      <c r="R490" s="68" t="s">
        <v>163</v>
      </c>
      <c r="S490" s="67" t="s">
        <v>159</v>
      </c>
      <c r="T490" s="66">
        <v>7</v>
      </c>
      <c r="U490" s="65"/>
      <c r="V490" s="65"/>
      <c r="W490" s="64"/>
      <c r="X490" s="63" t="s">
        <v>162</v>
      </c>
      <c r="Y490" s="62"/>
      <c r="Z490" s="61"/>
      <c r="AA490" s="61"/>
    </row>
    <row r="491" spans="1:27" s="18" customFormat="1" ht="33.75" x14ac:dyDescent="0.2">
      <c r="A491" s="76" t="str">
        <f>CHOOSE(1+LOG(1+2*(ORÇAMENTO.Nivel="Nível 1")+4*(ORÇAMENTO.Nivel="Nível 2")+8*(ORÇAMENTO.Nivel="Nível 3")+16*(ORÇAMENTO.Nivel="Nível 4")+32*(ORÇAMENTO.Nivel="Serviço"),2),0,1,2,3,4,"S")</f>
        <v>S</v>
      </c>
      <c r="B491" s="75">
        <f ca="1">IF(OR(C491="s",C491=0),OFFSET(B491,-1,0),C491)</f>
        <v>3</v>
      </c>
      <c r="C491" s="75" t="str">
        <f ca="1">IF(OFFSET(C491,-1,0)="L",1,IF(OFFSET(C491,-1,0)=1,2,IF(OR(A491="s",A491=0),"S",IF(AND(OFFSET(C491,-1,0)=2,A491=4),3,IF(AND(OR(OFFSET(C491,-1,0)="s",OFFSET(C491,-1,0)=0),A491&lt;&gt;"s",A491&gt;OFFSET(B491,-1,0)),OFFSET(B491,-1,0),A491)))))</f>
        <v>S</v>
      </c>
      <c r="D491" s="75">
        <f ca="1">IF(OR(C491="S",C491=0),0,IF(ISERROR(K491),J491,SMALL(J491:K491,1)))</f>
        <v>0</v>
      </c>
      <c r="E491" s="75">
        <f ca="1">IF($C491=1,OFFSET(E491,-1,0)+1,OFFSET(E491,-1,0))</f>
        <v>2</v>
      </c>
      <c r="F491" s="75">
        <f ca="1">IF($C491=1,0,IF($C491=2,OFFSET(F491,-1,0)+1,OFFSET(F491,-1,0)))</f>
        <v>7</v>
      </c>
      <c r="G491" s="75">
        <f ca="1">IF(AND($C491&lt;=2,$C491&lt;&gt;0),0,IF($C491=3,OFFSET(G491,-1,0)+1,OFFSET(G491,-1,0)))</f>
        <v>3</v>
      </c>
      <c r="H491" s="75">
        <f ca="1">IF(AND($C491&lt;=3,$C491&lt;&gt;0),0,IF($C491=4,OFFSET(H491,-1,0)+1,OFFSET(H491,-1,0)))</f>
        <v>0</v>
      </c>
      <c r="I491" s="75">
        <f ca="1">IF(AND($C491&lt;=4,$C491&lt;&gt;0),0,IF(AND($C491="S",$W491&gt;0),OFFSET(I491,-1,0)+1,OFFSET(I491,-1,0)))</f>
        <v>0</v>
      </c>
      <c r="J491" s="75">
        <f ca="1">IF(OR($C491="S",$C491=0),0,MATCH(0,OFFSET($D491,1,$C491,ROW($C$540)-ROW($C491)),0))</f>
        <v>0</v>
      </c>
      <c r="K491" s="75">
        <f ca="1">IF(OR($C491="S",$C491=0),0,MATCH(OFFSET($D491,0,$C491)+1,OFFSET($D491,1,$C491,ROW($C$540)-ROW($C491)),0))</f>
        <v>0</v>
      </c>
      <c r="L491" s="74" t="s">
        <v>24</v>
      </c>
      <c r="M491" s="73" t="s">
        <v>43</v>
      </c>
      <c r="N491" s="72" t="s">
        <v>43</v>
      </c>
      <c r="O491" s="71" t="s">
        <v>161</v>
      </c>
      <c r="P491" s="70" t="s">
        <v>58</v>
      </c>
      <c r="Q491" s="69">
        <v>89784</v>
      </c>
      <c r="R491" s="68" t="s">
        <v>160</v>
      </c>
      <c r="S491" s="67" t="s">
        <v>159</v>
      </c>
      <c r="T491" s="66">
        <v>4</v>
      </c>
      <c r="U491" s="65"/>
      <c r="V491" s="65"/>
      <c r="W491" s="64"/>
      <c r="X491" s="63" t="s">
        <v>158</v>
      </c>
      <c r="Y491" s="62"/>
      <c r="Z491" s="61"/>
      <c r="AA491" s="61"/>
    </row>
    <row r="492" spans="1:27" s="18" customFormat="1" ht="33.75" x14ac:dyDescent="0.2">
      <c r="A492" s="76" t="str">
        <f>CHOOSE(1+LOG(1+2*(ORÇAMENTO.Nivel="Nível 1")+4*(ORÇAMENTO.Nivel="Nível 2")+8*(ORÇAMENTO.Nivel="Nível 3")+16*(ORÇAMENTO.Nivel="Nível 4")+32*(ORÇAMENTO.Nivel="Serviço"),2),0,1,2,3,4,"S")</f>
        <v>S</v>
      </c>
      <c r="B492" s="75">
        <f ca="1">IF(OR(C492="s",C492=0),OFFSET(B492,-1,0),C492)</f>
        <v>3</v>
      </c>
      <c r="C492" s="75" t="str">
        <f ca="1">IF(OFFSET(C492,-1,0)="L",1,IF(OFFSET(C492,-1,0)=1,2,IF(OR(A492="s",A492=0),"S",IF(AND(OFFSET(C492,-1,0)=2,A492=4),3,IF(AND(OR(OFFSET(C492,-1,0)="s",OFFSET(C492,-1,0)=0),A492&lt;&gt;"s",A492&gt;OFFSET(B492,-1,0)),OFFSET(B492,-1,0),A492)))))</f>
        <v>S</v>
      </c>
      <c r="D492" s="75">
        <f ca="1">IF(OR(C492="S",C492=0),0,IF(ISERROR(K492),J492,SMALL(J492:K492,1)))</f>
        <v>0</v>
      </c>
      <c r="E492" s="75">
        <f ca="1">IF($C492=1,OFFSET(E492,-1,0)+1,OFFSET(E492,-1,0))</f>
        <v>2</v>
      </c>
      <c r="F492" s="75">
        <f ca="1">IF($C492=1,0,IF($C492=2,OFFSET(F492,-1,0)+1,OFFSET(F492,-1,0)))</f>
        <v>7</v>
      </c>
      <c r="G492" s="75">
        <f ca="1">IF(AND($C492&lt;=2,$C492&lt;&gt;0),0,IF($C492=3,OFFSET(G492,-1,0)+1,OFFSET(G492,-1,0)))</f>
        <v>3</v>
      </c>
      <c r="H492" s="75">
        <f ca="1">IF(AND($C492&lt;=3,$C492&lt;&gt;0),0,IF($C492=4,OFFSET(H492,-1,0)+1,OFFSET(H492,-1,0)))</f>
        <v>0</v>
      </c>
      <c r="I492" s="75">
        <f ca="1">IF(AND($C492&lt;=4,$C492&lt;&gt;0),0,IF(AND($C492="S",$W492&gt;0),OFFSET(I492,-1,0)+1,OFFSET(I492,-1,0)))</f>
        <v>0</v>
      </c>
      <c r="J492" s="75">
        <f ca="1">IF(OR($C492="S",$C492=0),0,MATCH(0,OFFSET($D492,1,$C492,ROW($C$540)-ROW($C492)),0))</f>
        <v>0</v>
      </c>
      <c r="K492" s="75">
        <f ca="1">IF(OR($C492="S",$C492=0),0,MATCH(OFFSET($D492,0,$C492)+1,OFFSET($D492,1,$C492,ROW($C$540)-ROW($C492)),0))</f>
        <v>0</v>
      </c>
      <c r="L492" s="74" t="s">
        <v>24</v>
      </c>
      <c r="M492" s="73" t="s">
        <v>43</v>
      </c>
      <c r="N492" s="72" t="s">
        <v>43</v>
      </c>
      <c r="O492" s="71" t="s">
        <v>157</v>
      </c>
      <c r="P492" s="70" t="s">
        <v>58</v>
      </c>
      <c r="Q492" s="69">
        <v>89711</v>
      </c>
      <c r="R492" s="68" t="s">
        <v>156</v>
      </c>
      <c r="S492" s="67" t="s">
        <v>124</v>
      </c>
      <c r="T492" s="66">
        <v>18</v>
      </c>
      <c r="U492" s="65"/>
      <c r="V492" s="65"/>
      <c r="W492" s="64"/>
      <c r="X492" s="63" t="s">
        <v>155</v>
      </c>
      <c r="Y492" s="62"/>
      <c r="Z492" s="61"/>
      <c r="AA492" s="61"/>
    </row>
    <row r="493" spans="1:27" s="18" customFormat="1" ht="33.75" x14ac:dyDescent="0.2">
      <c r="A493" s="76" t="str">
        <f>CHOOSE(1+LOG(1+2*(ORÇAMENTO.Nivel="Nível 1")+4*(ORÇAMENTO.Nivel="Nível 2")+8*(ORÇAMENTO.Nivel="Nível 3")+16*(ORÇAMENTO.Nivel="Nível 4")+32*(ORÇAMENTO.Nivel="Serviço"),2),0,1,2,3,4,"S")</f>
        <v>S</v>
      </c>
      <c r="B493" s="75">
        <f ca="1">IF(OR(C493="s",C493=0),OFFSET(B493,-1,0),C493)</f>
        <v>3</v>
      </c>
      <c r="C493" s="75" t="str">
        <f ca="1">IF(OFFSET(C493,-1,0)="L",1,IF(OFFSET(C493,-1,0)=1,2,IF(OR(A493="s",A493=0),"S",IF(AND(OFFSET(C493,-1,0)=2,A493=4),3,IF(AND(OR(OFFSET(C493,-1,0)="s",OFFSET(C493,-1,0)=0),A493&lt;&gt;"s",A493&gt;OFFSET(B493,-1,0)),OFFSET(B493,-1,0),A493)))))</f>
        <v>S</v>
      </c>
      <c r="D493" s="75">
        <f ca="1">IF(OR(C493="S",C493=0),0,IF(ISERROR(K493),J493,SMALL(J493:K493,1)))</f>
        <v>0</v>
      </c>
      <c r="E493" s="75">
        <f ca="1">IF($C493=1,OFFSET(E493,-1,0)+1,OFFSET(E493,-1,0))</f>
        <v>2</v>
      </c>
      <c r="F493" s="75">
        <f ca="1">IF($C493=1,0,IF($C493=2,OFFSET(F493,-1,0)+1,OFFSET(F493,-1,0)))</f>
        <v>7</v>
      </c>
      <c r="G493" s="75">
        <f ca="1">IF(AND($C493&lt;=2,$C493&lt;&gt;0),0,IF($C493=3,OFFSET(G493,-1,0)+1,OFFSET(G493,-1,0)))</f>
        <v>3</v>
      </c>
      <c r="H493" s="75">
        <f ca="1">IF(AND($C493&lt;=3,$C493&lt;&gt;0),0,IF($C493=4,OFFSET(H493,-1,0)+1,OFFSET(H493,-1,0)))</f>
        <v>0</v>
      </c>
      <c r="I493" s="75">
        <f ca="1">IF(AND($C493&lt;=4,$C493&lt;&gt;0),0,IF(AND($C493="S",$W493&gt;0),OFFSET(I493,-1,0)+1,OFFSET(I493,-1,0)))</f>
        <v>0</v>
      </c>
      <c r="J493" s="75">
        <f ca="1">IF(OR($C493="S",$C493=0),0,MATCH(0,OFFSET($D493,1,$C493,ROW($C$540)-ROW($C493)),0))</f>
        <v>0</v>
      </c>
      <c r="K493" s="75">
        <f ca="1">IF(OR($C493="S",$C493=0),0,MATCH(OFFSET($D493,0,$C493)+1,OFFSET($D493,1,$C493,ROW($C$540)-ROW($C493)),0))</f>
        <v>0</v>
      </c>
      <c r="L493" s="74" t="s">
        <v>24</v>
      </c>
      <c r="M493" s="73" t="s">
        <v>43</v>
      </c>
      <c r="N493" s="72" t="s">
        <v>43</v>
      </c>
      <c r="O493" s="71" t="s">
        <v>154</v>
      </c>
      <c r="P493" s="70" t="s">
        <v>58</v>
      </c>
      <c r="Q493" s="69">
        <v>89712</v>
      </c>
      <c r="R493" s="68" t="s">
        <v>153</v>
      </c>
      <c r="S493" s="67" t="s">
        <v>124</v>
      </c>
      <c r="T493" s="66">
        <v>36</v>
      </c>
      <c r="U493" s="65"/>
      <c r="V493" s="65"/>
      <c r="W493" s="64"/>
      <c r="X493" s="63" t="s">
        <v>152</v>
      </c>
      <c r="Y493" s="62"/>
      <c r="Z493" s="61"/>
      <c r="AA493" s="61"/>
    </row>
    <row r="494" spans="1:27" s="18" customFormat="1" ht="33.75" x14ac:dyDescent="0.2">
      <c r="A494" s="76" t="str">
        <f>CHOOSE(1+LOG(1+2*(ORÇAMENTO.Nivel="Nível 1")+4*(ORÇAMENTO.Nivel="Nível 2")+8*(ORÇAMENTO.Nivel="Nível 3")+16*(ORÇAMENTO.Nivel="Nível 4")+32*(ORÇAMENTO.Nivel="Serviço"),2),0,1,2,3,4,"S")</f>
        <v>S</v>
      </c>
      <c r="B494" s="75">
        <f ca="1">IF(OR(C494="s",C494=0),OFFSET(B494,-1,0),C494)</f>
        <v>3</v>
      </c>
      <c r="C494" s="75" t="str">
        <f ca="1">IF(OFFSET(C494,-1,0)="L",1,IF(OFFSET(C494,-1,0)=1,2,IF(OR(A494="s",A494=0),"S",IF(AND(OFFSET(C494,-1,0)=2,A494=4),3,IF(AND(OR(OFFSET(C494,-1,0)="s",OFFSET(C494,-1,0)=0),A494&lt;&gt;"s",A494&gt;OFFSET(B494,-1,0)),OFFSET(B494,-1,0),A494)))))</f>
        <v>S</v>
      </c>
      <c r="D494" s="75">
        <f ca="1">IF(OR(C494="S",C494=0),0,IF(ISERROR(K494),J494,SMALL(J494:K494,1)))</f>
        <v>0</v>
      </c>
      <c r="E494" s="75">
        <f ca="1">IF($C494=1,OFFSET(E494,-1,0)+1,OFFSET(E494,-1,0))</f>
        <v>2</v>
      </c>
      <c r="F494" s="75">
        <f ca="1">IF($C494=1,0,IF($C494=2,OFFSET(F494,-1,0)+1,OFFSET(F494,-1,0)))</f>
        <v>7</v>
      </c>
      <c r="G494" s="75">
        <f ca="1">IF(AND($C494&lt;=2,$C494&lt;&gt;0),0,IF($C494=3,OFFSET(G494,-1,0)+1,OFFSET(G494,-1,0)))</f>
        <v>3</v>
      </c>
      <c r="H494" s="75">
        <f ca="1">IF(AND($C494&lt;=3,$C494&lt;&gt;0),0,IF($C494=4,OFFSET(H494,-1,0)+1,OFFSET(H494,-1,0)))</f>
        <v>0</v>
      </c>
      <c r="I494" s="75">
        <f ca="1">IF(AND($C494&lt;=4,$C494&lt;&gt;0),0,IF(AND($C494="S",$W494&gt;0),OFFSET(I494,-1,0)+1,OFFSET(I494,-1,0)))</f>
        <v>0</v>
      </c>
      <c r="J494" s="75">
        <f ca="1">IF(OR($C494="S",$C494=0),0,MATCH(0,OFFSET($D494,1,$C494,ROW($C$540)-ROW($C494)),0))</f>
        <v>0</v>
      </c>
      <c r="K494" s="75">
        <f ca="1">IF(OR($C494="S",$C494=0),0,MATCH(OFFSET($D494,0,$C494)+1,OFFSET($D494,1,$C494,ROW($C$540)-ROW($C494)),0))</f>
        <v>0</v>
      </c>
      <c r="L494" s="74" t="s">
        <v>24</v>
      </c>
      <c r="M494" s="73" t="s">
        <v>43</v>
      </c>
      <c r="N494" s="72" t="s">
        <v>43</v>
      </c>
      <c r="O494" s="71" t="s">
        <v>151</v>
      </c>
      <c r="P494" s="70" t="s">
        <v>58</v>
      </c>
      <c r="Q494" s="69">
        <v>89714</v>
      </c>
      <c r="R494" s="68" t="s">
        <v>150</v>
      </c>
      <c r="S494" s="67" t="s">
        <v>124</v>
      </c>
      <c r="T494" s="66">
        <v>12</v>
      </c>
      <c r="U494" s="65"/>
      <c r="V494" s="65"/>
      <c r="W494" s="64"/>
      <c r="X494" s="63" t="s">
        <v>149</v>
      </c>
      <c r="Y494" s="62"/>
      <c r="Z494" s="61"/>
      <c r="AA494" s="61"/>
    </row>
    <row r="495" spans="1:27" s="18" customFormat="1" x14ac:dyDescent="0.2">
      <c r="A495" s="76">
        <f>CHOOSE(1+LOG(1+2*(ORÇAMENTO.Nivel="Nível 1")+4*(ORÇAMENTO.Nivel="Nível 2")+8*(ORÇAMENTO.Nivel="Nível 3")+16*(ORÇAMENTO.Nivel="Nível 4")+32*(ORÇAMENTO.Nivel="Serviço"),2),0,1,2,3,4,"S")</f>
        <v>2</v>
      </c>
      <c r="B495" s="75">
        <f ca="1">IF(OR(C495="s",C495=0),OFFSET(B495,-1,0),C495)</f>
        <v>2</v>
      </c>
      <c r="C495" s="75">
        <f ca="1">IF(OFFSET(C495,-1,0)="L",1,IF(OFFSET(C495,-1,0)=1,2,IF(OR(A495="s",A495=0),"S",IF(AND(OFFSET(C495,-1,0)=2,A495=4),3,IF(AND(OR(OFFSET(C495,-1,0)="s",OFFSET(C495,-1,0)=0),A495&lt;&gt;"s",A495&gt;OFFSET(B495,-1,0)),OFFSET(B495,-1,0),A495)))))</f>
        <v>2</v>
      </c>
      <c r="D495" s="75">
        <f ca="1">IF(OR(C495="S",C495=0),0,IF(ISERROR(K495),J495,SMALL(J495:K495,1)))</f>
        <v>3</v>
      </c>
      <c r="E495" s="75">
        <f ca="1">IF($C495=1,OFFSET(E495,-1,0)+1,OFFSET(E495,-1,0))</f>
        <v>2</v>
      </c>
      <c r="F495" s="75">
        <f ca="1">IF($C495=1,0,IF($C495=2,OFFSET(F495,-1,0)+1,OFFSET(F495,-1,0)))</f>
        <v>8</v>
      </c>
      <c r="G495" s="75">
        <f ca="1">IF(AND($C495&lt;=2,$C495&lt;&gt;0),0,IF($C495=3,OFFSET(G495,-1,0)+1,OFFSET(G495,-1,0)))</f>
        <v>0</v>
      </c>
      <c r="H495" s="75">
        <f ca="1">IF(AND($C495&lt;=3,$C495&lt;&gt;0),0,IF($C495=4,OFFSET(H495,-1,0)+1,OFFSET(H495,-1,0)))</f>
        <v>0</v>
      </c>
      <c r="I495" s="75">
        <f ca="1">IF(AND($C495&lt;=4,$C495&lt;&gt;0),0,IF(AND($C495="S",$W495&gt;0),OFFSET(I495,-1,0)+1,OFFSET(I495,-1,0)))</f>
        <v>0</v>
      </c>
      <c r="J495" s="75">
        <f ca="1">IF(OR($C495="S",$C495=0),0,MATCH(0,OFFSET($D495,1,$C495,ROW($C$540)-ROW($C495)),0))</f>
        <v>45</v>
      </c>
      <c r="K495" s="75">
        <f ca="1">IF(OR($C495="S",$C495=0),0,MATCH(OFFSET($D495,0,$C495)+1,OFFSET($D495,1,$C495,ROW($C$540)-ROW($C495)),0))</f>
        <v>3</v>
      </c>
      <c r="L495" s="74" t="s">
        <v>24</v>
      </c>
      <c r="M495" s="73" t="s">
        <v>54</v>
      </c>
      <c r="N495" s="72" t="s">
        <v>54</v>
      </c>
      <c r="O495" s="71" t="s">
        <v>148</v>
      </c>
      <c r="P495" s="70" t="s">
        <v>58</v>
      </c>
      <c r="Q495" s="69"/>
      <c r="R495" s="77" t="s">
        <v>15</v>
      </c>
      <c r="S495" s="67" t="s">
        <v>52</v>
      </c>
      <c r="T495" s="66"/>
      <c r="U495" s="65"/>
      <c r="V495" s="65"/>
      <c r="W495" s="64"/>
      <c r="X495" s="63" t="s">
        <v>37</v>
      </c>
      <c r="Y495" s="62"/>
      <c r="Z495" s="61"/>
      <c r="AA495" s="61"/>
    </row>
    <row r="496" spans="1:27" s="18" customFormat="1" ht="45" x14ac:dyDescent="0.2">
      <c r="A496" s="76" t="str">
        <f>CHOOSE(1+LOG(1+2*(ORÇAMENTO.Nivel="Nível 1")+4*(ORÇAMENTO.Nivel="Nível 2")+8*(ORÇAMENTO.Nivel="Nível 3")+16*(ORÇAMENTO.Nivel="Nível 4")+32*(ORÇAMENTO.Nivel="Serviço"),2),0,1,2,3,4,"S")</f>
        <v>S</v>
      </c>
      <c r="B496" s="75">
        <f ca="1">IF(OR(C496="s",C496=0),OFFSET(B496,-1,0),C496)</f>
        <v>2</v>
      </c>
      <c r="C496" s="75" t="str">
        <f ca="1">IF(OFFSET(C496,-1,0)="L",1,IF(OFFSET(C496,-1,0)=1,2,IF(OR(A496="s",A496=0),"S",IF(AND(OFFSET(C496,-1,0)=2,A496=4),3,IF(AND(OR(OFFSET(C496,-1,0)="s",OFFSET(C496,-1,0)=0),A496&lt;&gt;"s",A496&gt;OFFSET(B496,-1,0)),OFFSET(B496,-1,0),A496)))))</f>
        <v>S</v>
      </c>
      <c r="D496" s="75">
        <f ca="1">IF(OR(C496="S",C496=0),0,IF(ISERROR(K496),J496,SMALL(J496:K496,1)))</f>
        <v>0</v>
      </c>
      <c r="E496" s="75">
        <f ca="1">IF($C496=1,OFFSET(E496,-1,0)+1,OFFSET(E496,-1,0))</f>
        <v>2</v>
      </c>
      <c r="F496" s="75">
        <f ca="1">IF($C496=1,0,IF($C496=2,OFFSET(F496,-1,0)+1,OFFSET(F496,-1,0)))</f>
        <v>8</v>
      </c>
      <c r="G496" s="75">
        <f ca="1">IF(AND($C496&lt;=2,$C496&lt;&gt;0),0,IF($C496=3,OFFSET(G496,-1,0)+1,OFFSET(G496,-1,0)))</f>
        <v>0</v>
      </c>
      <c r="H496" s="75">
        <f ca="1">IF(AND($C496&lt;=3,$C496&lt;&gt;0),0,IF($C496=4,OFFSET(H496,-1,0)+1,OFFSET(H496,-1,0)))</f>
        <v>0</v>
      </c>
      <c r="I496" s="75">
        <f ca="1">IF(AND($C496&lt;=4,$C496&lt;&gt;0),0,IF(AND($C496="S",$W496&gt;0),OFFSET(I496,-1,0)+1,OFFSET(I496,-1,0)))</f>
        <v>0</v>
      </c>
      <c r="J496" s="75">
        <f ca="1">IF(OR($C496="S",$C496=0),0,MATCH(0,OFFSET($D496,1,$C496,ROW($C$540)-ROW($C496)),0))</f>
        <v>0</v>
      </c>
      <c r="K496" s="75">
        <f ca="1">IF(OR($C496="S",$C496=0),0,MATCH(OFFSET($D496,0,$C496)+1,OFFSET($D496,1,$C496,ROW($C$540)-ROW($C496)),0))</f>
        <v>0</v>
      </c>
      <c r="L496" s="74" t="s">
        <v>24</v>
      </c>
      <c r="M496" s="73" t="s">
        <v>43</v>
      </c>
      <c r="N496" s="72" t="s">
        <v>43</v>
      </c>
      <c r="O496" s="71" t="s">
        <v>147</v>
      </c>
      <c r="P496" s="70" t="s">
        <v>58</v>
      </c>
      <c r="Q496" s="69">
        <v>87511</v>
      </c>
      <c r="R496" s="68" t="s">
        <v>146</v>
      </c>
      <c r="S496" s="67" t="s">
        <v>56</v>
      </c>
      <c r="T496" s="66">
        <v>100.74</v>
      </c>
      <c r="U496" s="65"/>
      <c r="V496" s="65"/>
      <c r="W496" s="64"/>
      <c r="X496" s="63" t="s">
        <v>145</v>
      </c>
      <c r="Y496" s="62"/>
      <c r="Z496" s="61"/>
      <c r="AA496" s="61"/>
    </row>
    <row r="497" spans="1:27" s="18" customFormat="1" ht="33.75" x14ac:dyDescent="0.2">
      <c r="A497" s="76" t="str">
        <f>CHOOSE(1+LOG(1+2*(ORÇAMENTO.Nivel="Nível 1")+4*(ORÇAMENTO.Nivel="Nível 2")+8*(ORÇAMENTO.Nivel="Nível 3")+16*(ORÇAMENTO.Nivel="Nível 4")+32*(ORÇAMENTO.Nivel="Serviço"),2),0,1,2,3,4,"S")</f>
        <v>S</v>
      </c>
      <c r="B497" s="75">
        <f ca="1">IF(OR(C497="s",C497=0),OFFSET(B497,-1,0),C497)</f>
        <v>2</v>
      </c>
      <c r="C497" s="75" t="str">
        <f ca="1">IF(OFFSET(C497,-1,0)="L",1,IF(OFFSET(C497,-1,0)=1,2,IF(OR(A497="s",A497=0),"S",IF(AND(OFFSET(C497,-1,0)=2,A497=4),3,IF(AND(OR(OFFSET(C497,-1,0)="s",OFFSET(C497,-1,0)=0),A497&lt;&gt;"s",A497&gt;OFFSET(B497,-1,0)),OFFSET(B497,-1,0),A497)))))</f>
        <v>S</v>
      </c>
      <c r="D497" s="75">
        <f ca="1">IF(OR(C497="S",C497=0),0,IF(ISERROR(K497),J497,SMALL(J497:K497,1)))</f>
        <v>0</v>
      </c>
      <c r="E497" s="75">
        <f ca="1">IF($C497=1,OFFSET(E497,-1,0)+1,OFFSET(E497,-1,0))</f>
        <v>2</v>
      </c>
      <c r="F497" s="75">
        <f ca="1">IF($C497=1,0,IF($C497=2,OFFSET(F497,-1,0)+1,OFFSET(F497,-1,0)))</f>
        <v>8</v>
      </c>
      <c r="G497" s="75">
        <f ca="1">IF(AND($C497&lt;=2,$C497&lt;&gt;0),0,IF($C497=3,OFFSET(G497,-1,0)+1,OFFSET(G497,-1,0)))</f>
        <v>0</v>
      </c>
      <c r="H497" s="75">
        <f ca="1">IF(AND($C497&lt;=3,$C497&lt;&gt;0),0,IF($C497=4,OFFSET(H497,-1,0)+1,OFFSET(H497,-1,0)))</f>
        <v>0</v>
      </c>
      <c r="I497" s="75">
        <f ca="1">IF(AND($C497&lt;=4,$C497&lt;&gt;0),0,IF(AND($C497="S",$W497&gt;0),OFFSET(I497,-1,0)+1,OFFSET(I497,-1,0)))</f>
        <v>0</v>
      </c>
      <c r="J497" s="75">
        <f ca="1">IF(OR($C497="S",$C497=0),0,MATCH(0,OFFSET($D497,1,$C497,ROW($C$540)-ROW($C497)),0))</f>
        <v>0</v>
      </c>
      <c r="K497" s="75">
        <f ca="1">IF(OR($C497="S",$C497=0),0,MATCH(OFFSET($D497,0,$C497)+1,OFFSET($D497,1,$C497,ROW($C$540)-ROW($C497)),0))</f>
        <v>0</v>
      </c>
      <c r="L497" s="74" t="s">
        <v>24</v>
      </c>
      <c r="M497" s="73" t="s">
        <v>43</v>
      </c>
      <c r="N497" s="72" t="s">
        <v>43</v>
      </c>
      <c r="O497" s="71" t="s">
        <v>144</v>
      </c>
      <c r="P497" s="70" t="s">
        <v>58</v>
      </c>
      <c r="Q497" s="69">
        <v>79627</v>
      </c>
      <c r="R497" s="68" t="s">
        <v>143</v>
      </c>
      <c r="S497" s="67" t="s">
        <v>56</v>
      </c>
      <c r="T497" s="66">
        <v>20.51</v>
      </c>
      <c r="U497" s="65"/>
      <c r="V497" s="65"/>
      <c r="W497" s="64"/>
      <c r="X497" s="63" t="s">
        <v>142</v>
      </c>
      <c r="Y497" s="62"/>
      <c r="Z497" s="61"/>
      <c r="AA497" s="61"/>
    </row>
    <row r="498" spans="1:27" s="18" customFormat="1" x14ac:dyDescent="0.2">
      <c r="A498" s="76">
        <f>CHOOSE(1+LOG(1+2*(ORÇAMENTO.Nivel="Nível 1")+4*(ORÇAMENTO.Nivel="Nível 2")+8*(ORÇAMENTO.Nivel="Nível 3")+16*(ORÇAMENTO.Nivel="Nível 4")+32*(ORÇAMENTO.Nivel="Serviço"),2),0,1,2,3,4,"S")</f>
        <v>2</v>
      </c>
      <c r="B498" s="75">
        <f ca="1">IF(OR(C498="s",C498=0),OFFSET(B498,-1,0),C498)</f>
        <v>2</v>
      </c>
      <c r="C498" s="75">
        <f ca="1">IF(OFFSET(C498,-1,0)="L",1,IF(OFFSET(C498,-1,0)=1,2,IF(OR(A498="s",A498=0),"S",IF(AND(OFFSET(C498,-1,0)=2,A498=4),3,IF(AND(OR(OFFSET(C498,-1,0)="s",OFFSET(C498,-1,0)=0),A498&lt;&gt;"s",A498&gt;OFFSET(B498,-1,0)),OFFSET(B498,-1,0),A498)))))</f>
        <v>2</v>
      </c>
      <c r="D498" s="75">
        <f ca="1">IF(OR(C498="S",C498=0),0,IF(ISERROR(K498),J498,SMALL(J498:K498,1)))</f>
        <v>2</v>
      </c>
      <c r="E498" s="75">
        <f ca="1">IF($C498=1,OFFSET(E498,-1,0)+1,OFFSET(E498,-1,0))</f>
        <v>2</v>
      </c>
      <c r="F498" s="75">
        <f ca="1">IF($C498=1,0,IF($C498=2,OFFSET(F498,-1,0)+1,OFFSET(F498,-1,0)))</f>
        <v>9</v>
      </c>
      <c r="G498" s="75">
        <f ca="1">IF(AND($C498&lt;=2,$C498&lt;&gt;0),0,IF($C498=3,OFFSET(G498,-1,0)+1,OFFSET(G498,-1,0)))</f>
        <v>0</v>
      </c>
      <c r="H498" s="75">
        <f ca="1">IF(AND($C498&lt;=3,$C498&lt;&gt;0),0,IF($C498=4,OFFSET(H498,-1,0)+1,OFFSET(H498,-1,0)))</f>
        <v>0</v>
      </c>
      <c r="I498" s="75">
        <f ca="1">IF(AND($C498&lt;=4,$C498&lt;&gt;0),0,IF(AND($C498="S",$W498&gt;0),OFFSET(I498,-1,0)+1,OFFSET(I498,-1,0)))</f>
        <v>0</v>
      </c>
      <c r="J498" s="75">
        <f ca="1">IF(OR($C498="S",$C498=0),0,MATCH(0,OFFSET($D498,1,$C498,ROW($C$540)-ROW($C498)),0))</f>
        <v>42</v>
      </c>
      <c r="K498" s="75">
        <f ca="1">IF(OR($C498="S",$C498=0),0,MATCH(OFFSET($D498,0,$C498)+1,OFFSET($D498,1,$C498,ROW($C$540)-ROW($C498)),0))</f>
        <v>2</v>
      </c>
      <c r="L498" s="74" t="s">
        <v>24</v>
      </c>
      <c r="M498" s="73" t="s">
        <v>54</v>
      </c>
      <c r="N498" s="72" t="s">
        <v>54</v>
      </c>
      <c r="O498" s="71" t="s">
        <v>141</v>
      </c>
      <c r="P498" s="70" t="s">
        <v>58</v>
      </c>
      <c r="Q498" s="69"/>
      <c r="R498" s="77" t="s">
        <v>140</v>
      </c>
      <c r="S498" s="67" t="s">
        <v>52</v>
      </c>
      <c r="T498" s="66"/>
      <c r="U498" s="65"/>
      <c r="V498" s="65"/>
      <c r="W498" s="64"/>
      <c r="X498" s="63" t="s">
        <v>37</v>
      </c>
      <c r="Y498" s="62"/>
      <c r="Z498" s="61"/>
      <c r="AA498" s="61"/>
    </row>
    <row r="499" spans="1:27" s="18" customFormat="1" ht="22.5" x14ac:dyDescent="0.2">
      <c r="A499" s="76" t="str">
        <f>CHOOSE(1+LOG(1+2*(ORÇAMENTO.Nivel="Nível 1")+4*(ORÇAMENTO.Nivel="Nível 2")+8*(ORÇAMENTO.Nivel="Nível 3")+16*(ORÇAMENTO.Nivel="Nível 4")+32*(ORÇAMENTO.Nivel="Serviço"),2),0,1,2,3,4,"S")</f>
        <v>S</v>
      </c>
      <c r="B499" s="75">
        <f ca="1">IF(OR(C499="s",C499=0),OFFSET(B499,-1,0),C499)</f>
        <v>2</v>
      </c>
      <c r="C499" s="75" t="str">
        <f ca="1">IF(OFFSET(C499,-1,0)="L",1,IF(OFFSET(C499,-1,0)=1,2,IF(OR(A499="s",A499=0),"S",IF(AND(OFFSET(C499,-1,0)=2,A499=4),3,IF(AND(OR(OFFSET(C499,-1,0)="s",OFFSET(C499,-1,0)=0),A499&lt;&gt;"s",A499&gt;OFFSET(B499,-1,0)),OFFSET(B499,-1,0),A499)))))</f>
        <v>S</v>
      </c>
      <c r="D499" s="75">
        <f ca="1">IF(OR(C499="S",C499=0),0,IF(ISERROR(K499),J499,SMALL(J499:K499,1)))</f>
        <v>0</v>
      </c>
      <c r="E499" s="75">
        <f ca="1">IF($C499=1,OFFSET(E499,-1,0)+1,OFFSET(E499,-1,0))</f>
        <v>2</v>
      </c>
      <c r="F499" s="75">
        <f ca="1">IF($C499=1,0,IF($C499=2,OFFSET(F499,-1,0)+1,OFFSET(F499,-1,0)))</f>
        <v>9</v>
      </c>
      <c r="G499" s="75">
        <f ca="1">IF(AND($C499&lt;=2,$C499&lt;&gt;0),0,IF($C499=3,OFFSET(G499,-1,0)+1,OFFSET(G499,-1,0)))</f>
        <v>0</v>
      </c>
      <c r="H499" s="75">
        <f ca="1">IF(AND($C499&lt;=3,$C499&lt;&gt;0),0,IF($C499=4,OFFSET(H499,-1,0)+1,OFFSET(H499,-1,0)))</f>
        <v>0</v>
      </c>
      <c r="I499" s="75">
        <f ca="1">IF(AND($C499&lt;=4,$C499&lt;&gt;0),0,IF(AND($C499="S",$W499&gt;0),OFFSET(I499,-1,0)+1,OFFSET(I499,-1,0)))</f>
        <v>0</v>
      </c>
      <c r="J499" s="75">
        <f ca="1">IF(OR($C499="S",$C499=0),0,MATCH(0,OFFSET($D499,1,$C499,ROW($C$540)-ROW($C499)),0))</f>
        <v>0</v>
      </c>
      <c r="K499" s="75">
        <f ca="1">IF(OR($C499="S",$C499=0),0,MATCH(OFFSET($D499,0,$C499)+1,OFFSET($D499,1,$C499,ROW($C$540)-ROW($C499)),0))</f>
        <v>0</v>
      </c>
      <c r="L499" s="74" t="s">
        <v>24</v>
      </c>
      <c r="M499" s="73" t="s">
        <v>43</v>
      </c>
      <c r="N499" s="72" t="s">
        <v>43</v>
      </c>
      <c r="O499" s="71" t="s">
        <v>139</v>
      </c>
      <c r="P499" s="70" t="s">
        <v>58</v>
      </c>
      <c r="Q499" s="69" t="s">
        <v>138</v>
      </c>
      <c r="R499" s="68" t="s">
        <v>137</v>
      </c>
      <c r="S499" s="67" t="s">
        <v>56</v>
      </c>
      <c r="T499" s="66">
        <v>32.64</v>
      </c>
      <c r="U499" s="65"/>
      <c r="V499" s="65"/>
      <c r="W499" s="64"/>
      <c r="X499" s="63" t="s">
        <v>37</v>
      </c>
      <c r="Y499" s="62"/>
      <c r="Z499" s="61"/>
      <c r="AA499" s="61"/>
    </row>
    <row r="500" spans="1:27" s="18" customFormat="1" x14ac:dyDescent="0.2">
      <c r="A500" s="76">
        <f>CHOOSE(1+LOG(1+2*(ORÇAMENTO.Nivel="Nível 1")+4*(ORÇAMENTO.Nivel="Nível 2")+8*(ORÇAMENTO.Nivel="Nível 3")+16*(ORÇAMENTO.Nivel="Nível 4")+32*(ORÇAMENTO.Nivel="Serviço"),2),0,1,2,3,4,"S")</f>
        <v>2</v>
      </c>
      <c r="B500" s="75">
        <f ca="1">IF(OR(C500="s",C500=0),OFFSET(B500,-1,0),C500)</f>
        <v>2</v>
      </c>
      <c r="C500" s="75">
        <f ca="1">IF(OFFSET(C500,-1,0)="L",1,IF(OFFSET(C500,-1,0)=1,2,IF(OR(A500="s",A500=0),"S",IF(AND(OFFSET(C500,-1,0)=2,A500=4),3,IF(AND(OR(OFFSET(C500,-1,0)="s",OFFSET(C500,-1,0)=0),A500&lt;&gt;"s",A500&gt;OFFSET(B500,-1,0)),OFFSET(B500,-1,0),A500)))))</f>
        <v>2</v>
      </c>
      <c r="D500" s="75">
        <f ca="1">IF(OR(C500="S",C500=0),0,IF(ISERROR(K500),J500,SMALL(J500:K500,1)))</f>
        <v>2</v>
      </c>
      <c r="E500" s="75">
        <f ca="1">IF($C500=1,OFFSET(E500,-1,0)+1,OFFSET(E500,-1,0))</f>
        <v>2</v>
      </c>
      <c r="F500" s="75">
        <f ca="1">IF($C500=1,0,IF($C500=2,OFFSET(F500,-1,0)+1,OFFSET(F500,-1,0)))</f>
        <v>10</v>
      </c>
      <c r="G500" s="75">
        <f ca="1">IF(AND($C500&lt;=2,$C500&lt;&gt;0),0,IF($C500=3,OFFSET(G500,-1,0)+1,OFFSET(G500,-1,0)))</f>
        <v>0</v>
      </c>
      <c r="H500" s="75">
        <f ca="1">IF(AND($C500&lt;=3,$C500&lt;&gt;0),0,IF($C500=4,OFFSET(H500,-1,0)+1,OFFSET(H500,-1,0)))</f>
        <v>0</v>
      </c>
      <c r="I500" s="75">
        <f ca="1">IF(AND($C500&lt;=4,$C500&lt;&gt;0),0,IF(AND($C500="S",$W500&gt;0),OFFSET(I500,-1,0)+1,OFFSET(I500,-1,0)))</f>
        <v>0</v>
      </c>
      <c r="J500" s="75">
        <f ca="1">IF(OR($C500="S",$C500=0),0,MATCH(0,OFFSET($D500,1,$C500,ROW($C$540)-ROW($C500)),0))</f>
        <v>40</v>
      </c>
      <c r="K500" s="75">
        <f ca="1">IF(OR($C500="S",$C500=0),0,MATCH(OFFSET($D500,0,$C500)+1,OFFSET($D500,1,$C500,ROW($C$540)-ROW($C500)),0))</f>
        <v>2</v>
      </c>
      <c r="L500" s="74" t="s">
        <v>24</v>
      </c>
      <c r="M500" s="73" t="s">
        <v>54</v>
      </c>
      <c r="N500" s="72" t="s">
        <v>54</v>
      </c>
      <c r="O500" s="71" t="s">
        <v>136</v>
      </c>
      <c r="P500" s="70" t="s">
        <v>50</v>
      </c>
      <c r="Q500" s="69"/>
      <c r="R500" s="77" t="s">
        <v>14</v>
      </c>
      <c r="S500" s="67" t="s">
        <v>52</v>
      </c>
      <c r="T500" s="66"/>
      <c r="U500" s="65"/>
      <c r="V500" s="65"/>
      <c r="W500" s="64"/>
      <c r="X500" s="63" t="s">
        <v>37</v>
      </c>
      <c r="Y500" s="62"/>
      <c r="Z500" s="61"/>
      <c r="AA500" s="61"/>
    </row>
    <row r="501" spans="1:27" s="18" customFormat="1" ht="22.5" x14ac:dyDescent="0.2">
      <c r="A501" s="76" t="str">
        <f>CHOOSE(1+LOG(1+2*(ORÇAMENTO.Nivel="Nível 1")+4*(ORÇAMENTO.Nivel="Nível 2")+8*(ORÇAMENTO.Nivel="Nível 3")+16*(ORÇAMENTO.Nivel="Nível 4")+32*(ORÇAMENTO.Nivel="Serviço"),2),0,1,2,3,4,"S")</f>
        <v>S</v>
      </c>
      <c r="B501" s="75">
        <f ca="1">IF(OR(C501="s",C501=0),OFFSET(B501,-1,0),C501)</f>
        <v>2</v>
      </c>
      <c r="C501" s="75" t="str">
        <f ca="1">IF(OFFSET(C501,-1,0)="L",1,IF(OFFSET(C501,-1,0)=1,2,IF(OR(A501="s",A501=0),"S",IF(AND(OFFSET(C501,-1,0)=2,A501=4),3,IF(AND(OR(OFFSET(C501,-1,0)="s",OFFSET(C501,-1,0)=0),A501&lt;&gt;"s",A501&gt;OFFSET(B501,-1,0)),OFFSET(B501,-1,0),A501)))))</f>
        <v>S</v>
      </c>
      <c r="D501" s="75">
        <f ca="1">IF(OR(C501="S",C501=0),0,IF(ISERROR(K501),J501,SMALL(J501:K501,1)))</f>
        <v>0</v>
      </c>
      <c r="E501" s="75">
        <f ca="1">IF($C501=1,OFFSET(E501,-1,0)+1,OFFSET(E501,-1,0))</f>
        <v>2</v>
      </c>
      <c r="F501" s="75">
        <f ca="1">IF($C501=1,0,IF($C501=2,OFFSET(F501,-1,0)+1,OFFSET(F501,-1,0)))</f>
        <v>10</v>
      </c>
      <c r="G501" s="75">
        <f ca="1">IF(AND($C501&lt;=2,$C501&lt;&gt;0),0,IF($C501=3,OFFSET(G501,-1,0)+1,OFFSET(G501,-1,0)))</f>
        <v>0</v>
      </c>
      <c r="H501" s="75">
        <f ca="1">IF(AND($C501&lt;=3,$C501&lt;&gt;0),0,IF($C501=4,OFFSET(H501,-1,0)+1,OFFSET(H501,-1,0)))</f>
        <v>0</v>
      </c>
      <c r="I501" s="75">
        <f ca="1">IF(AND($C501&lt;=4,$C501&lt;&gt;0),0,IF(AND($C501="S",$W501&gt;0),OFFSET(I501,-1,0)+1,OFFSET(I501,-1,0)))</f>
        <v>0</v>
      </c>
      <c r="J501" s="75">
        <f ca="1">IF(OR($C501="S",$C501=0),0,MATCH(0,OFFSET($D501,1,$C501,ROW($C$540)-ROW($C501)),0))</f>
        <v>0</v>
      </c>
      <c r="K501" s="75">
        <f ca="1">IF(OR($C501="S",$C501=0),0,MATCH(OFFSET($D501,0,$C501)+1,OFFSET($D501,1,$C501,ROW($C$540)-ROW($C501)),0))</f>
        <v>0</v>
      </c>
      <c r="L501" s="74" t="s">
        <v>24</v>
      </c>
      <c r="M501" s="73" t="s">
        <v>43</v>
      </c>
      <c r="N501" s="72" t="s">
        <v>43</v>
      </c>
      <c r="O501" s="71" t="s">
        <v>135</v>
      </c>
      <c r="P501" s="70" t="s">
        <v>50</v>
      </c>
      <c r="Q501" s="69">
        <v>150204</v>
      </c>
      <c r="R501" s="68" t="s">
        <v>134</v>
      </c>
      <c r="S501" s="67" t="s">
        <v>133</v>
      </c>
      <c r="T501" s="66">
        <v>941</v>
      </c>
      <c r="U501" s="65"/>
      <c r="V501" s="65"/>
      <c r="W501" s="64"/>
      <c r="X501" s="63" t="s">
        <v>37</v>
      </c>
      <c r="Y501" s="62"/>
      <c r="Z501" s="61"/>
      <c r="AA501" s="61"/>
    </row>
    <row r="502" spans="1:27" s="18" customFormat="1" x14ac:dyDescent="0.2">
      <c r="A502" s="76">
        <f>CHOOSE(1+LOG(1+2*(ORÇAMENTO.Nivel="Nível 1")+4*(ORÇAMENTO.Nivel="Nível 2")+8*(ORÇAMENTO.Nivel="Nível 3")+16*(ORÇAMENTO.Nivel="Nível 4")+32*(ORÇAMENTO.Nivel="Serviço"),2),0,1,2,3,4,"S")</f>
        <v>2</v>
      </c>
      <c r="B502" s="75">
        <f ca="1">IF(OR(C502="s",C502=0),OFFSET(B502,-1,0),C502)</f>
        <v>2</v>
      </c>
      <c r="C502" s="75">
        <f ca="1">IF(OFFSET(C502,-1,0)="L",1,IF(OFFSET(C502,-1,0)=1,2,IF(OR(A502="s",A502=0),"S",IF(AND(OFFSET(C502,-1,0)=2,A502=4),3,IF(AND(OR(OFFSET(C502,-1,0)="s",OFFSET(C502,-1,0)=0),A502&lt;&gt;"s",A502&gt;OFFSET(B502,-1,0)),OFFSET(B502,-1,0),A502)))))</f>
        <v>2</v>
      </c>
      <c r="D502" s="75">
        <f ca="1">IF(OR(C502="S",C502=0),0,IF(ISERROR(K502),J502,SMALL(J502:K502,1)))</f>
        <v>4</v>
      </c>
      <c r="E502" s="75">
        <f ca="1">IF($C502=1,OFFSET(E502,-1,0)+1,OFFSET(E502,-1,0))</f>
        <v>2</v>
      </c>
      <c r="F502" s="75">
        <f ca="1">IF($C502=1,0,IF($C502=2,OFFSET(F502,-1,0)+1,OFFSET(F502,-1,0)))</f>
        <v>11</v>
      </c>
      <c r="G502" s="75">
        <f ca="1">IF(AND($C502&lt;=2,$C502&lt;&gt;0),0,IF($C502=3,OFFSET(G502,-1,0)+1,OFFSET(G502,-1,0)))</f>
        <v>0</v>
      </c>
      <c r="H502" s="75">
        <f ca="1">IF(AND($C502&lt;=3,$C502&lt;&gt;0),0,IF($C502=4,OFFSET(H502,-1,0)+1,OFFSET(H502,-1,0)))</f>
        <v>0</v>
      </c>
      <c r="I502" s="75">
        <f ca="1">IF(AND($C502&lt;=4,$C502&lt;&gt;0),0,IF(AND($C502="S",$W502&gt;0),OFFSET(I502,-1,0)+1,OFFSET(I502,-1,0)))</f>
        <v>0</v>
      </c>
      <c r="J502" s="75">
        <f ca="1">IF(OR($C502="S",$C502=0),0,MATCH(0,OFFSET($D502,1,$C502,ROW($C$540)-ROW($C502)),0))</f>
        <v>38</v>
      </c>
      <c r="K502" s="75">
        <f ca="1">IF(OR($C502="S",$C502=0),0,MATCH(OFFSET($D502,0,$C502)+1,OFFSET($D502,1,$C502,ROW($C$540)-ROW($C502)),0))</f>
        <v>4</v>
      </c>
      <c r="L502" s="74" t="s">
        <v>24</v>
      </c>
      <c r="M502" s="73" t="s">
        <v>54</v>
      </c>
      <c r="N502" s="72" t="s">
        <v>54</v>
      </c>
      <c r="O502" s="71" t="s">
        <v>132</v>
      </c>
      <c r="P502" s="70" t="s">
        <v>50</v>
      </c>
      <c r="Q502" s="69"/>
      <c r="R502" s="77" t="s">
        <v>13</v>
      </c>
      <c r="S502" s="67" t="s">
        <v>52</v>
      </c>
      <c r="T502" s="66"/>
      <c r="U502" s="65"/>
      <c r="V502" s="65"/>
      <c r="W502" s="64"/>
      <c r="X502" s="63" t="s">
        <v>37</v>
      </c>
      <c r="Y502" s="62"/>
      <c r="Z502" s="61"/>
      <c r="AA502" s="61"/>
    </row>
    <row r="503" spans="1:27" s="18" customFormat="1" ht="22.5" x14ac:dyDescent="0.2">
      <c r="A503" s="76" t="str">
        <f>CHOOSE(1+LOG(1+2*(ORÇAMENTO.Nivel="Nível 1")+4*(ORÇAMENTO.Nivel="Nível 2")+8*(ORÇAMENTO.Nivel="Nível 3")+16*(ORÇAMENTO.Nivel="Nível 4")+32*(ORÇAMENTO.Nivel="Serviço"),2),0,1,2,3,4,"S")</f>
        <v>S</v>
      </c>
      <c r="B503" s="75">
        <f ca="1">IF(OR(C503="s",C503=0),OFFSET(B503,-1,0),C503)</f>
        <v>2</v>
      </c>
      <c r="C503" s="75" t="str">
        <f ca="1">IF(OFFSET(C503,-1,0)="L",1,IF(OFFSET(C503,-1,0)=1,2,IF(OR(A503="s",A503=0),"S",IF(AND(OFFSET(C503,-1,0)=2,A503=4),3,IF(AND(OR(OFFSET(C503,-1,0)="s",OFFSET(C503,-1,0)=0),A503&lt;&gt;"s",A503&gt;OFFSET(B503,-1,0)),OFFSET(B503,-1,0),A503)))))</f>
        <v>S</v>
      </c>
      <c r="D503" s="75">
        <f ca="1">IF(OR(C503="S",C503=0),0,IF(ISERROR(K503),J503,SMALL(J503:K503,1)))</f>
        <v>0</v>
      </c>
      <c r="E503" s="75">
        <f ca="1">IF($C503=1,OFFSET(E503,-1,0)+1,OFFSET(E503,-1,0))</f>
        <v>2</v>
      </c>
      <c r="F503" s="75">
        <f ca="1">IF($C503=1,0,IF($C503=2,OFFSET(F503,-1,0)+1,OFFSET(F503,-1,0)))</f>
        <v>11</v>
      </c>
      <c r="G503" s="75">
        <f ca="1">IF(AND($C503&lt;=2,$C503&lt;&gt;0),0,IF($C503=3,OFFSET(G503,-1,0)+1,OFFSET(G503,-1,0)))</f>
        <v>0</v>
      </c>
      <c r="H503" s="75">
        <f ca="1">IF(AND($C503&lt;=3,$C503&lt;&gt;0),0,IF($C503=4,OFFSET(H503,-1,0)+1,OFFSET(H503,-1,0)))</f>
        <v>0</v>
      </c>
      <c r="I503" s="75">
        <f ca="1">IF(AND($C503&lt;=4,$C503&lt;&gt;0),0,IF(AND($C503="S",$W503&gt;0),OFFSET(I503,-1,0)+1,OFFSET(I503,-1,0)))</f>
        <v>0</v>
      </c>
      <c r="J503" s="75">
        <f ca="1">IF(OR($C503="S",$C503=0),0,MATCH(0,OFFSET($D503,1,$C503,ROW($C$540)-ROW($C503)),0))</f>
        <v>0</v>
      </c>
      <c r="K503" s="75">
        <f ca="1">IF(OR($C503="S",$C503=0),0,MATCH(OFFSET($D503,0,$C503)+1,OFFSET($D503,1,$C503,ROW($C$540)-ROW($C503)),0))</f>
        <v>0</v>
      </c>
      <c r="L503" s="74" t="s">
        <v>24</v>
      </c>
      <c r="M503" s="73" t="s">
        <v>43</v>
      </c>
      <c r="N503" s="72" t="s">
        <v>43</v>
      </c>
      <c r="O503" s="71" t="s">
        <v>131</v>
      </c>
      <c r="P503" s="70" t="s">
        <v>58</v>
      </c>
      <c r="Q503" s="69">
        <v>94445</v>
      </c>
      <c r="R503" s="68" t="s">
        <v>130</v>
      </c>
      <c r="S503" s="67" t="s">
        <v>56</v>
      </c>
      <c r="T503" s="66">
        <v>66.61</v>
      </c>
      <c r="U503" s="65"/>
      <c r="V503" s="65"/>
      <c r="W503" s="64"/>
      <c r="X503" s="63" t="s">
        <v>129</v>
      </c>
      <c r="Y503" s="62"/>
      <c r="Z503" s="61"/>
      <c r="AA503" s="61"/>
    </row>
    <row r="504" spans="1:27" s="18" customFormat="1" ht="33.75" x14ac:dyDescent="0.2">
      <c r="A504" s="76" t="str">
        <f>CHOOSE(1+LOG(1+2*(ORÇAMENTO.Nivel="Nível 1")+4*(ORÇAMENTO.Nivel="Nível 2")+8*(ORÇAMENTO.Nivel="Nível 3")+16*(ORÇAMENTO.Nivel="Nível 4")+32*(ORÇAMENTO.Nivel="Serviço"),2),0,1,2,3,4,"S")</f>
        <v>S</v>
      </c>
      <c r="B504" s="75">
        <f ca="1">IF(OR(C504="s",C504=0),OFFSET(B504,-1,0),C504)</f>
        <v>2</v>
      </c>
      <c r="C504" s="75" t="str">
        <f ca="1">IF(OFFSET(C504,-1,0)="L",1,IF(OFFSET(C504,-1,0)=1,2,IF(OR(A504="s",A504=0),"S",IF(AND(OFFSET(C504,-1,0)=2,A504=4),3,IF(AND(OR(OFFSET(C504,-1,0)="s",OFFSET(C504,-1,0)=0),A504&lt;&gt;"s",A504&gt;OFFSET(B504,-1,0)),OFFSET(B504,-1,0),A504)))))</f>
        <v>S</v>
      </c>
      <c r="D504" s="75">
        <f ca="1">IF(OR(C504="S",C504=0),0,IF(ISERROR(K504),J504,SMALL(J504:K504,1)))</f>
        <v>0</v>
      </c>
      <c r="E504" s="75">
        <f ca="1">IF($C504=1,OFFSET(E504,-1,0)+1,OFFSET(E504,-1,0))</f>
        <v>2</v>
      </c>
      <c r="F504" s="75">
        <f ca="1">IF($C504=1,0,IF($C504=2,OFFSET(F504,-1,0)+1,OFFSET(F504,-1,0)))</f>
        <v>11</v>
      </c>
      <c r="G504" s="75">
        <f ca="1">IF(AND($C504&lt;=2,$C504&lt;&gt;0),0,IF($C504=3,OFFSET(G504,-1,0)+1,OFFSET(G504,-1,0)))</f>
        <v>0</v>
      </c>
      <c r="H504" s="75">
        <f ca="1">IF(AND($C504&lt;=3,$C504&lt;&gt;0),0,IF($C504=4,OFFSET(H504,-1,0)+1,OFFSET(H504,-1,0)))</f>
        <v>0</v>
      </c>
      <c r="I504" s="75">
        <f ca="1">IF(AND($C504&lt;=4,$C504&lt;&gt;0),0,IF(AND($C504="S",$W504&gt;0),OFFSET(I504,-1,0)+1,OFFSET(I504,-1,0)))</f>
        <v>0</v>
      </c>
      <c r="J504" s="75">
        <f ca="1">IF(OR($C504="S",$C504=0),0,MATCH(0,OFFSET($D504,1,$C504,ROW($C$540)-ROW($C504)),0))</f>
        <v>0</v>
      </c>
      <c r="K504" s="75">
        <f ca="1">IF(OR($C504="S",$C504=0),0,MATCH(OFFSET($D504,0,$C504)+1,OFFSET($D504,1,$C504,ROW($C$540)-ROW($C504)),0))</f>
        <v>0</v>
      </c>
      <c r="L504" s="74" t="s">
        <v>24</v>
      </c>
      <c r="M504" s="73" t="s">
        <v>43</v>
      </c>
      <c r="N504" s="72" t="s">
        <v>43</v>
      </c>
      <c r="O504" s="71" t="s">
        <v>128</v>
      </c>
      <c r="P504" s="70" t="s">
        <v>58</v>
      </c>
      <c r="Q504" s="69">
        <v>94221</v>
      </c>
      <c r="R504" s="68" t="s">
        <v>127</v>
      </c>
      <c r="S504" s="67" t="s">
        <v>124</v>
      </c>
      <c r="T504" s="66">
        <v>7.49</v>
      </c>
      <c r="U504" s="65"/>
      <c r="V504" s="65"/>
      <c r="W504" s="64"/>
      <c r="X504" s="63" t="s">
        <v>37</v>
      </c>
      <c r="Y504" s="62"/>
      <c r="Z504" s="61"/>
      <c r="AA504" s="61"/>
    </row>
    <row r="505" spans="1:27" s="18" customFormat="1" ht="22.5" x14ac:dyDescent="0.2">
      <c r="A505" s="76" t="str">
        <f>CHOOSE(1+LOG(1+2*(ORÇAMENTO.Nivel="Nível 1")+4*(ORÇAMENTO.Nivel="Nível 2")+8*(ORÇAMENTO.Nivel="Nível 3")+16*(ORÇAMENTO.Nivel="Nível 4")+32*(ORÇAMENTO.Nivel="Serviço"),2),0,1,2,3,4,"S")</f>
        <v>S</v>
      </c>
      <c r="B505" s="75">
        <f ca="1">IF(OR(C505="s",C505=0),OFFSET(B505,-1,0),C505)</f>
        <v>2</v>
      </c>
      <c r="C505" s="75" t="str">
        <f ca="1">IF(OFFSET(C505,-1,0)="L",1,IF(OFFSET(C505,-1,0)=1,2,IF(OR(A505="s",A505=0),"S",IF(AND(OFFSET(C505,-1,0)=2,A505=4),3,IF(AND(OR(OFFSET(C505,-1,0)="s",OFFSET(C505,-1,0)=0),A505&lt;&gt;"s",A505&gt;OFFSET(B505,-1,0)),OFFSET(B505,-1,0),A505)))))</f>
        <v>S</v>
      </c>
      <c r="D505" s="75">
        <f ca="1">IF(OR(C505="S",C505=0),0,IF(ISERROR(K505),J505,SMALL(J505:K505,1)))</f>
        <v>0</v>
      </c>
      <c r="E505" s="75">
        <f ca="1">IF($C505=1,OFFSET(E505,-1,0)+1,OFFSET(E505,-1,0))</f>
        <v>2</v>
      </c>
      <c r="F505" s="75">
        <f ca="1">IF($C505=1,0,IF($C505=2,OFFSET(F505,-1,0)+1,OFFSET(F505,-1,0)))</f>
        <v>11</v>
      </c>
      <c r="G505" s="75">
        <f ca="1">IF(AND($C505&lt;=2,$C505&lt;&gt;0),0,IF($C505=3,OFFSET(G505,-1,0)+1,OFFSET(G505,-1,0)))</f>
        <v>0</v>
      </c>
      <c r="H505" s="75">
        <f ca="1">IF(AND($C505&lt;=3,$C505&lt;&gt;0),0,IF($C505=4,OFFSET(H505,-1,0)+1,OFFSET(H505,-1,0)))</f>
        <v>0</v>
      </c>
      <c r="I505" s="75">
        <f ca="1">IF(AND($C505&lt;=4,$C505&lt;&gt;0),0,IF(AND($C505="S",$W505&gt;0),OFFSET(I505,-1,0)+1,OFFSET(I505,-1,0)))</f>
        <v>0</v>
      </c>
      <c r="J505" s="75">
        <f ca="1">IF(OR($C505="S",$C505=0),0,MATCH(0,OFFSET($D505,1,$C505,ROW($C$540)-ROW($C505)),0))</f>
        <v>0</v>
      </c>
      <c r="K505" s="75">
        <f ca="1">IF(OR($C505="S",$C505=0),0,MATCH(OFFSET($D505,0,$C505)+1,OFFSET($D505,1,$C505,ROW($C$540)-ROW($C505)),0))</f>
        <v>0</v>
      </c>
      <c r="L505" s="74" t="s">
        <v>24</v>
      </c>
      <c r="M505" s="73" t="s">
        <v>43</v>
      </c>
      <c r="N505" s="72" t="s">
        <v>43</v>
      </c>
      <c r="O505" s="71" t="s">
        <v>126</v>
      </c>
      <c r="P505" s="70" t="s">
        <v>58</v>
      </c>
      <c r="Q505" s="69">
        <v>94224</v>
      </c>
      <c r="R505" s="68" t="s">
        <v>125</v>
      </c>
      <c r="S505" s="67" t="s">
        <v>124</v>
      </c>
      <c r="T505" s="66">
        <v>32.78</v>
      </c>
      <c r="U505" s="65"/>
      <c r="V505" s="65"/>
      <c r="W505" s="64"/>
      <c r="X505" s="63" t="s">
        <v>123</v>
      </c>
      <c r="Y505" s="62"/>
      <c r="Z505" s="61"/>
      <c r="AA505" s="61"/>
    </row>
    <row r="506" spans="1:27" s="18" customFormat="1" x14ac:dyDescent="0.2">
      <c r="A506" s="76">
        <f>CHOOSE(1+LOG(1+2*(ORÇAMENTO.Nivel="Nível 1")+4*(ORÇAMENTO.Nivel="Nível 2")+8*(ORÇAMENTO.Nivel="Nível 3")+16*(ORÇAMENTO.Nivel="Nível 4")+32*(ORÇAMENTO.Nivel="Serviço"),2),0,1,2,3,4,"S")</f>
        <v>2</v>
      </c>
      <c r="B506" s="75">
        <f ca="1">IF(OR(C506="s",C506=0),OFFSET(B506,-1,0),C506)</f>
        <v>2</v>
      </c>
      <c r="C506" s="75">
        <f ca="1">IF(OFFSET(C506,-1,0)="L",1,IF(OFFSET(C506,-1,0)=1,2,IF(OR(A506="s",A506=0),"S",IF(AND(OFFSET(C506,-1,0)=2,A506=4),3,IF(AND(OR(OFFSET(C506,-1,0)="s",OFFSET(C506,-1,0)=0),A506&lt;&gt;"s",A506&gt;OFFSET(B506,-1,0)),OFFSET(B506,-1,0),A506)))))</f>
        <v>2</v>
      </c>
      <c r="D506" s="75">
        <f ca="1">IF(OR(C506="S",C506=0),0,IF(ISERROR(K506),J506,SMALL(J506:K506,1)))</f>
        <v>4</v>
      </c>
      <c r="E506" s="75">
        <f ca="1">IF($C506=1,OFFSET(E506,-1,0)+1,OFFSET(E506,-1,0))</f>
        <v>2</v>
      </c>
      <c r="F506" s="75">
        <f ca="1">IF($C506=1,0,IF($C506=2,OFFSET(F506,-1,0)+1,OFFSET(F506,-1,0)))</f>
        <v>12</v>
      </c>
      <c r="G506" s="75">
        <f ca="1">IF(AND($C506&lt;=2,$C506&lt;&gt;0),0,IF($C506=3,OFFSET(G506,-1,0)+1,OFFSET(G506,-1,0)))</f>
        <v>0</v>
      </c>
      <c r="H506" s="75">
        <f ca="1">IF(AND($C506&lt;=3,$C506&lt;&gt;0),0,IF($C506=4,OFFSET(H506,-1,0)+1,OFFSET(H506,-1,0)))</f>
        <v>0</v>
      </c>
      <c r="I506" s="75">
        <f ca="1">IF(AND($C506&lt;=4,$C506&lt;&gt;0),0,IF(AND($C506="S",$W506&gt;0),OFFSET(I506,-1,0)+1,OFFSET(I506,-1,0)))</f>
        <v>0</v>
      </c>
      <c r="J506" s="75">
        <f ca="1">IF(OR($C506="S",$C506=0),0,MATCH(0,OFFSET($D506,1,$C506,ROW($C$540)-ROW($C506)),0))</f>
        <v>34</v>
      </c>
      <c r="K506" s="75">
        <f ca="1">IF(OR($C506="S",$C506=0),0,MATCH(OFFSET($D506,0,$C506)+1,OFFSET($D506,1,$C506,ROW($C$540)-ROW($C506)),0))</f>
        <v>4</v>
      </c>
      <c r="L506" s="74" t="s">
        <v>24</v>
      </c>
      <c r="M506" s="73" t="s">
        <v>54</v>
      </c>
      <c r="N506" s="72" t="s">
        <v>54</v>
      </c>
      <c r="O506" s="71" t="s">
        <v>122</v>
      </c>
      <c r="P506" s="70" t="s">
        <v>50</v>
      </c>
      <c r="Q506" s="69"/>
      <c r="R506" s="77" t="s">
        <v>12</v>
      </c>
      <c r="S506" s="67" t="s">
        <v>52</v>
      </c>
      <c r="T506" s="66"/>
      <c r="U506" s="65"/>
      <c r="V506" s="65"/>
      <c r="W506" s="64"/>
      <c r="X506" s="63" t="s">
        <v>37</v>
      </c>
      <c r="Y506" s="62"/>
      <c r="Z506" s="61"/>
      <c r="AA506" s="61"/>
    </row>
    <row r="507" spans="1:27" s="18" customFormat="1" x14ac:dyDescent="0.2">
      <c r="A507" s="76" t="str">
        <f>CHOOSE(1+LOG(1+2*(ORÇAMENTO.Nivel="Nível 1")+4*(ORÇAMENTO.Nivel="Nível 2")+8*(ORÇAMENTO.Nivel="Nível 3")+16*(ORÇAMENTO.Nivel="Nível 4")+32*(ORÇAMENTO.Nivel="Serviço"),2),0,1,2,3,4,"S")</f>
        <v>S</v>
      </c>
      <c r="B507" s="75">
        <f ca="1">IF(OR(C507="s",C507=0),OFFSET(B507,-1,0),C507)</f>
        <v>2</v>
      </c>
      <c r="C507" s="75" t="str">
        <f ca="1">IF(OFFSET(C507,-1,0)="L",1,IF(OFFSET(C507,-1,0)=1,2,IF(OR(A507="s",A507=0),"S",IF(AND(OFFSET(C507,-1,0)=2,A507=4),3,IF(AND(OR(OFFSET(C507,-1,0)="s",OFFSET(C507,-1,0)=0),A507&lt;&gt;"s",A507&gt;OFFSET(B507,-1,0)),OFFSET(B507,-1,0),A507)))))</f>
        <v>S</v>
      </c>
      <c r="D507" s="75">
        <f ca="1">IF(OR(C507="S",C507=0),0,IF(ISERROR(K507),J507,SMALL(J507:K507,1)))</f>
        <v>0</v>
      </c>
      <c r="E507" s="75">
        <f ca="1">IF($C507=1,OFFSET(E507,-1,0)+1,OFFSET(E507,-1,0))</f>
        <v>2</v>
      </c>
      <c r="F507" s="75">
        <f ca="1">IF($C507=1,0,IF($C507=2,OFFSET(F507,-1,0)+1,OFFSET(F507,-1,0)))</f>
        <v>12</v>
      </c>
      <c r="G507" s="75">
        <f ca="1">IF(AND($C507&lt;=2,$C507&lt;&gt;0),0,IF($C507=3,OFFSET(G507,-1,0)+1,OFFSET(G507,-1,0)))</f>
        <v>0</v>
      </c>
      <c r="H507" s="75">
        <f ca="1">IF(AND($C507&lt;=3,$C507&lt;&gt;0),0,IF($C507=4,OFFSET(H507,-1,0)+1,OFFSET(H507,-1,0)))</f>
        <v>0</v>
      </c>
      <c r="I507" s="75">
        <f ca="1">IF(AND($C507&lt;=4,$C507&lt;&gt;0),0,IF(AND($C507="S",$W507&gt;0),OFFSET(I507,-1,0)+1,OFFSET(I507,-1,0)))</f>
        <v>0</v>
      </c>
      <c r="J507" s="75">
        <f ca="1">IF(OR($C507="S",$C507=0),0,MATCH(0,OFFSET($D507,1,$C507,ROW($C$540)-ROW($C507)),0))</f>
        <v>0</v>
      </c>
      <c r="K507" s="75">
        <f ca="1">IF(OR($C507="S",$C507=0),0,MATCH(OFFSET($D507,0,$C507)+1,OFFSET($D507,1,$C507,ROW($C$540)-ROW($C507)),0))</f>
        <v>0</v>
      </c>
      <c r="L507" s="74" t="s">
        <v>24</v>
      </c>
      <c r="M507" s="73" t="s">
        <v>43</v>
      </c>
      <c r="N507" s="72" t="s">
        <v>43</v>
      </c>
      <c r="O507" s="71" t="s">
        <v>121</v>
      </c>
      <c r="P507" s="70" t="s">
        <v>50</v>
      </c>
      <c r="Q507" s="69">
        <v>180501</v>
      </c>
      <c r="R507" s="68" t="s">
        <v>120</v>
      </c>
      <c r="S507" s="67" t="s">
        <v>48</v>
      </c>
      <c r="T507" s="66">
        <v>5.67</v>
      </c>
      <c r="U507" s="65"/>
      <c r="V507" s="65"/>
      <c r="W507" s="64"/>
      <c r="X507" s="63" t="s">
        <v>37</v>
      </c>
      <c r="Y507" s="62"/>
      <c r="Z507" s="61"/>
      <c r="AA507" s="61"/>
    </row>
    <row r="508" spans="1:27" s="18" customFormat="1" x14ac:dyDescent="0.2">
      <c r="A508" s="76" t="str">
        <f>CHOOSE(1+LOG(1+2*(ORÇAMENTO.Nivel="Nível 1")+4*(ORÇAMENTO.Nivel="Nível 2")+8*(ORÇAMENTO.Nivel="Nível 3")+16*(ORÇAMENTO.Nivel="Nível 4")+32*(ORÇAMENTO.Nivel="Serviço"),2),0,1,2,3,4,"S")</f>
        <v>S</v>
      </c>
      <c r="B508" s="75">
        <f ca="1">IF(OR(C508="s",C508=0),OFFSET(B508,-1,0),C508)</f>
        <v>2</v>
      </c>
      <c r="C508" s="75" t="str">
        <f ca="1">IF(OFFSET(C508,-1,0)="L",1,IF(OFFSET(C508,-1,0)=1,2,IF(OR(A508="s",A508=0),"S",IF(AND(OFFSET(C508,-1,0)=2,A508=4),3,IF(AND(OR(OFFSET(C508,-1,0)="s",OFFSET(C508,-1,0)=0),A508&lt;&gt;"s",A508&gt;OFFSET(B508,-1,0)),OFFSET(B508,-1,0),A508)))))</f>
        <v>S</v>
      </c>
      <c r="D508" s="75">
        <f ca="1">IF(OR(C508="S",C508=0),0,IF(ISERROR(K508),J508,SMALL(J508:K508,1)))</f>
        <v>0</v>
      </c>
      <c r="E508" s="75">
        <f ca="1">IF($C508=1,OFFSET(E508,-1,0)+1,OFFSET(E508,-1,0))</f>
        <v>2</v>
      </c>
      <c r="F508" s="75">
        <f ca="1">IF($C508=1,0,IF($C508=2,OFFSET(F508,-1,0)+1,OFFSET(F508,-1,0)))</f>
        <v>12</v>
      </c>
      <c r="G508" s="75">
        <f ca="1">IF(AND($C508&lt;=2,$C508&lt;&gt;0),0,IF($C508=3,OFFSET(G508,-1,0)+1,OFFSET(G508,-1,0)))</f>
        <v>0</v>
      </c>
      <c r="H508" s="75">
        <f ca="1">IF(AND($C508&lt;=3,$C508&lt;&gt;0),0,IF($C508=4,OFFSET(H508,-1,0)+1,OFFSET(H508,-1,0)))</f>
        <v>0</v>
      </c>
      <c r="I508" s="75">
        <f ca="1">IF(AND($C508&lt;=4,$C508&lt;&gt;0),0,IF(AND($C508="S",$W508&gt;0),OFFSET(I508,-1,0)+1,OFFSET(I508,-1,0)))</f>
        <v>0</v>
      </c>
      <c r="J508" s="75">
        <f ca="1">IF(OR($C508="S",$C508=0),0,MATCH(0,OFFSET($D508,1,$C508,ROW($C$540)-ROW($C508)),0))</f>
        <v>0</v>
      </c>
      <c r="K508" s="75">
        <f ca="1">IF(OR($C508="S",$C508=0),0,MATCH(OFFSET($D508,0,$C508)+1,OFFSET($D508,1,$C508,ROW($C$540)-ROW($C508)),0))</f>
        <v>0</v>
      </c>
      <c r="L508" s="74" t="s">
        <v>24</v>
      </c>
      <c r="M508" s="73" t="s">
        <v>43</v>
      </c>
      <c r="N508" s="72" t="s">
        <v>43</v>
      </c>
      <c r="O508" s="71" t="s">
        <v>119</v>
      </c>
      <c r="P508" s="70" t="s">
        <v>50</v>
      </c>
      <c r="Q508" s="69">
        <v>180509</v>
      </c>
      <c r="R508" s="68" t="s">
        <v>118</v>
      </c>
      <c r="S508" s="67" t="s">
        <v>48</v>
      </c>
      <c r="T508" s="66">
        <v>6.48</v>
      </c>
      <c r="U508" s="65"/>
      <c r="V508" s="65"/>
      <c r="W508" s="64"/>
      <c r="X508" s="63" t="s">
        <v>37</v>
      </c>
      <c r="Y508" s="62"/>
      <c r="Z508" s="61"/>
      <c r="AA508" s="61"/>
    </row>
    <row r="509" spans="1:27" s="18" customFormat="1" ht="45" x14ac:dyDescent="0.2">
      <c r="A509" s="76" t="str">
        <f>CHOOSE(1+LOG(1+2*(ORÇAMENTO.Nivel="Nível 1")+4*(ORÇAMENTO.Nivel="Nível 2")+8*(ORÇAMENTO.Nivel="Nível 3")+16*(ORÇAMENTO.Nivel="Nível 4")+32*(ORÇAMENTO.Nivel="Serviço"),2),0,1,2,3,4,"S")</f>
        <v>S</v>
      </c>
      <c r="B509" s="75">
        <f ca="1">IF(OR(C509="s",C509=0),OFFSET(B509,-1,0),C509)</f>
        <v>2</v>
      </c>
      <c r="C509" s="75" t="str">
        <f ca="1">IF(OFFSET(C509,-1,0)="L",1,IF(OFFSET(C509,-1,0)=1,2,IF(OR(A509="s",A509=0),"S",IF(AND(OFFSET(C509,-1,0)=2,A509=4),3,IF(AND(OR(OFFSET(C509,-1,0)="s",OFFSET(C509,-1,0)=0),A509&lt;&gt;"s",A509&gt;OFFSET(B509,-1,0)),OFFSET(B509,-1,0),A509)))))</f>
        <v>S</v>
      </c>
      <c r="D509" s="75">
        <f ca="1">IF(OR(C509="S",C509=0),0,IF(ISERROR(K509),J509,SMALL(J509:K509,1)))</f>
        <v>0</v>
      </c>
      <c r="E509" s="75">
        <f ca="1">IF($C509=1,OFFSET(E509,-1,0)+1,OFFSET(E509,-1,0))</f>
        <v>2</v>
      </c>
      <c r="F509" s="75">
        <f ca="1">IF($C509=1,0,IF($C509=2,OFFSET(F509,-1,0)+1,OFFSET(F509,-1,0)))</f>
        <v>12</v>
      </c>
      <c r="G509" s="75">
        <f ca="1">IF(AND($C509&lt;=2,$C509&lt;&gt;0),0,IF($C509=3,OFFSET(G509,-1,0)+1,OFFSET(G509,-1,0)))</f>
        <v>0</v>
      </c>
      <c r="H509" s="75">
        <f ca="1">IF(AND($C509&lt;=3,$C509&lt;&gt;0),0,IF($C509=4,OFFSET(H509,-1,0)+1,OFFSET(H509,-1,0)))</f>
        <v>0</v>
      </c>
      <c r="I509" s="75">
        <f ca="1">IF(AND($C509&lt;=4,$C509&lt;&gt;0),0,IF(AND($C509="S",$W509&gt;0),OFFSET(I509,-1,0)+1,OFFSET(I509,-1,0)))</f>
        <v>0</v>
      </c>
      <c r="J509" s="75">
        <f ca="1">IF(OR($C509="S",$C509=0),0,MATCH(0,OFFSET($D509,1,$C509,ROW($C$540)-ROW($C509)),0))</f>
        <v>0</v>
      </c>
      <c r="K509" s="75">
        <f ca="1">IF(OR($C509="S",$C509=0),0,MATCH(OFFSET($D509,0,$C509)+1,OFFSET($D509,1,$C509,ROW($C$540)-ROW($C509)),0))</f>
        <v>0</v>
      </c>
      <c r="L509" s="74" t="s">
        <v>24</v>
      </c>
      <c r="M509" s="73" t="s">
        <v>43</v>
      </c>
      <c r="N509" s="72" t="s">
        <v>43</v>
      </c>
      <c r="O509" s="71" t="s">
        <v>117</v>
      </c>
      <c r="P509" s="70" t="s">
        <v>58</v>
      </c>
      <c r="Q509" s="69">
        <v>94559</v>
      </c>
      <c r="R509" s="68" t="s">
        <v>116</v>
      </c>
      <c r="S509" s="67" t="s">
        <v>56</v>
      </c>
      <c r="T509" s="66">
        <v>3</v>
      </c>
      <c r="U509" s="65"/>
      <c r="V509" s="65"/>
      <c r="W509" s="64"/>
      <c r="X509" s="63" t="s">
        <v>115</v>
      </c>
      <c r="Y509" s="62"/>
      <c r="Z509" s="61"/>
      <c r="AA509" s="61"/>
    </row>
    <row r="510" spans="1:27" s="18" customFormat="1" x14ac:dyDescent="0.2">
      <c r="A510" s="76">
        <f>CHOOSE(1+LOG(1+2*(ORÇAMENTO.Nivel="Nível 1")+4*(ORÇAMENTO.Nivel="Nível 2")+8*(ORÇAMENTO.Nivel="Nível 3")+16*(ORÇAMENTO.Nivel="Nível 4")+32*(ORÇAMENTO.Nivel="Serviço"),2),0,1,2,3,4,"S")</f>
        <v>2</v>
      </c>
      <c r="B510" s="75">
        <f ca="1">IF(OR(C510="s",C510=0),OFFSET(B510,-1,0),C510)</f>
        <v>2</v>
      </c>
      <c r="C510" s="75">
        <f ca="1">IF(OFFSET(C510,-1,0)="L",1,IF(OFFSET(C510,-1,0)=1,2,IF(OR(A510="s",A510=0),"S",IF(AND(OFFSET(C510,-1,0)=2,A510=4),3,IF(AND(OR(OFFSET(C510,-1,0)="s",OFFSET(C510,-1,0)=0),A510&lt;&gt;"s",A510&gt;OFFSET(B510,-1,0)),OFFSET(B510,-1,0),A510)))))</f>
        <v>2</v>
      </c>
      <c r="D510" s="75">
        <f ca="1">IF(OR(C510="S",C510=0),0,IF(ISERROR(K510),J510,SMALL(J510:K510,1)))</f>
        <v>2</v>
      </c>
      <c r="E510" s="75">
        <f ca="1">IF($C510=1,OFFSET(E510,-1,0)+1,OFFSET(E510,-1,0))</f>
        <v>2</v>
      </c>
      <c r="F510" s="75">
        <f ca="1">IF($C510=1,0,IF($C510=2,OFFSET(F510,-1,0)+1,OFFSET(F510,-1,0)))</f>
        <v>13</v>
      </c>
      <c r="G510" s="75">
        <f ca="1">IF(AND($C510&lt;=2,$C510&lt;&gt;0),0,IF($C510=3,OFFSET(G510,-1,0)+1,OFFSET(G510,-1,0)))</f>
        <v>0</v>
      </c>
      <c r="H510" s="75">
        <f ca="1">IF(AND($C510&lt;=3,$C510&lt;&gt;0),0,IF($C510=4,OFFSET(H510,-1,0)+1,OFFSET(H510,-1,0)))</f>
        <v>0</v>
      </c>
      <c r="I510" s="75">
        <f ca="1">IF(AND($C510&lt;=4,$C510&lt;&gt;0),0,IF(AND($C510="S",$W510&gt;0),OFFSET(I510,-1,0)+1,OFFSET(I510,-1,0)))</f>
        <v>0</v>
      </c>
      <c r="J510" s="75">
        <f ca="1">IF(OR($C510="S",$C510=0),0,MATCH(0,OFFSET($D510,1,$C510,ROW($C$540)-ROW($C510)),0))</f>
        <v>30</v>
      </c>
      <c r="K510" s="75">
        <f ca="1">IF(OR($C510="S",$C510=0),0,MATCH(OFFSET($D510,0,$C510)+1,OFFSET($D510,1,$C510,ROW($C$540)-ROW($C510)),0))</f>
        <v>2</v>
      </c>
      <c r="L510" s="74" t="s">
        <v>24</v>
      </c>
      <c r="M510" s="73" t="s">
        <v>54</v>
      </c>
      <c r="N510" s="72" t="s">
        <v>54</v>
      </c>
      <c r="O510" s="71" t="s">
        <v>114</v>
      </c>
      <c r="P510" s="70" t="s">
        <v>50</v>
      </c>
      <c r="Q510" s="69"/>
      <c r="R510" s="77" t="s">
        <v>11</v>
      </c>
      <c r="S510" s="67" t="s">
        <v>52</v>
      </c>
      <c r="T510" s="66"/>
      <c r="U510" s="65"/>
      <c r="V510" s="65"/>
      <c r="W510" s="64"/>
      <c r="X510" s="63" t="s">
        <v>37</v>
      </c>
      <c r="Y510" s="62"/>
      <c r="Z510" s="61"/>
      <c r="AA510" s="61"/>
    </row>
    <row r="511" spans="1:27" s="18" customFormat="1" x14ac:dyDescent="0.2">
      <c r="A511" s="76" t="str">
        <f>CHOOSE(1+LOG(1+2*(ORÇAMENTO.Nivel="Nível 1")+4*(ORÇAMENTO.Nivel="Nível 2")+8*(ORÇAMENTO.Nivel="Nível 3")+16*(ORÇAMENTO.Nivel="Nível 4")+32*(ORÇAMENTO.Nivel="Serviço"),2),0,1,2,3,4,"S")</f>
        <v>S</v>
      </c>
      <c r="B511" s="75">
        <f ca="1">IF(OR(C511="s",C511=0),OFFSET(B511,-1,0),C511)</f>
        <v>2</v>
      </c>
      <c r="C511" s="75" t="str">
        <f ca="1">IF(OFFSET(C511,-1,0)="L",1,IF(OFFSET(C511,-1,0)=1,2,IF(OR(A511="s",A511=0),"S",IF(AND(OFFSET(C511,-1,0)=2,A511=4),3,IF(AND(OR(OFFSET(C511,-1,0)="s",OFFSET(C511,-1,0)=0),A511&lt;&gt;"s",A511&gt;OFFSET(B511,-1,0)),OFFSET(B511,-1,0),A511)))))</f>
        <v>S</v>
      </c>
      <c r="D511" s="75">
        <f ca="1">IF(OR(C511="S",C511=0),0,IF(ISERROR(K511),J511,SMALL(J511:K511,1)))</f>
        <v>0</v>
      </c>
      <c r="E511" s="75">
        <f ca="1">IF($C511=1,OFFSET(E511,-1,0)+1,OFFSET(E511,-1,0))</f>
        <v>2</v>
      </c>
      <c r="F511" s="75">
        <f ca="1">IF($C511=1,0,IF($C511=2,OFFSET(F511,-1,0)+1,OFFSET(F511,-1,0)))</f>
        <v>13</v>
      </c>
      <c r="G511" s="75">
        <f ca="1">IF(AND($C511&lt;=2,$C511&lt;&gt;0),0,IF($C511=3,OFFSET(G511,-1,0)+1,OFFSET(G511,-1,0)))</f>
        <v>0</v>
      </c>
      <c r="H511" s="75">
        <f ca="1">IF(AND($C511&lt;=3,$C511&lt;&gt;0),0,IF($C511=4,OFFSET(H511,-1,0)+1,OFFSET(H511,-1,0)))</f>
        <v>0</v>
      </c>
      <c r="I511" s="75">
        <f ca="1">IF(AND($C511&lt;=4,$C511&lt;&gt;0),0,IF(AND($C511="S",$W511&gt;0),OFFSET(I511,-1,0)+1,OFFSET(I511,-1,0)))</f>
        <v>0</v>
      </c>
      <c r="J511" s="75">
        <f ca="1">IF(OR($C511="S",$C511=0),0,MATCH(0,OFFSET($D511,1,$C511,ROW($C$540)-ROW($C511)),0))</f>
        <v>0</v>
      </c>
      <c r="K511" s="75">
        <f ca="1">IF(OR($C511="S",$C511=0),0,MATCH(OFFSET($D511,0,$C511)+1,OFFSET($D511,1,$C511,ROW($C$540)-ROW($C511)),0))</f>
        <v>0</v>
      </c>
      <c r="L511" s="74" t="s">
        <v>24</v>
      </c>
      <c r="M511" s="73" t="s">
        <v>43</v>
      </c>
      <c r="N511" s="72" t="s">
        <v>43</v>
      </c>
      <c r="O511" s="71" t="s">
        <v>113</v>
      </c>
      <c r="P511" s="70" t="s">
        <v>58</v>
      </c>
      <c r="Q511" s="69">
        <v>72117</v>
      </c>
      <c r="R511" s="68" t="s">
        <v>112</v>
      </c>
      <c r="S511" s="67" t="s">
        <v>56</v>
      </c>
      <c r="T511" s="66">
        <v>3</v>
      </c>
      <c r="U511" s="65"/>
      <c r="V511" s="65"/>
      <c r="W511" s="64"/>
      <c r="X511" s="63" t="s">
        <v>111</v>
      </c>
      <c r="Y511" s="62"/>
      <c r="Z511" s="61"/>
      <c r="AA511" s="61"/>
    </row>
    <row r="512" spans="1:27" s="18" customFormat="1" x14ac:dyDescent="0.2">
      <c r="A512" s="76">
        <f>CHOOSE(1+LOG(1+2*(ORÇAMENTO.Nivel="Nível 1")+4*(ORÇAMENTO.Nivel="Nível 2")+8*(ORÇAMENTO.Nivel="Nível 3")+16*(ORÇAMENTO.Nivel="Nível 4")+32*(ORÇAMENTO.Nivel="Serviço"),2),0,1,2,3,4,"S")</f>
        <v>2</v>
      </c>
      <c r="B512" s="75">
        <f ca="1">IF(OR(C512="s",C512=0),OFFSET(B512,-1,0),C512)</f>
        <v>2</v>
      </c>
      <c r="C512" s="75">
        <f ca="1">IF(OFFSET(C512,-1,0)="L",1,IF(OFFSET(C512,-1,0)=1,2,IF(OR(A512="s",A512=0),"S",IF(AND(OFFSET(C512,-1,0)=2,A512=4),3,IF(AND(OR(OFFSET(C512,-1,0)="s",OFFSET(C512,-1,0)=0),A512&lt;&gt;"s",A512&gt;OFFSET(B512,-1,0)),OFFSET(B512,-1,0),A512)))))</f>
        <v>2</v>
      </c>
      <c r="D512" s="75">
        <f ca="1">IF(OR(C512="S",C512=0),0,IF(ISERROR(K512),J512,SMALL(J512:K512,1)))</f>
        <v>9</v>
      </c>
      <c r="E512" s="75">
        <f ca="1">IF($C512=1,OFFSET(E512,-1,0)+1,OFFSET(E512,-1,0))</f>
        <v>2</v>
      </c>
      <c r="F512" s="75">
        <f ca="1">IF($C512=1,0,IF($C512=2,OFFSET(F512,-1,0)+1,OFFSET(F512,-1,0)))</f>
        <v>14</v>
      </c>
      <c r="G512" s="75">
        <f ca="1">IF(AND($C512&lt;=2,$C512&lt;&gt;0),0,IF($C512=3,OFFSET(G512,-1,0)+1,OFFSET(G512,-1,0)))</f>
        <v>0</v>
      </c>
      <c r="H512" s="75">
        <f ca="1">IF(AND($C512&lt;=3,$C512&lt;&gt;0),0,IF($C512=4,OFFSET(H512,-1,0)+1,OFFSET(H512,-1,0)))</f>
        <v>0</v>
      </c>
      <c r="I512" s="75">
        <f ca="1">IF(AND($C512&lt;=4,$C512&lt;&gt;0),0,IF(AND($C512="S",$W512&gt;0),OFFSET(I512,-1,0)+1,OFFSET(I512,-1,0)))</f>
        <v>0</v>
      </c>
      <c r="J512" s="75">
        <f ca="1">IF(OR($C512="S",$C512=0),0,MATCH(0,OFFSET($D512,1,$C512,ROW($C$540)-ROW($C512)),0))</f>
        <v>28</v>
      </c>
      <c r="K512" s="75">
        <f ca="1">IF(OR($C512="S",$C512=0),0,MATCH(OFFSET($D512,0,$C512)+1,OFFSET($D512,1,$C512,ROW($C$540)-ROW($C512)),0))</f>
        <v>9</v>
      </c>
      <c r="L512" s="74" t="s">
        <v>24</v>
      </c>
      <c r="M512" s="73" t="s">
        <v>54</v>
      </c>
      <c r="N512" s="72" t="s">
        <v>54</v>
      </c>
      <c r="O512" s="71" t="s">
        <v>110</v>
      </c>
      <c r="P512" s="70" t="s">
        <v>50</v>
      </c>
      <c r="Q512" s="69"/>
      <c r="R512" s="77" t="s">
        <v>10</v>
      </c>
      <c r="S512" s="67" t="s">
        <v>52</v>
      </c>
      <c r="T512" s="66"/>
      <c r="U512" s="65"/>
      <c r="V512" s="65"/>
      <c r="W512" s="64"/>
      <c r="X512" s="63" t="s">
        <v>37</v>
      </c>
      <c r="Y512" s="62"/>
      <c r="Z512" s="61"/>
      <c r="AA512" s="61"/>
    </row>
    <row r="513" spans="1:27" s="18" customFormat="1" ht="33.75" x14ac:dyDescent="0.2">
      <c r="A513" s="76" t="str">
        <f>CHOOSE(1+LOG(1+2*(ORÇAMENTO.Nivel="Nível 1")+4*(ORÇAMENTO.Nivel="Nível 2")+8*(ORÇAMENTO.Nivel="Nível 3")+16*(ORÇAMENTO.Nivel="Nível 4")+32*(ORÇAMENTO.Nivel="Serviço"),2),0,1,2,3,4,"S")</f>
        <v>S</v>
      </c>
      <c r="B513" s="75">
        <f ca="1">IF(OR(C513="s",C513=0),OFFSET(B513,-1,0),C513)</f>
        <v>2</v>
      </c>
      <c r="C513" s="75" t="str">
        <f ca="1">IF(OFFSET(C513,-1,0)="L",1,IF(OFFSET(C513,-1,0)=1,2,IF(OR(A513="s",A513=0),"S",IF(AND(OFFSET(C513,-1,0)=2,A513=4),3,IF(AND(OR(OFFSET(C513,-1,0)="s",OFFSET(C513,-1,0)=0),A513&lt;&gt;"s",A513&gt;OFFSET(B513,-1,0)),OFFSET(B513,-1,0),A513)))))</f>
        <v>S</v>
      </c>
      <c r="D513" s="75">
        <f ca="1">IF(OR(C513="S",C513=0),0,IF(ISERROR(K513),J513,SMALL(J513:K513,1)))</f>
        <v>0</v>
      </c>
      <c r="E513" s="75">
        <f ca="1">IF($C513=1,OFFSET(E513,-1,0)+1,OFFSET(E513,-1,0))</f>
        <v>2</v>
      </c>
      <c r="F513" s="75">
        <f ca="1">IF($C513=1,0,IF($C513=2,OFFSET(F513,-1,0)+1,OFFSET(F513,-1,0)))</f>
        <v>14</v>
      </c>
      <c r="G513" s="75">
        <f ca="1">IF(AND($C513&lt;=2,$C513&lt;&gt;0),0,IF($C513=3,OFFSET(G513,-1,0)+1,OFFSET(G513,-1,0)))</f>
        <v>0</v>
      </c>
      <c r="H513" s="75">
        <f ca="1">IF(AND($C513&lt;=3,$C513&lt;&gt;0),0,IF($C513=4,OFFSET(H513,-1,0)+1,OFFSET(H513,-1,0)))</f>
        <v>0</v>
      </c>
      <c r="I513" s="75">
        <f ca="1">IF(AND($C513&lt;=4,$C513&lt;&gt;0),0,IF(AND($C513="S",$W513&gt;0),OFFSET(I513,-1,0)+1,OFFSET(I513,-1,0)))</f>
        <v>0</v>
      </c>
      <c r="J513" s="75">
        <f ca="1">IF(OR($C513="S",$C513=0),0,MATCH(0,OFFSET($D513,1,$C513,ROW($C$540)-ROW($C513)),0))</f>
        <v>0</v>
      </c>
      <c r="K513" s="75">
        <f ca="1">IF(OR($C513="S",$C513=0),0,MATCH(OFFSET($D513,0,$C513)+1,OFFSET($D513,1,$C513,ROW($C$540)-ROW($C513)),0))</f>
        <v>0</v>
      </c>
      <c r="L513" s="74" t="s">
        <v>24</v>
      </c>
      <c r="M513" s="73" t="s">
        <v>43</v>
      </c>
      <c r="N513" s="72" t="s">
        <v>43</v>
      </c>
      <c r="O513" s="71" t="s">
        <v>109</v>
      </c>
      <c r="P513" s="70" t="s">
        <v>58</v>
      </c>
      <c r="Q513" s="69">
        <v>87904</v>
      </c>
      <c r="R513" s="68" t="s">
        <v>108</v>
      </c>
      <c r="S513" s="67" t="s">
        <v>56</v>
      </c>
      <c r="T513" s="66">
        <v>201.48</v>
      </c>
      <c r="U513" s="65"/>
      <c r="V513" s="65"/>
      <c r="W513" s="64"/>
      <c r="X513" s="63" t="s">
        <v>107</v>
      </c>
      <c r="Y513" s="62"/>
      <c r="Z513" s="61"/>
      <c r="AA513" s="61"/>
    </row>
    <row r="514" spans="1:27" s="18" customFormat="1" ht="45" x14ac:dyDescent="0.2">
      <c r="A514" s="76" t="str">
        <f>CHOOSE(1+LOG(1+2*(ORÇAMENTO.Nivel="Nível 1")+4*(ORÇAMENTO.Nivel="Nível 2")+8*(ORÇAMENTO.Nivel="Nível 3")+16*(ORÇAMENTO.Nivel="Nível 4")+32*(ORÇAMENTO.Nivel="Serviço"),2),0,1,2,3,4,"S")</f>
        <v>S</v>
      </c>
      <c r="B514" s="75">
        <f ca="1">IF(OR(C514="s",C514=0),OFFSET(B514,-1,0),C514)</f>
        <v>2</v>
      </c>
      <c r="C514" s="75" t="str">
        <f ca="1">IF(OFFSET(C514,-1,0)="L",1,IF(OFFSET(C514,-1,0)=1,2,IF(OR(A514="s",A514=0),"S",IF(AND(OFFSET(C514,-1,0)=2,A514=4),3,IF(AND(OR(OFFSET(C514,-1,0)="s",OFFSET(C514,-1,0)=0),A514&lt;&gt;"s",A514&gt;OFFSET(B514,-1,0)),OFFSET(B514,-1,0),A514)))))</f>
        <v>S</v>
      </c>
      <c r="D514" s="75">
        <f ca="1">IF(OR(C514="S",C514=0),0,IF(ISERROR(K514),J514,SMALL(J514:K514,1)))</f>
        <v>0</v>
      </c>
      <c r="E514" s="75">
        <f ca="1">IF($C514=1,OFFSET(E514,-1,0)+1,OFFSET(E514,-1,0))</f>
        <v>2</v>
      </c>
      <c r="F514" s="75">
        <f ca="1">IF($C514=1,0,IF($C514=2,OFFSET(F514,-1,0)+1,OFFSET(F514,-1,0)))</f>
        <v>14</v>
      </c>
      <c r="G514" s="75">
        <f ca="1">IF(AND($C514&lt;=2,$C514&lt;&gt;0),0,IF($C514=3,OFFSET(G514,-1,0)+1,OFFSET(G514,-1,0)))</f>
        <v>0</v>
      </c>
      <c r="H514" s="75">
        <f ca="1">IF(AND($C514&lt;=3,$C514&lt;&gt;0),0,IF($C514=4,OFFSET(H514,-1,0)+1,OFFSET(H514,-1,0)))</f>
        <v>0</v>
      </c>
      <c r="I514" s="75">
        <f ca="1">IF(AND($C514&lt;=4,$C514&lt;&gt;0),0,IF(AND($C514="S",$W514&gt;0),OFFSET(I514,-1,0)+1,OFFSET(I514,-1,0)))</f>
        <v>0</v>
      </c>
      <c r="J514" s="75">
        <f ca="1">IF(OR($C514="S",$C514=0),0,MATCH(0,OFFSET($D514,1,$C514,ROW($C$540)-ROW($C514)),0))</f>
        <v>0</v>
      </c>
      <c r="K514" s="75">
        <f ca="1">IF(OR($C514="S",$C514=0),0,MATCH(OFFSET($D514,0,$C514)+1,OFFSET($D514,1,$C514,ROW($C$540)-ROW($C514)),0))</f>
        <v>0</v>
      </c>
      <c r="L514" s="74" t="s">
        <v>24</v>
      </c>
      <c r="M514" s="73" t="s">
        <v>43</v>
      </c>
      <c r="N514" s="72" t="s">
        <v>43</v>
      </c>
      <c r="O514" s="71" t="s">
        <v>106</v>
      </c>
      <c r="P514" s="70" t="s">
        <v>58</v>
      </c>
      <c r="Q514" s="69">
        <v>87548</v>
      </c>
      <c r="R514" s="68" t="s">
        <v>105</v>
      </c>
      <c r="S514" s="67" t="s">
        <v>56</v>
      </c>
      <c r="T514" s="66">
        <v>31.302000000000003</v>
      </c>
      <c r="U514" s="65"/>
      <c r="V514" s="65"/>
      <c r="W514" s="64"/>
      <c r="X514" s="63" t="s">
        <v>104</v>
      </c>
      <c r="Y514" s="62"/>
      <c r="Z514" s="61"/>
      <c r="AA514" s="61"/>
    </row>
    <row r="515" spans="1:27" s="18" customFormat="1" ht="45" x14ac:dyDescent="0.2">
      <c r="A515" s="76" t="str">
        <f>CHOOSE(1+LOG(1+2*(ORÇAMENTO.Nivel="Nível 1")+4*(ORÇAMENTO.Nivel="Nível 2")+8*(ORÇAMENTO.Nivel="Nível 3")+16*(ORÇAMENTO.Nivel="Nível 4")+32*(ORÇAMENTO.Nivel="Serviço"),2),0,1,2,3,4,"S")</f>
        <v>S</v>
      </c>
      <c r="B515" s="75">
        <f ca="1">IF(OR(C515="s",C515=0),OFFSET(B515,-1,0),C515)</f>
        <v>2</v>
      </c>
      <c r="C515" s="75" t="str">
        <f ca="1">IF(OFFSET(C515,-1,0)="L",1,IF(OFFSET(C515,-1,0)=1,2,IF(OR(A515="s",A515=0),"S",IF(AND(OFFSET(C515,-1,0)=2,A515=4),3,IF(AND(OR(OFFSET(C515,-1,0)="s",OFFSET(C515,-1,0)=0),A515&lt;&gt;"s",A515&gt;OFFSET(B515,-1,0)),OFFSET(B515,-1,0),A515)))))</f>
        <v>S</v>
      </c>
      <c r="D515" s="75">
        <f ca="1">IF(OR(C515="S",C515=0),0,IF(ISERROR(K515),J515,SMALL(J515:K515,1)))</f>
        <v>0</v>
      </c>
      <c r="E515" s="75">
        <f ca="1">IF($C515=1,OFFSET(E515,-1,0)+1,OFFSET(E515,-1,0))</f>
        <v>2</v>
      </c>
      <c r="F515" s="75">
        <f ca="1">IF($C515=1,0,IF($C515=2,OFFSET(F515,-1,0)+1,OFFSET(F515,-1,0)))</f>
        <v>14</v>
      </c>
      <c r="G515" s="75">
        <f ca="1">IF(AND($C515&lt;=2,$C515&lt;&gt;0),0,IF($C515=3,OFFSET(G515,-1,0)+1,OFFSET(G515,-1,0)))</f>
        <v>0</v>
      </c>
      <c r="H515" s="75">
        <f ca="1">IF(AND($C515&lt;=3,$C515&lt;&gt;0),0,IF($C515=4,OFFSET(H515,-1,0)+1,OFFSET(H515,-1,0)))</f>
        <v>0</v>
      </c>
      <c r="I515" s="75">
        <f ca="1">IF(AND($C515&lt;=4,$C515&lt;&gt;0),0,IF(AND($C515="S",$W515&gt;0),OFFSET(I515,-1,0)+1,OFFSET(I515,-1,0)))</f>
        <v>0</v>
      </c>
      <c r="J515" s="75">
        <f ca="1">IF(OR($C515="S",$C515=0),0,MATCH(0,OFFSET($D515,1,$C515,ROW($C$540)-ROW($C515)),0))</f>
        <v>0</v>
      </c>
      <c r="K515" s="75">
        <f ca="1">IF(OR($C515="S",$C515=0),0,MATCH(OFFSET($D515,0,$C515)+1,OFFSET($D515,1,$C515,ROW($C$540)-ROW($C515)),0))</f>
        <v>0</v>
      </c>
      <c r="L515" s="74" t="s">
        <v>24</v>
      </c>
      <c r="M515" s="73" t="s">
        <v>43</v>
      </c>
      <c r="N515" s="72" t="s">
        <v>43</v>
      </c>
      <c r="O515" s="71" t="s">
        <v>103</v>
      </c>
      <c r="P515" s="70" t="s">
        <v>58</v>
      </c>
      <c r="Q515" s="69">
        <v>87792</v>
      </c>
      <c r="R515" s="68" t="s">
        <v>102</v>
      </c>
      <c r="S515" s="67" t="s">
        <v>56</v>
      </c>
      <c r="T515" s="66">
        <v>43.977000000000004</v>
      </c>
      <c r="U515" s="65"/>
      <c r="V515" s="65"/>
      <c r="W515" s="64"/>
      <c r="X515" s="63" t="s">
        <v>37</v>
      </c>
      <c r="Y515" s="62"/>
      <c r="Z515" s="61"/>
      <c r="AA515" s="61"/>
    </row>
    <row r="516" spans="1:27" s="18" customFormat="1" ht="33.75" x14ac:dyDescent="0.2">
      <c r="A516" s="76" t="str">
        <f>CHOOSE(1+LOG(1+2*(ORÇAMENTO.Nivel="Nível 1")+4*(ORÇAMENTO.Nivel="Nível 2")+8*(ORÇAMENTO.Nivel="Nível 3")+16*(ORÇAMENTO.Nivel="Nível 4")+32*(ORÇAMENTO.Nivel="Serviço"),2),0,1,2,3,4,"S")</f>
        <v>S</v>
      </c>
      <c r="B516" s="75">
        <f ca="1">IF(OR(C516="s",C516=0),OFFSET(B516,-1,0),C516)</f>
        <v>2</v>
      </c>
      <c r="C516" s="75" t="str">
        <f ca="1">IF(OFFSET(C516,-1,0)="L",1,IF(OFFSET(C516,-1,0)=1,2,IF(OR(A516="s",A516=0),"S",IF(AND(OFFSET(C516,-1,0)=2,A516=4),3,IF(AND(OR(OFFSET(C516,-1,0)="s",OFFSET(C516,-1,0)=0),A516&lt;&gt;"s",A516&gt;OFFSET(B516,-1,0)),OFFSET(B516,-1,0),A516)))))</f>
        <v>S</v>
      </c>
      <c r="D516" s="75">
        <f ca="1">IF(OR(C516="S",C516=0),0,IF(ISERROR(K516),J516,SMALL(J516:K516,1)))</f>
        <v>0</v>
      </c>
      <c r="E516" s="75">
        <f ca="1">IF($C516=1,OFFSET(E516,-1,0)+1,OFFSET(E516,-1,0))</f>
        <v>2</v>
      </c>
      <c r="F516" s="75">
        <f ca="1">IF($C516=1,0,IF($C516=2,OFFSET(F516,-1,0)+1,OFFSET(F516,-1,0)))</f>
        <v>14</v>
      </c>
      <c r="G516" s="75">
        <f ca="1">IF(AND($C516&lt;=2,$C516&lt;&gt;0),0,IF($C516=3,OFFSET(G516,-1,0)+1,OFFSET(G516,-1,0)))</f>
        <v>0</v>
      </c>
      <c r="H516" s="75">
        <f ca="1">IF(AND($C516&lt;=3,$C516&lt;&gt;0),0,IF($C516=4,OFFSET(H516,-1,0)+1,OFFSET(H516,-1,0)))</f>
        <v>0</v>
      </c>
      <c r="I516" s="75">
        <f ca="1">IF(AND($C516&lt;=4,$C516&lt;&gt;0),0,IF(AND($C516="S",$W516&gt;0),OFFSET(I516,-1,0)+1,OFFSET(I516,-1,0)))</f>
        <v>0</v>
      </c>
      <c r="J516" s="75">
        <f ca="1">IF(OR($C516="S",$C516=0),0,MATCH(0,OFFSET($D516,1,$C516,ROW($C$540)-ROW($C516)),0))</f>
        <v>0</v>
      </c>
      <c r="K516" s="75">
        <f ca="1">IF(OR($C516="S",$C516=0),0,MATCH(OFFSET($D516,0,$C516)+1,OFFSET($D516,1,$C516,ROW($C$540)-ROW($C516)),0))</f>
        <v>0</v>
      </c>
      <c r="L516" s="74" t="s">
        <v>24</v>
      </c>
      <c r="M516" s="73" t="s">
        <v>43</v>
      </c>
      <c r="N516" s="72" t="s">
        <v>43</v>
      </c>
      <c r="O516" s="71" t="s">
        <v>101</v>
      </c>
      <c r="P516" s="70" t="s">
        <v>58</v>
      </c>
      <c r="Q516" s="69">
        <v>87777</v>
      </c>
      <c r="R516" s="68" t="s">
        <v>100</v>
      </c>
      <c r="S516" s="67" t="s">
        <v>56</v>
      </c>
      <c r="T516" s="66">
        <v>34.923999999999999</v>
      </c>
      <c r="U516" s="65"/>
      <c r="V516" s="65"/>
      <c r="W516" s="64"/>
      <c r="X516" s="63" t="s">
        <v>37</v>
      </c>
      <c r="Y516" s="62"/>
      <c r="Z516" s="61"/>
      <c r="AA516" s="61"/>
    </row>
    <row r="517" spans="1:27" s="18" customFormat="1" ht="45" x14ac:dyDescent="0.2">
      <c r="A517" s="76" t="str">
        <f>CHOOSE(1+LOG(1+2*(ORÇAMENTO.Nivel="Nível 1")+4*(ORÇAMENTO.Nivel="Nível 2")+8*(ORÇAMENTO.Nivel="Nível 3")+16*(ORÇAMENTO.Nivel="Nível 4")+32*(ORÇAMENTO.Nivel="Serviço"),2),0,1,2,3,4,"S")</f>
        <v>S</v>
      </c>
      <c r="B517" s="75">
        <f ca="1">IF(OR(C517="s",C517=0),OFFSET(B517,-1,0),C517)</f>
        <v>2</v>
      </c>
      <c r="C517" s="75" t="str">
        <f ca="1">IF(OFFSET(C517,-1,0)="L",1,IF(OFFSET(C517,-1,0)=1,2,IF(OR(A517="s",A517=0),"S",IF(AND(OFFSET(C517,-1,0)=2,A517=4),3,IF(AND(OR(OFFSET(C517,-1,0)="s",OFFSET(C517,-1,0)=0),A517&lt;&gt;"s",A517&gt;OFFSET(B517,-1,0)),OFFSET(B517,-1,0),A517)))))</f>
        <v>S</v>
      </c>
      <c r="D517" s="75">
        <f ca="1">IF(OR(C517="S",C517=0),0,IF(ISERROR(K517),J517,SMALL(J517:K517,1)))</f>
        <v>0</v>
      </c>
      <c r="E517" s="75">
        <f ca="1">IF($C517=1,OFFSET(E517,-1,0)+1,OFFSET(E517,-1,0))</f>
        <v>2</v>
      </c>
      <c r="F517" s="75">
        <f ca="1">IF($C517=1,0,IF($C517=2,OFFSET(F517,-1,0)+1,OFFSET(F517,-1,0)))</f>
        <v>14</v>
      </c>
      <c r="G517" s="75">
        <f ca="1">IF(AND($C517&lt;=2,$C517&lt;&gt;0),0,IF($C517=3,OFFSET(G517,-1,0)+1,OFFSET(G517,-1,0)))</f>
        <v>0</v>
      </c>
      <c r="H517" s="75">
        <f ca="1">IF(AND($C517&lt;=3,$C517&lt;&gt;0),0,IF($C517=4,OFFSET(H517,-1,0)+1,OFFSET(H517,-1,0)))</f>
        <v>0</v>
      </c>
      <c r="I517" s="75">
        <f ca="1">IF(AND($C517&lt;=4,$C517&lt;&gt;0),0,IF(AND($C517="S",$W517&gt;0),OFFSET(I517,-1,0)+1,OFFSET(I517,-1,0)))</f>
        <v>0</v>
      </c>
      <c r="J517" s="75">
        <f ca="1">IF(OR($C517="S",$C517=0),0,MATCH(0,OFFSET($D517,1,$C517,ROW($C$540)-ROW($C517)),0))</f>
        <v>0</v>
      </c>
      <c r="K517" s="75">
        <f ca="1">IF(OR($C517="S",$C517=0),0,MATCH(OFFSET($D517,0,$C517)+1,OFFSET($D517,1,$C517,ROW($C$540)-ROW($C517)),0))</f>
        <v>0</v>
      </c>
      <c r="L517" s="74" t="s">
        <v>24</v>
      </c>
      <c r="M517" s="73" t="s">
        <v>43</v>
      </c>
      <c r="N517" s="72" t="s">
        <v>43</v>
      </c>
      <c r="O517" s="71" t="s">
        <v>99</v>
      </c>
      <c r="P517" s="70" t="s">
        <v>58</v>
      </c>
      <c r="Q517" s="69">
        <v>87275</v>
      </c>
      <c r="R517" s="68" t="s">
        <v>98</v>
      </c>
      <c r="S517" s="67" t="s">
        <v>56</v>
      </c>
      <c r="T517" s="66">
        <v>56.747</v>
      </c>
      <c r="U517" s="65"/>
      <c r="V517" s="65"/>
      <c r="W517" s="64"/>
      <c r="X517" s="63" t="s">
        <v>95</v>
      </c>
      <c r="Y517" s="62"/>
      <c r="Z517" s="61"/>
      <c r="AA517" s="61"/>
    </row>
    <row r="518" spans="1:27" s="18" customFormat="1" ht="33.75" x14ac:dyDescent="0.2">
      <c r="A518" s="76" t="str">
        <f>CHOOSE(1+LOG(1+2*(ORÇAMENTO.Nivel="Nível 1")+4*(ORÇAMENTO.Nivel="Nível 2")+8*(ORÇAMENTO.Nivel="Nível 3")+16*(ORÇAMENTO.Nivel="Nível 4")+32*(ORÇAMENTO.Nivel="Serviço"),2),0,1,2,3,4,"S")</f>
        <v>S</v>
      </c>
      <c r="B518" s="75">
        <f ca="1">IF(OR(C518="s",C518=0),OFFSET(B518,-1,0),C518)</f>
        <v>2</v>
      </c>
      <c r="C518" s="75" t="str">
        <f ca="1">IF(OFFSET(C518,-1,0)="L",1,IF(OFFSET(C518,-1,0)=1,2,IF(OR(A518="s",A518=0),"S",IF(AND(OFFSET(C518,-1,0)=2,A518=4),3,IF(AND(OR(OFFSET(C518,-1,0)="s",OFFSET(C518,-1,0)=0),A518&lt;&gt;"s",A518&gt;OFFSET(B518,-1,0)),OFFSET(B518,-1,0),A518)))))</f>
        <v>S</v>
      </c>
      <c r="D518" s="75">
        <f ca="1">IF(OR(C518="S",C518=0),0,IF(ISERROR(K518),J518,SMALL(J518:K518,1)))</f>
        <v>0</v>
      </c>
      <c r="E518" s="75">
        <f ca="1">IF($C518=1,OFFSET(E518,-1,0)+1,OFFSET(E518,-1,0))</f>
        <v>2</v>
      </c>
      <c r="F518" s="75">
        <f ca="1">IF($C518=1,0,IF($C518=2,OFFSET(F518,-1,0)+1,OFFSET(F518,-1,0)))</f>
        <v>14</v>
      </c>
      <c r="G518" s="75">
        <f ca="1">IF(AND($C518&lt;=2,$C518&lt;&gt;0),0,IF($C518=3,OFFSET(G518,-1,0)+1,OFFSET(G518,-1,0)))</f>
        <v>0</v>
      </c>
      <c r="H518" s="75">
        <f ca="1">IF(AND($C518&lt;=3,$C518&lt;&gt;0),0,IF($C518=4,OFFSET(H518,-1,0)+1,OFFSET(H518,-1,0)))</f>
        <v>0</v>
      </c>
      <c r="I518" s="75">
        <f ca="1">IF(AND($C518&lt;=4,$C518&lt;&gt;0),0,IF(AND($C518="S",$W518&gt;0),OFFSET(I518,-1,0)+1,OFFSET(I518,-1,0)))</f>
        <v>0</v>
      </c>
      <c r="J518" s="75">
        <f ca="1">IF(OR($C518="S",$C518=0),0,MATCH(0,OFFSET($D518,1,$C518,ROW($C$540)-ROW($C518)),0))</f>
        <v>0</v>
      </c>
      <c r="K518" s="75">
        <f ca="1">IF(OR($C518="S",$C518=0),0,MATCH(OFFSET($D518,0,$C518)+1,OFFSET($D518,1,$C518,ROW($C$540)-ROW($C518)),0))</f>
        <v>0</v>
      </c>
      <c r="L518" s="74" t="s">
        <v>24</v>
      </c>
      <c r="M518" s="73" t="s">
        <v>43</v>
      </c>
      <c r="N518" s="72" t="s">
        <v>43</v>
      </c>
      <c r="O518" s="71" t="s">
        <v>97</v>
      </c>
      <c r="P518" s="70" t="s">
        <v>58</v>
      </c>
      <c r="Q518" s="69">
        <v>87274</v>
      </c>
      <c r="R518" s="68" t="s">
        <v>96</v>
      </c>
      <c r="S518" s="67" t="s">
        <v>56</v>
      </c>
      <c r="T518" s="66">
        <v>10.649999999999999</v>
      </c>
      <c r="U518" s="65"/>
      <c r="V518" s="65"/>
      <c r="W518" s="64"/>
      <c r="X518" s="63" t="s">
        <v>95</v>
      </c>
      <c r="Y518" s="62"/>
      <c r="Z518" s="61"/>
      <c r="AA518" s="61"/>
    </row>
    <row r="519" spans="1:27" s="18" customFormat="1" ht="56.25" x14ac:dyDescent="0.2">
      <c r="A519" s="76" t="str">
        <f>CHOOSE(1+LOG(1+2*(ORÇAMENTO.Nivel="Nível 1")+4*(ORÇAMENTO.Nivel="Nível 2")+8*(ORÇAMENTO.Nivel="Nível 3")+16*(ORÇAMENTO.Nivel="Nível 4")+32*(ORÇAMENTO.Nivel="Serviço"),2),0,1,2,3,4,"S")</f>
        <v>S</v>
      </c>
      <c r="B519" s="75">
        <f ca="1">IF(OR(C519="s",C519=0),OFFSET(B519,-1,0),C519)</f>
        <v>2</v>
      </c>
      <c r="C519" s="75" t="str">
        <f ca="1">IF(OFFSET(C519,-1,0)="L",1,IF(OFFSET(C519,-1,0)=1,2,IF(OR(A519="s",A519=0),"S",IF(AND(OFFSET(C519,-1,0)=2,A519=4),3,IF(AND(OR(OFFSET(C519,-1,0)="s",OFFSET(C519,-1,0)=0),A519&lt;&gt;"s",A519&gt;OFFSET(B519,-1,0)),OFFSET(B519,-1,0),A519)))))</f>
        <v>S</v>
      </c>
      <c r="D519" s="75">
        <f ca="1">IF(OR(C519="S",C519=0),0,IF(ISERROR(K519),J519,SMALL(J519:K519,1)))</f>
        <v>0</v>
      </c>
      <c r="E519" s="75">
        <f ca="1">IF($C519=1,OFFSET(E519,-1,0)+1,OFFSET(E519,-1,0))</f>
        <v>2</v>
      </c>
      <c r="F519" s="75">
        <f ca="1">IF($C519=1,0,IF($C519=2,OFFSET(F519,-1,0)+1,OFFSET(F519,-1,0)))</f>
        <v>14</v>
      </c>
      <c r="G519" s="75">
        <f ca="1">IF(AND($C519&lt;=2,$C519&lt;&gt;0),0,IF($C519=3,OFFSET(G519,-1,0)+1,OFFSET(G519,-1,0)))</f>
        <v>0</v>
      </c>
      <c r="H519" s="75">
        <f ca="1">IF(AND($C519&lt;=3,$C519&lt;&gt;0),0,IF($C519=4,OFFSET(H519,-1,0)+1,OFFSET(H519,-1,0)))</f>
        <v>0</v>
      </c>
      <c r="I519" s="75">
        <f ca="1">IF(AND($C519&lt;=4,$C519&lt;&gt;0),0,IF(AND($C519="S",$W519&gt;0),OFFSET(I519,-1,0)+1,OFFSET(I519,-1,0)))</f>
        <v>0</v>
      </c>
      <c r="J519" s="75">
        <f ca="1">IF(OR($C519="S",$C519=0),0,MATCH(0,OFFSET($D519,1,$C519,ROW($C$540)-ROW($C519)),0))</f>
        <v>0</v>
      </c>
      <c r="K519" s="75">
        <f ca="1">IF(OR($C519="S",$C519=0),0,MATCH(OFFSET($D519,0,$C519)+1,OFFSET($D519,1,$C519,ROW($C$540)-ROW($C519)),0))</f>
        <v>0</v>
      </c>
      <c r="L519" s="74" t="s">
        <v>24</v>
      </c>
      <c r="M519" s="73" t="s">
        <v>43</v>
      </c>
      <c r="N519" s="72" t="s">
        <v>43</v>
      </c>
      <c r="O519" s="71" t="s">
        <v>94</v>
      </c>
      <c r="P519" s="70" t="s">
        <v>58</v>
      </c>
      <c r="Q519" s="69">
        <v>87549</v>
      </c>
      <c r="R519" s="68" t="s">
        <v>93</v>
      </c>
      <c r="S519" s="67" t="s">
        <v>56</v>
      </c>
      <c r="T519" s="66">
        <v>67.397000000000006</v>
      </c>
      <c r="U519" s="65"/>
      <c r="V519" s="65"/>
      <c r="W519" s="64"/>
      <c r="X519" s="63" t="s">
        <v>90</v>
      </c>
      <c r="Y519" s="62"/>
      <c r="Z519" s="61"/>
      <c r="AA519" s="61"/>
    </row>
    <row r="520" spans="1:27" s="18" customFormat="1" ht="56.25" x14ac:dyDescent="0.2">
      <c r="A520" s="76" t="str">
        <f>CHOOSE(1+LOG(1+2*(ORÇAMENTO.Nivel="Nível 1")+4*(ORÇAMENTO.Nivel="Nível 2")+8*(ORÇAMENTO.Nivel="Nível 3")+16*(ORÇAMENTO.Nivel="Nível 4")+32*(ORÇAMENTO.Nivel="Serviço"),2),0,1,2,3,4,"S")</f>
        <v>S</v>
      </c>
      <c r="B520" s="75">
        <f ca="1">IF(OR(C520="s",C520=0),OFFSET(B520,-1,0),C520)</f>
        <v>2</v>
      </c>
      <c r="C520" s="75" t="str">
        <f ca="1">IF(OFFSET(C520,-1,0)="L",1,IF(OFFSET(C520,-1,0)=1,2,IF(OR(A520="s",A520=0),"S",IF(AND(OFFSET(C520,-1,0)=2,A520=4),3,IF(AND(OR(OFFSET(C520,-1,0)="s",OFFSET(C520,-1,0)=0),A520&lt;&gt;"s",A520&gt;OFFSET(B520,-1,0)),OFFSET(B520,-1,0),A520)))))</f>
        <v>S</v>
      </c>
      <c r="D520" s="75">
        <f ca="1">IF(OR(C520="S",C520=0),0,IF(ISERROR(K520),J520,SMALL(J520:K520,1)))</f>
        <v>0</v>
      </c>
      <c r="E520" s="75">
        <f ca="1">IF($C520=1,OFFSET(E520,-1,0)+1,OFFSET(E520,-1,0))</f>
        <v>2</v>
      </c>
      <c r="F520" s="75">
        <f ca="1">IF($C520=1,0,IF($C520=2,OFFSET(F520,-1,0)+1,OFFSET(F520,-1,0)))</f>
        <v>14</v>
      </c>
      <c r="G520" s="75">
        <f ca="1">IF(AND($C520&lt;=2,$C520&lt;&gt;0),0,IF($C520=3,OFFSET(G520,-1,0)+1,OFFSET(G520,-1,0)))</f>
        <v>0</v>
      </c>
      <c r="H520" s="75">
        <f ca="1">IF(AND($C520&lt;=3,$C520&lt;&gt;0),0,IF($C520=4,OFFSET(H520,-1,0)+1,OFFSET(H520,-1,0)))</f>
        <v>0</v>
      </c>
      <c r="I520" s="75">
        <f ca="1">IF(AND($C520&lt;=4,$C520&lt;&gt;0),0,IF(AND($C520="S",$W520&gt;0),OFFSET(I520,-1,0)+1,OFFSET(I520,-1,0)))</f>
        <v>0</v>
      </c>
      <c r="J520" s="75">
        <f ca="1">IF(OR($C520="S",$C520=0),0,MATCH(0,OFFSET($D520,1,$C520,ROW($C$540)-ROW($C520)),0))</f>
        <v>0</v>
      </c>
      <c r="K520" s="75">
        <f ca="1">IF(OR($C520="S",$C520=0),0,MATCH(OFFSET($D520,0,$C520)+1,OFFSET($D520,1,$C520,ROW($C$540)-ROW($C520)),0))</f>
        <v>0</v>
      </c>
      <c r="L520" s="74" t="s">
        <v>24</v>
      </c>
      <c r="M520" s="73" t="s">
        <v>43</v>
      </c>
      <c r="N520" s="72" t="s">
        <v>43</v>
      </c>
      <c r="O520" s="71" t="s">
        <v>92</v>
      </c>
      <c r="P520" s="70" t="s">
        <v>58</v>
      </c>
      <c r="Q520" s="69">
        <v>87545</v>
      </c>
      <c r="R520" s="68" t="s">
        <v>91</v>
      </c>
      <c r="S520" s="67" t="s">
        <v>56</v>
      </c>
      <c r="T520" s="66">
        <v>22.950000000000003</v>
      </c>
      <c r="U520" s="65"/>
      <c r="V520" s="65"/>
      <c r="W520" s="64"/>
      <c r="X520" s="63" t="s">
        <v>90</v>
      </c>
      <c r="Y520" s="62"/>
      <c r="Z520" s="61"/>
      <c r="AA520" s="61"/>
    </row>
    <row r="521" spans="1:27" s="18" customFormat="1" x14ac:dyDescent="0.2">
      <c r="A521" s="76">
        <f>CHOOSE(1+LOG(1+2*(ORÇAMENTO.Nivel="Nível 1")+4*(ORÇAMENTO.Nivel="Nível 2")+8*(ORÇAMENTO.Nivel="Nível 3")+16*(ORÇAMENTO.Nivel="Nível 4")+32*(ORÇAMENTO.Nivel="Serviço"),2),0,1,2,3,4,"S")</f>
        <v>2</v>
      </c>
      <c r="B521" s="75">
        <f ca="1">IF(OR(C521="s",C521=0),OFFSET(B521,-1,0),C521)</f>
        <v>2</v>
      </c>
      <c r="C521" s="75">
        <f ca="1">IF(OFFSET(C521,-1,0)="L",1,IF(OFFSET(C521,-1,0)=1,2,IF(OR(A521="s",A521=0),"S",IF(AND(OFFSET(C521,-1,0)=2,A521=4),3,IF(AND(OR(OFFSET(C521,-1,0)="s",OFFSET(C521,-1,0)=0),A521&lt;&gt;"s",A521&gt;OFFSET(B521,-1,0)),OFFSET(B521,-1,0),A521)))))</f>
        <v>2</v>
      </c>
      <c r="D521" s="75">
        <f ca="1">IF(OR(C521="S",C521=0),0,IF(ISERROR(K521),J521,SMALL(J521:K521,1)))</f>
        <v>2</v>
      </c>
      <c r="E521" s="75">
        <f ca="1">IF($C521=1,OFFSET(E521,-1,0)+1,OFFSET(E521,-1,0))</f>
        <v>2</v>
      </c>
      <c r="F521" s="75">
        <f ca="1">IF($C521=1,0,IF($C521=2,OFFSET(F521,-1,0)+1,OFFSET(F521,-1,0)))</f>
        <v>15</v>
      </c>
      <c r="G521" s="75">
        <f ca="1">IF(AND($C521&lt;=2,$C521&lt;&gt;0),0,IF($C521=3,OFFSET(G521,-1,0)+1,OFFSET(G521,-1,0)))</f>
        <v>0</v>
      </c>
      <c r="H521" s="75">
        <f ca="1">IF(AND($C521&lt;=3,$C521&lt;&gt;0),0,IF($C521=4,OFFSET(H521,-1,0)+1,OFFSET(H521,-1,0)))</f>
        <v>0</v>
      </c>
      <c r="I521" s="75">
        <f ca="1">IF(AND($C521&lt;=4,$C521&lt;&gt;0),0,IF(AND($C521="S",$W521&gt;0),OFFSET(I521,-1,0)+1,OFFSET(I521,-1,0)))</f>
        <v>0</v>
      </c>
      <c r="J521" s="75">
        <f ca="1">IF(OR($C521="S",$C521=0),0,MATCH(0,OFFSET($D521,1,$C521,ROW($C$540)-ROW($C521)),0))</f>
        <v>19</v>
      </c>
      <c r="K521" s="75">
        <f ca="1">IF(OR($C521="S",$C521=0),0,MATCH(OFFSET($D521,0,$C521)+1,OFFSET($D521,1,$C521,ROW($C$540)-ROW($C521)),0))</f>
        <v>2</v>
      </c>
      <c r="L521" s="74" t="s">
        <v>24</v>
      </c>
      <c r="M521" s="73" t="s">
        <v>54</v>
      </c>
      <c r="N521" s="72" t="s">
        <v>54</v>
      </c>
      <c r="O521" s="71" t="s">
        <v>89</v>
      </c>
      <c r="P521" s="70" t="s">
        <v>50</v>
      </c>
      <c r="Q521" s="69"/>
      <c r="R521" s="77" t="s">
        <v>9</v>
      </c>
      <c r="S521" s="67" t="s">
        <v>52</v>
      </c>
      <c r="T521" s="66"/>
      <c r="U521" s="65"/>
      <c r="V521" s="65"/>
      <c r="W521" s="64"/>
      <c r="X521" s="63" t="s">
        <v>37</v>
      </c>
      <c r="Y521" s="62"/>
      <c r="Z521" s="61"/>
      <c r="AA521" s="61"/>
    </row>
    <row r="522" spans="1:27" s="18" customFormat="1" ht="22.5" x14ac:dyDescent="0.2">
      <c r="A522" s="76" t="str">
        <f>CHOOSE(1+LOG(1+2*(ORÇAMENTO.Nivel="Nível 1")+4*(ORÇAMENTO.Nivel="Nível 2")+8*(ORÇAMENTO.Nivel="Nível 3")+16*(ORÇAMENTO.Nivel="Nível 4")+32*(ORÇAMENTO.Nivel="Serviço"),2),0,1,2,3,4,"S")</f>
        <v>S</v>
      </c>
      <c r="B522" s="75">
        <f ca="1">IF(OR(C522="s",C522=0),OFFSET(B522,-1,0),C522)</f>
        <v>2</v>
      </c>
      <c r="C522" s="75" t="str">
        <f ca="1">IF(OFFSET(C522,-1,0)="L",1,IF(OFFSET(C522,-1,0)=1,2,IF(OR(A522="s",A522=0),"S",IF(AND(OFFSET(C522,-1,0)=2,A522=4),3,IF(AND(OR(OFFSET(C522,-1,0)="s",OFFSET(C522,-1,0)=0),A522&lt;&gt;"s",A522&gt;OFFSET(B522,-1,0)),OFFSET(B522,-1,0),A522)))))</f>
        <v>S</v>
      </c>
      <c r="D522" s="75">
        <f ca="1">IF(OR(C522="S",C522=0),0,IF(ISERROR(K522),J522,SMALL(J522:K522,1)))</f>
        <v>0</v>
      </c>
      <c r="E522" s="75">
        <f ca="1">IF($C522=1,OFFSET(E522,-1,0)+1,OFFSET(E522,-1,0))</f>
        <v>2</v>
      </c>
      <c r="F522" s="75">
        <f ca="1">IF($C522=1,0,IF($C522=2,OFFSET(F522,-1,0)+1,OFFSET(F522,-1,0)))</f>
        <v>15</v>
      </c>
      <c r="G522" s="75">
        <f ca="1">IF(AND($C522&lt;=2,$C522&lt;&gt;0),0,IF($C522=3,OFFSET(G522,-1,0)+1,OFFSET(G522,-1,0)))</f>
        <v>0</v>
      </c>
      <c r="H522" s="75">
        <f ca="1">IF(AND($C522&lt;=3,$C522&lt;&gt;0),0,IF($C522=4,OFFSET(H522,-1,0)+1,OFFSET(H522,-1,0)))</f>
        <v>0</v>
      </c>
      <c r="I522" s="75">
        <f ca="1">IF(AND($C522&lt;=4,$C522&lt;&gt;0),0,IF(AND($C522="S",$W522&gt;0),OFFSET(I522,-1,0)+1,OFFSET(I522,-1,0)))</f>
        <v>0</v>
      </c>
      <c r="J522" s="75">
        <f ca="1">IF(OR($C522="S",$C522=0),0,MATCH(0,OFFSET($D522,1,$C522,ROW($C$540)-ROW($C522)),0))</f>
        <v>0</v>
      </c>
      <c r="K522" s="75">
        <f ca="1">IF(OR($C522="S",$C522=0),0,MATCH(OFFSET($D522,0,$C522)+1,OFFSET($D522,1,$C522,ROW($C$540)-ROW($C522)),0))</f>
        <v>0</v>
      </c>
      <c r="L522" s="74" t="s">
        <v>24</v>
      </c>
      <c r="M522" s="73" t="s">
        <v>43</v>
      </c>
      <c r="N522" s="72" t="s">
        <v>43</v>
      </c>
      <c r="O522" s="71" t="s">
        <v>88</v>
      </c>
      <c r="P522" s="70" t="s">
        <v>58</v>
      </c>
      <c r="Q522" s="69">
        <v>96111</v>
      </c>
      <c r="R522" s="68" t="s">
        <v>87</v>
      </c>
      <c r="S522" s="67" t="s">
        <v>56</v>
      </c>
      <c r="T522" s="66">
        <v>25.159999999999997</v>
      </c>
      <c r="U522" s="65"/>
      <c r="V522" s="65"/>
      <c r="W522" s="64"/>
      <c r="X522" s="63" t="s">
        <v>86</v>
      </c>
      <c r="Y522" s="62"/>
      <c r="Z522" s="61"/>
      <c r="AA522" s="61"/>
    </row>
    <row r="523" spans="1:27" s="18" customFormat="1" x14ac:dyDescent="0.2">
      <c r="A523" s="76">
        <f>CHOOSE(1+LOG(1+2*(ORÇAMENTO.Nivel="Nível 1")+4*(ORÇAMENTO.Nivel="Nível 2")+8*(ORÇAMENTO.Nivel="Nível 3")+16*(ORÇAMENTO.Nivel="Nível 4")+32*(ORÇAMENTO.Nivel="Serviço"),2),0,1,2,3,4,"S")</f>
        <v>2</v>
      </c>
      <c r="B523" s="75">
        <f ca="1">IF(OR(C523="s",C523=0),OFFSET(B523,-1,0),C523)</f>
        <v>2</v>
      </c>
      <c r="C523" s="75">
        <f ca="1">IF(OFFSET(C523,-1,0)="L",1,IF(OFFSET(C523,-1,0)=1,2,IF(OR(A523="s",A523=0),"S",IF(AND(OFFSET(C523,-1,0)=2,A523=4),3,IF(AND(OR(OFFSET(C523,-1,0)="s",OFFSET(C523,-1,0)=0),A523&lt;&gt;"s",A523&gt;OFFSET(B523,-1,0)),OFFSET(B523,-1,0),A523)))))</f>
        <v>2</v>
      </c>
      <c r="D523" s="75">
        <f ca="1">IF(OR(C523="S",C523=0),0,IF(ISERROR(K523),J523,SMALL(J523:K523,1)))</f>
        <v>6</v>
      </c>
      <c r="E523" s="75">
        <f ca="1">IF($C523=1,OFFSET(E523,-1,0)+1,OFFSET(E523,-1,0))</f>
        <v>2</v>
      </c>
      <c r="F523" s="75">
        <f ca="1">IF($C523=1,0,IF($C523=2,OFFSET(F523,-1,0)+1,OFFSET(F523,-1,0)))</f>
        <v>16</v>
      </c>
      <c r="G523" s="75">
        <f ca="1">IF(AND($C523&lt;=2,$C523&lt;&gt;0),0,IF($C523=3,OFFSET(G523,-1,0)+1,OFFSET(G523,-1,0)))</f>
        <v>0</v>
      </c>
      <c r="H523" s="75">
        <f ca="1">IF(AND($C523&lt;=3,$C523&lt;&gt;0),0,IF($C523=4,OFFSET(H523,-1,0)+1,OFFSET(H523,-1,0)))</f>
        <v>0</v>
      </c>
      <c r="I523" s="75">
        <f ca="1">IF(AND($C523&lt;=4,$C523&lt;&gt;0),0,IF(AND($C523="S",$W523&gt;0),OFFSET(I523,-1,0)+1,OFFSET(I523,-1,0)))</f>
        <v>0</v>
      </c>
      <c r="J523" s="75">
        <f ca="1">IF(OR($C523="S",$C523=0),0,MATCH(0,OFFSET($D523,1,$C523,ROW($C$540)-ROW($C523)),0))</f>
        <v>17</v>
      </c>
      <c r="K523" s="75">
        <f ca="1">IF(OR($C523="S",$C523=0),0,MATCH(OFFSET($D523,0,$C523)+1,OFFSET($D523,1,$C523,ROW($C$540)-ROW($C523)),0))</f>
        <v>6</v>
      </c>
      <c r="L523" s="74" t="s">
        <v>24</v>
      </c>
      <c r="M523" s="73" t="s">
        <v>54</v>
      </c>
      <c r="N523" s="72" t="s">
        <v>54</v>
      </c>
      <c r="O523" s="71" t="s">
        <v>85</v>
      </c>
      <c r="P523" s="70" t="s">
        <v>58</v>
      </c>
      <c r="Q523" s="69"/>
      <c r="R523" s="77" t="s">
        <v>8</v>
      </c>
      <c r="S523" s="67" t="s">
        <v>52</v>
      </c>
      <c r="T523" s="66"/>
      <c r="U523" s="65"/>
      <c r="V523" s="65"/>
      <c r="W523" s="64"/>
      <c r="X523" s="63" t="s">
        <v>37</v>
      </c>
      <c r="Y523" s="62"/>
      <c r="Z523" s="61"/>
      <c r="AA523" s="61"/>
    </row>
    <row r="524" spans="1:27" s="18" customFormat="1" ht="22.5" x14ac:dyDescent="0.2">
      <c r="A524" s="76" t="str">
        <f>CHOOSE(1+LOG(1+2*(ORÇAMENTO.Nivel="Nível 1")+4*(ORÇAMENTO.Nivel="Nível 2")+8*(ORÇAMENTO.Nivel="Nível 3")+16*(ORÇAMENTO.Nivel="Nível 4")+32*(ORÇAMENTO.Nivel="Serviço"),2),0,1,2,3,4,"S")</f>
        <v>S</v>
      </c>
      <c r="B524" s="75">
        <f ca="1">IF(OR(C524="s",C524=0),OFFSET(B524,-1,0),C524)</f>
        <v>2</v>
      </c>
      <c r="C524" s="75" t="str">
        <f ca="1">IF(OFFSET(C524,-1,0)="L",1,IF(OFFSET(C524,-1,0)=1,2,IF(OR(A524="s",A524=0),"S",IF(AND(OFFSET(C524,-1,0)=2,A524=4),3,IF(AND(OR(OFFSET(C524,-1,0)="s",OFFSET(C524,-1,0)=0),A524&lt;&gt;"s",A524&gt;OFFSET(B524,-1,0)),OFFSET(B524,-1,0),A524)))))</f>
        <v>S</v>
      </c>
      <c r="D524" s="75">
        <f ca="1">IF(OR(C524="S",C524=0),0,IF(ISERROR(K524),J524,SMALL(J524:K524,1)))</f>
        <v>0</v>
      </c>
      <c r="E524" s="75">
        <f ca="1">IF($C524=1,OFFSET(E524,-1,0)+1,OFFSET(E524,-1,0))</f>
        <v>2</v>
      </c>
      <c r="F524" s="75">
        <f ca="1">IF($C524=1,0,IF($C524=2,OFFSET(F524,-1,0)+1,OFFSET(F524,-1,0)))</f>
        <v>16</v>
      </c>
      <c r="G524" s="75">
        <f ca="1">IF(AND($C524&lt;=2,$C524&lt;&gt;0),0,IF($C524=3,OFFSET(G524,-1,0)+1,OFFSET(G524,-1,0)))</f>
        <v>0</v>
      </c>
      <c r="H524" s="75">
        <f ca="1">IF(AND($C524&lt;=3,$C524&lt;&gt;0),0,IF($C524=4,OFFSET(H524,-1,0)+1,OFFSET(H524,-1,0)))</f>
        <v>0</v>
      </c>
      <c r="I524" s="75">
        <f ca="1">IF(AND($C524&lt;=4,$C524&lt;&gt;0),0,IF(AND($C524="S",$W524&gt;0),OFFSET(I524,-1,0)+1,OFFSET(I524,-1,0)))</f>
        <v>0</v>
      </c>
      <c r="J524" s="75">
        <f ca="1">IF(OR($C524="S",$C524=0),0,MATCH(0,OFFSET($D524,1,$C524,ROW($C$540)-ROW($C524)),0))</f>
        <v>0</v>
      </c>
      <c r="K524" s="75">
        <f ca="1">IF(OR($C524="S",$C524=0),0,MATCH(OFFSET($D524,0,$C524)+1,OFFSET($D524,1,$C524,ROW($C$540)-ROW($C524)),0))</f>
        <v>0</v>
      </c>
      <c r="L524" s="74" t="s">
        <v>24</v>
      </c>
      <c r="M524" s="73" t="s">
        <v>43</v>
      </c>
      <c r="N524" s="72" t="s">
        <v>43</v>
      </c>
      <c r="O524" s="71" t="s">
        <v>84</v>
      </c>
      <c r="P524" s="70" t="s">
        <v>50</v>
      </c>
      <c r="Q524" s="69">
        <v>220101</v>
      </c>
      <c r="R524" s="68" t="s">
        <v>83</v>
      </c>
      <c r="S524" s="67" t="s">
        <v>48</v>
      </c>
      <c r="T524" s="66">
        <v>44.01</v>
      </c>
      <c r="U524" s="65"/>
      <c r="V524" s="65"/>
      <c r="W524" s="64"/>
      <c r="X524" s="63" t="s">
        <v>37</v>
      </c>
      <c r="Y524" s="62"/>
      <c r="Z524" s="61"/>
      <c r="AA524" s="61"/>
    </row>
    <row r="525" spans="1:27" s="18" customFormat="1" x14ac:dyDescent="0.2">
      <c r="A525" s="76" t="str">
        <f>CHOOSE(1+LOG(1+2*(ORÇAMENTO.Nivel="Nível 1")+4*(ORÇAMENTO.Nivel="Nível 2")+8*(ORÇAMENTO.Nivel="Nível 3")+16*(ORÇAMENTO.Nivel="Nível 4")+32*(ORÇAMENTO.Nivel="Serviço"),2),0,1,2,3,4,"S")</f>
        <v>S</v>
      </c>
      <c r="B525" s="75">
        <f ca="1">IF(OR(C525="s",C525=0),OFFSET(B525,-1,0),C525)</f>
        <v>2</v>
      </c>
      <c r="C525" s="75" t="str">
        <f ca="1">IF(OFFSET(C525,-1,0)="L",1,IF(OFFSET(C525,-1,0)=1,2,IF(OR(A525="s",A525=0),"S",IF(AND(OFFSET(C525,-1,0)=2,A525=4),3,IF(AND(OR(OFFSET(C525,-1,0)="s",OFFSET(C525,-1,0)=0),A525&lt;&gt;"s",A525&gt;OFFSET(B525,-1,0)),OFFSET(B525,-1,0),A525)))))</f>
        <v>S</v>
      </c>
      <c r="D525" s="75">
        <f ca="1">IF(OR(C525="S",C525=0),0,IF(ISERROR(K525),J525,SMALL(J525:K525,1)))</f>
        <v>0</v>
      </c>
      <c r="E525" s="75">
        <f ca="1">IF($C525=1,OFFSET(E525,-1,0)+1,OFFSET(E525,-1,0))</f>
        <v>2</v>
      </c>
      <c r="F525" s="75">
        <f ca="1">IF($C525=1,0,IF($C525=2,OFFSET(F525,-1,0)+1,OFFSET(F525,-1,0)))</f>
        <v>16</v>
      </c>
      <c r="G525" s="75">
        <f ca="1">IF(AND($C525&lt;=2,$C525&lt;&gt;0),0,IF($C525=3,OFFSET(G525,-1,0)+1,OFFSET(G525,-1,0)))</f>
        <v>0</v>
      </c>
      <c r="H525" s="75">
        <f ca="1">IF(AND($C525&lt;=3,$C525&lt;&gt;0),0,IF($C525=4,OFFSET(H525,-1,0)+1,OFFSET(H525,-1,0)))</f>
        <v>0</v>
      </c>
      <c r="I525" s="75">
        <f ca="1">IF(AND($C525&lt;=4,$C525&lt;&gt;0),0,IF(AND($C525="S",$W525&gt;0),OFFSET(I525,-1,0)+1,OFFSET(I525,-1,0)))</f>
        <v>0</v>
      </c>
      <c r="J525" s="75">
        <f ca="1">IF(OR($C525="S",$C525=0),0,MATCH(0,OFFSET($D525,1,$C525,ROW($C$540)-ROW($C525)),0))</f>
        <v>0</v>
      </c>
      <c r="K525" s="75">
        <f ca="1">IF(OR($C525="S",$C525=0),0,MATCH(OFFSET($D525,0,$C525)+1,OFFSET($D525,1,$C525,ROW($C$540)-ROW($C525)),0))</f>
        <v>0</v>
      </c>
      <c r="L525" s="74" t="s">
        <v>24</v>
      </c>
      <c r="M525" s="73" t="s">
        <v>43</v>
      </c>
      <c r="N525" s="72" t="s">
        <v>43</v>
      </c>
      <c r="O525" s="71" t="s">
        <v>82</v>
      </c>
      <c r="P525" s="70" t="s">
        <v>50</v>
      </c>
      <c r="Q525" s="69">
        <v>221104</v>
      </c>
      <c r="R525" s="68" t="s">
        <v>81</v>
      </c>
      <c r="S525" s="67" t="s">
        <v>48</v>
      </c>
      <c r="T525" s="66">
        <v>19.447800000000001</v>
      </c>
      <c r="U525" s="65"/>
      <c r="V525" s="65"/>
      <c r="W525" s="64"/>
      <c r="X525" s="63" t="s">
        <v>37</v>
      </c>
      <c r="Y525" s="62"/>
      <c r="Z525" s="61"/>
      <c r="AA525" s="61"/>
    </row>
    <row r="526" spans="1:27" s="18" customFormat="1" ht="22.5" x14ac:dyDescent="0.2">
      <c r="A526" s="76" t="str">
        <f>CHOOSE(1+LOG(1+2*(ORÇAMENTO.Nivel="Nível 1")+4*(ORÇAMENTO.Nivel="Nível 2")+8*(ORÇAMENTO.Nivel="Nível 3")+16*(ORÇAMENTO.Nivel="Nível 4")+32*(ORÇAMENTO.Nivel="Serviço"),2),0,1,2,3,4,"S")</f>
        <v>S</v>
      </c>
      <c r="B526" s="75">
        <f ca="1">IF(OR(C526="s",C526=0),OFFSET(B526,-1,0),C526)</f>
        <v>2</v>
      </c>
      <c r="C526" s="75" t="str">
        <f ca="1">IF(OFFSET(C526,-1,0)="L",1,IF(OFFSET(C526,-1,0)=1,2,IF(OR(A526="s",A526=0),"S",IF(AND(OFFSET(C526,-1,0)=2,A526=4),3,IF(AND(OR(OFFSET(C526,-1,0)="s",OFFSET(C526,-1,0)=0),A526&lt;&gt;"s",A526&gt;OFFSET(B526,-1,0)),OFFSET(B526,-1,0),A526)))))</f>
        <v>S</v>
      </c>
      <c r="D526" s="75">
        <f ca="1">IF(OR(C526="S",C526=0),0,IF(ISERROR(K526),J526,SMALL(J526:K526,1)))</f>
        <v>0</v>
      </c>
      <c r="E526" s="75">
        <f ca="1">IF($C526=1,OFFSET(E526,-1,0)+1,OFFSET(E526,-1,0))</f>
        <v>2</v>
      </c>
      <c r="F526" s="75">
        <f ca="1">IF($C526=1,0,IF($C526=2,OFFSET(F526,-1,0)+1,OFFSET(F526,-1,0)))</f>
        <v>16</v>
      </c>
      <c r="G526" s="75">
        <f ca="1">IF(AND($C526&lt;=2,$C526&lt;&gt;0),0,IF($C526=3,OFFSET(G526,-1,0)+1,OFFSET(G526,-1,0)))</f>
        <v>0</v>
      </c>
      <c r="H526" s="75">
        <f ca="1">IF(AND($C526&lt;=3,$C526&lt;&gt;0),0,IF($C526=4,OFFSET(H526,-1,0)+1,OFFSET(H526,-1,0)))</f>
        <v>0</v>
      </c>
      <c r="I526" s="75">
        <f ca="1">IF(AND($C526&lt;=4,$C526&lt;&gt;0),0,IF(AND($C526="S",$W526&gt;0),OFFSET(I526,-1,0)+1,OFFSET(I526,-1,0)))</f>
        <v>0</v>
      </c>
      <c r="J526" s="75">
        <f ca="1">IF(OR($C526="S",$C526=0),0,MATCH(0,OFFSET($D526,1,$C526,ROW($C$540)-ROW($C526)),0))</f>
        <v>0</v>
      </c>
      <c r="K526" s="75">
        <f ca="1">IF(OR($C526="S",$C526=0),0,MATCH(OFFSET($D526,0,$C526)+1,OFFSET($D526,1,$C526,ROW($C$540)-ROW($C526)),0))</f>
        <v>0</v>
      </c>
      <c r="L526" s="74" t="s">
        <v>24</v>
      </c>
      <c r="M526" s="73" t="s">
        <v>43</v>
      </c>
      <c r="N526" s="72" t="s">
        <v>43</v>
      </c>
      <c r="O526" s="71" t="s">
        <v>80</v>
      </c>
      <c r="P526" s="70" t="s">
        <v>58</v>
      </c>
      <c r="Q526" s="69">
        <v>84191</v>
      </c>
      <c r="R526" s="68" t="s">
        <v>79</v>
      </c>
      <c r="S526" s="67" t="s">
        <v>56</v>
      </c>
      <c r="T526" s="66">
        <v>19.447800000000001</v>
      </c>
      <c r="U526" s="65"/>
      <c r="V526" s="65"/>
      <c r="W526" s="64"/>
      <c r="X526" s="63" t="s">
        <v>78</v>
      </c>
      <c r="Y526" s="62"/>
      <c r="Z526" s="61"/>
      <c r="AA526" s="61"/>
    </row>
    <row r="527" spans="1:27" s="18" customFormat="1" ht="33.75" x14ac:dyDescent="0.2">
      <c r="A527" s="76" t="str">
        <f>CHOOSE(1+LOG(1+2*(ORÇAMENTO.Nivel="Nível 1")+4*(ORÇAMENTO.Nivel="Nível 2")+8*(ORÇAMENTO.Nivel="Nível 3")+16*(ORÇAMENTO.Nivel="Nível 4")+32*(ORÇAMENTO.Nivel="Serviço"),2),0,1,2,3,4,"S")</f>
        <v>S</v>
      </c>
      <c r="B527" s="75">
        <f ca="1">IF(OR(C527="s",C527=0),OFFSET(B527,-1,0),C527)</f>
        <v>2</v>
      </c>
      <c r="C527" s="75" t="str">
        <f ca="1">IF(OFFSET(C527,-1,0)="L",1,IF(OFFSET(C527,-1,0)=1,2,IF(OR(A527="s",A527=0),"S",IF(AND(OFFSET(C527,-1,0)=2,A527=4),3,IF(AND(OR(OFFSET(C527,-1,0)="s",OFFSET(C527,-1,0)=0),A527&lt;&gt;"s",A527&gt;OFFSET(B527,-1,0)),OFFSET(B527,-1,0),A527)))))</f>
        <v>S</v>
      </c>
      <c r="D527" s="75">
        <f ca="1">IF(OR(C527="S",C527=0),0,IF(ISERROR(K527),J527,SMALL(J527:K527,1)))</f>
        <v>0</v>
      </c>
      <c r="E527" s="75">
        <f ca="1">IF($C527=1,OFFSET(E527,-1,0)+1,OFFSET(E527,-1,0))</f>
        <v>2</v>
      </c>
      <c r="F527" s="75">
        <f ca="1">IF($C527=1,0,IF($C527=2,OFFSET(F527,-1,0)+1,OFFSET(F527,-1,0)))</f>
        <v>16</v>
      </c>
      <c r="G527" s="75">
        <f ca="1">IF(AND($C527&lt;=2,$C527&lt;&gt;0),0,IF($C527=3,OFFSET(G527,-1,0)+1,OFFSET(G527,-1,0)))</f>
        <v>0</v>
      </c>
      <c r="H527" s="75">
        <f ca="1">IF(AND($C527&lt;=3,$C527&lt;&gt;0),0,IF($C527=4,OFFSET(H527,-1,0)+1,OFFSET(H527,-1,0)))</f>
        <v>0</v>
      </c>
      <c r="I527" s="75">
        <f ca="1">IF(AND($C527&lt;=4,$C527&lt;&gt;0),0,IF(AND($C527="S",$W527&gt;0),OFFSET(I527,-1,0)+1,OFFSET(I527,-1,0)))</f>
        <v>0</v>
      </c>
      <c r="J527" s="75">
        <f ca="1">IF(OR($C527="S",$C527=0),0,MATCH(0,OFFSET($D527,1,$C527,ROW($C$540)-ROW($C527)),0))</f>
        <v>0</v>
      </c>
      <c r="K527" s="75">
        <f ca="1">IF(OR($C527="S",$C527=0),0,MATCH(OFFSET($D527,0,$C527)+1,OFFSET($D527,1,$C527,ROW($C$540)-ROW($C527)),0))</f>
        <v>0</v>
      </c>
      <c r="L527" s="74" t="s">
        <v>24</v>
      </c>
      <c r="M527" s="73" t="s">
        <v>43</v>
      </c>
      <c r="N527" s="72" t="s">
        <v>43</v>
      </c>
      <c r="O527" s="71" t="s">
        <v>77</v>
      </c>
      <c r="P527" s="70" t="s">
        <v>58</v>
      </c>
      <c r="Q527" s="69">
        <v>87247</v>
      </c>
      <c r="R527" s="68" t="s">
        <v>76</v>
      </c>
      <c r="S527" s="67" t="s">
        <v>56</v>
      </c>
      <c r="T527" s="66">
        <v>25.159999999999997</v>
      </c>
      <c r="U527" s="65"/>
      <c r="V527" s="65"/>
      <c r="W527" s="64"/>
      <c r="X527" s="63" t="s">
        <v>37</v>
      </c>
      <c r="Y527" s="62"/>
      <c r="Z527" s="61"/>
      <c r="AA527" s="61"/>
    </row>
    <row r="528" spans="1:27" s="18" customFormat="1" ht="33.75" x14ac:dyDescent="0.2">
      <c r="A528" s="76" t="str">
        <f>CHOOSE(1+LOG(1+2*(ORÇAMENTO.Nivel="Nível 1")+4*(ORÇAMENTO.Nivel="Nível 2")+8*(ORÇAMENTO.Nivel="Nível 3")+16*(ORÇAMENTO.Nivel="Nível 4")+32*(ORÇAMENTO.Nivel="Serviço"),2),0,1,2,3,4,"S")</f>
        <v>S</v>
      </c>
      <c r="B528" s="75">
        <f ca="1">IF(OR(C528="s",C528=0),OFFSET(B528,-1,0),C528)</f>
        <v>2</v>
      </c>
      <c r="C528" s="75" t="str">
        <f ca="1">IF(OFFSET(C528,-1,0)="L",1,IF(OFFSET(C528,-1,0)=1,2,IF(OR(A528="s",A528=0),"S",IF(AND(OFFSET(C528,-1,0)=2,A528=4),3,IF(AND(OR(OFFSET(C528,-1,0)="s",OFFSET(C528,-1,0)=0),A528&lt;&gt;"s",A528&gt;OFFSET(B528,-1,0)),OFFSET(B528,-1,0),A528)))))</f>
        <v>S</v>
      </c>
      <c r="D528" s="75">
        <f ca="1">IF(OR(C528="S",C528=0),0,IF(ISERROR(K528),J528,SMALL(J528:K528,1)))</f>
        <v>0</v>
      </c>
      <c r="E528" s="75">
        <f ca="1">IF($C528=1,OFFSET(E528,-1,0)+1,OFFSET(E528,-1,0))</f>
        <v>2</v>
      </c>
      <c r="F528" s="75">
        <f ca="1">IF($C528=1,0,IF($C528=2,OFFSET(F528,-1,0)+1,OFFSET(F528,-1,0)))</f>
        <v>16</v>
      </c>
      <c r="G528" s="75">
        <f ca="1">IF(AND($C528&lt;=2,$C528&lt;&gt;0),0,IF($C528=3,OFFSET(G528,-1,0)+1,OFFSET(G528,-1,0)))</f>
        <v>0</v>
      </c>
      <c r="H528" s="75">
        <f ca="1">IF(AND($C528&lt;=3,$C528&lt;&gt;0),0,IF($C528=4,OFFSET(H528,-1,0)+1,OFFSET(H528,-1,0)))</f>
        <v>0</v>
      </c>
      <c r="I528" s="75">
        <f ca="1">IF(AND($C528&lt;=4,$C528&lt;&gt;0),0,IF(AND($C528="S",$W528&gt;0),OFFSET(I528,-1,0)+1,OFFSET(I528,-1,0)))</f>
        <v>0</v>
      </c>
      <c r="J528" s="75">
        <f ca="1">IF(OR($C528="S",$C528=0),0,MATCH(0,OFFSET($D528,1,$C528,ROW($C$540)-ROW($C528)),0))</f>
        <v>0</v>
      </c>
      <c r="K528" s="75">
        <f ca="1">IF(OR($C528="S",$C528=0),0,MATCH(OFFSET($D528,0,$C528)+1,OFFSET($D528,1,$C528,ROW($C$540)-ROW($C528)),0))</f>
        <v>0</v>
      </c>
      <c r="L528" s="74" t="s">
        <v>24</v>
      </c>
      <c r="M528" s="73" t="s">
        <v>43</v>
      </c>
      <c r="N528" s="72" t="s">
        <v>43</v>
      </c>
      <c r="O528" s="71" t="s">
        <v>75</v>
      </c>
      <c r="P528" s="70" t="s">
        <v>58</v>
      </c>
      <c r="Q528" s="69">
        <v>94992</v>
      </c>
      <c r="R528" s="68" t="s">
        <v>74</v>
      </c>
      <c r="S528" s="67" t="s">
        <v>56</v>
      </c>
      <c r="T528" s="66">
        <v>14.99</v>
      </c>
      <c r="U528" s="65"/>
      <c r="V528" s="65"/>
      <c r="W528" s="64"/>
      <c r="X528" s="63" t="s">
        <v>37</v>
      </c>
      <c r="Y528" s="62"/>
      <c r="Z528" s="61"/>
      <c r="AA528" s="61"/>
    </row>
    <row r="529" spans="1:27" s="18" customFormat="1" x14ac:dyDescent="0.2">
      <c r="A529" s="76">
        <f>CHOOSE(1+LOG(1+2*(ORÇAMENTO.Nivel="Nível 1")+4*(ORÇAMENTO.Nivel="Nível 2")+8*(ORÇAMENTO.Nivel="Nível 3")+16*(ORÇAMENTO.Nivel="Nível 4")+32*(ORÇAMENTO.Nivel="Serviço"),2),0,1,2,3,4,"S")</f>
        <v>2</v>
      </c>
      <c r="B529" s="75">
        <f ca="1">IF(OR(C529="s",C529=0),OFFSET(B529,-1,0),C529)</f>
        <v>2</v>
      </c>
      <c r="C529" s="75">
        <f ca="1">IF(OFFSET(C529,-1,0)="L",1,IF(OFFSET(C529,-1,0)=1,2,IF(OR(A529="s",A529=0),"S",IF(AND(OFFSET(C529,-1,0)=2,A529=4),3,IF(AND(OR(OFFSET(C529,-1,0)="s",OFFSET(C529,-1,0)=0),A529&lt;&gt;"s",A529&gt;OFFSET(B529,-1,0)),OFFSET(B529,-1,0),A529)))))</f>
        <v>2</v>
      </c>
      <c r="D529" s="75">
        <f ca="1">IF(OR(C529="S",C529=0),0,IF(ISERROR(K529),J529,SMALL(J529:K529,1)))</f>
        <v>3</v>
      </c>
      <c r="E529" s="75">
        <f ca="1">IF($C529=1,OFFSET(E529,-1,0)+1,OFFSET(E529,-1,0))</f>
        <v>2</v>
      </c>
      <c r="F529" s="75">
        <f ca="1">IF($C529=1,0,IF($C529=2,OFFSET(F529,-1,0)+1,OFFSET(F529,-1,0)))</f>
        <v>17</v>
      </c>
      <c r="G529" s="75">
        <f ca="1">IF(AND($C529&lt;=2,$C529&lt;&gt;0),0,IF($C529=3,OFFSET(G529,-1,0)+1,OFFSET(G529,-1,0)))</f>
        <v>0</v>
      </c>
      <c r="H529" s="75">
        <f ca="1">IF(AND($C529&lt;=3,$C529&lt;&gt;0),0,IF($C529=4,OFFSET(H529,-1,0)+1,OFFSET(H529,-1,0)))</f>
        <v>0</v>
      </c>
      <c r="I529" s="75">
        <f ca="1">IF(AND($C529&lt;=4,$C529&lt;&gt;0),0,IF(AND($C529="S",$W529&gt;0),OFFSET(I529,-1,0)+1,OFFSET(I529,-1,0)))</f>
        <v>0</v>
      </c>
      <c r="J529" s="75">
        <f ca="1">IF(OR($C529="S",$C529=0),0,MATCH(0,OFFSET($D529,1,$C529,ROW($C$540)-ROW($C529)),0))</f>
        <v>11</v>
      </c>
      <c r="K529" s="75">
        <f ca="1">IF(OR($C529="S",$C529=0),0,MATCH(OFFSET($D529,0,$C529)+1,OFFSET($D529,1,$C529,ROW($C$540)-ROW($C529)),0))</f>
        <v>3</v>
      </c>
      <c r="L529" s="74" t="s">
        <v>24</v>
      </c>
      <c r="M529" s="73" t="s">
        <v>54</v>
      </c>
      <c r="N529" s="72" t="s">
        <v>54</v>
      </c>
      <c r="O529" s="71" t="s">
        <v>73</v>
      </c>
      <c r="P529" s="70" t="s">
        <v>50</v>
      </c>
      <c r="Q529" s="69"/>
      <c r="R529" s="77" t="s">
        <v>7</v>
      </c>
      <c r="S529" s="67" t="s">
        <v>52</v>
      </c>
      <c r="T529" s="66"/>
      <c r="U529" s="65"/>
      <c r="V529" s="65"/>
      <c r="W529" s="64"/>
      <c r="X529" s="63" t="s">
        <v>37</v>
      </c>
      <c r="Y529" s="62"/>
      <c r="Z529" s="61"/>
      <c r="AA529" s="61"/>
    </row>
    <row r="530" spans="1:27" s="18" customFormat="1" x14ac:dyDescent="0.2">
      <c r="A530" s="76" t="str">
        <f>CHOOSE(1+LOG(1+2*(ORÇAMENTO.Nivel="Nível 1")+4*(ORÇAMENTO.Nivel="Nível 2")+8*(ORÇAMENTO.Nivel="Nível 3")+16*(ORÇAMENTO.Nivel="Nível 4")+32*(ORÇAMENTO.Nivel="Serviço"),2),0,1,2,3,4,"S")</f>
        <v>S</v>
      </c>
      <c r="B530" s="75">
        <f ca="1">IF(OR(C530="s",C530=0),OFFSET(B530,-1,0),C530)</f>
        <v>2</v>
      </c>
      <c r="C530" s="75" t="str">
        <f ca="1">IF(OFFSET(C530,-1,0)="L",1,IF(OFFSET(C530,-1,0)=1,2,IF(OR(A530="s",A530=0),"S",IF(AND(OFFSET(C530,-1,0)=2,A530=4),3,IF(AND(OR(OFFSET(C530,-1,0)="s",OFFSET(C530,-1,0)=0),A530&lt;&gt;"s",A530&gt;OFFSET(B530,-1,0)),OFFSET(B530,-1,0),A530)))))</f>
        <v>S</v>
      </c>
      <c r="D530" s="75">
        <f ca="1">IF(OR(C530="S",C530=0),0,IF(ISERROR(K530),J530,SMALL(J530:K530,1)))</f>
        <v>0</v>
      </c>
      <c r="E530" s="75">
        <f ca="1">IF($C530=1,OFFSET(E530,-1,0)+1,OFFSET(E530,-1,0))</f>
        <v>2</v>
      </c>
      <c r="F530" s="75">
        <f ca="1">IF($C530=1,0,IF($C530=2,OFFSET(F530,-1,0)+1,OFFSET(F530,-1,0)))</f>
        <v>17</v>
      </c>
      <c r="G530" s="75">
        <f ca="1">IF(AND($C530&lt;=2,$C530&lt;&gt;0),0,IF($C530=3,OFFSET(G530,-1,0)+1,OFFSET(G530,-1,0)))</f>
        <v>0</v>
      </c>
      <c r="H530" s="75">
        <f ca="1">IF(AND($C530&lt;=3,$C530&lt;&gt;0),0,IF($C530=4,OFFSET(H530,-1,0)+1,OFFSET(H530,-1,0)))</f>
        <v>0</v>
      </c>
      <c r="I530" s="75">
        <f ca="1">IF(AND($C530&lt;=4,$C530&lt;&gt;0),0,IF(AND($C530="S",$W530&gt;0),OFFSET(I530,-1,0)+1,OFFSET(I530,-1,0)))</f>
        <v>0</v>
      </c>
      <c r="J530" s="75">
        <f ca="1">IF(OR($C530="S",$C530=0),0,MATCH(0,OFFSET($D530,1,$C530,ROW($C$540)-ROW($C530)),0))</f>
        <v>0</v>
      </c>
      <c r="K530" s="75">
        <f ca="1">IF(OR($C530="S",$C530=0),0,MATCH(OFFSET($D530,0,$C530)+1,OFFSET($D530,1,$C530,ROW($C$540)-ROW($C530)),0))</f>
        <v>0</v>
      </c>
      <c r="L530" s="74" t="s">
        <v>24</v>
      </c>
      <c r="M530" s="73" t="s">
        <v>43</v>
      </c>
      <c r="N530" s="72" t="s">
        <v>43</v>
      </c>
      <c r="O530" s="71" t="s">
        <v>72</v>
      </c>
      <c r="P530" s="70" t="s">
        <v>50</v>
      </c>
      <c r="Q530" s="69">
        <v>230176</v>
      </c>
      <c r="R530" s="68" t="s">
        <v>71</v>
      </c>
      <c r="S530" s="67" t="s">
        <v>68</v>
      </c>
      <c r="T530" s="66">
        <v>6</v>
      </c>
      <c r="U530" s="65"/>
      <c r="V530" s="65"/>
      <c r="W530" s="64"/>
      <c r="X530" s="63" t="s">
        <v>37</v>
      </c>
      <c r="Y530" s="62"/>
      <c r="Z530" s="61"/>
      <c r="AA530" s="61"/>
    </row>
    <row r="531" spans="1:27" s="18" customFormat="1" x14ac:dyDescent="0.2">
      <c r="A531" s="76" t="str">
        <f>CHOOSE(1+LOG(1+2*(ORÇAMENTO.Nivel="Nível 1")+4*(ORÇAMENTO.Nivel="Nível 2")+8*(ORÇAMENTO.Nivel="Nível 3")+16*(ORÇAMENTO.Nivel="Nível 4")+32*(ORÇAMENTO.Nivel="Serviço"),2),0,1,2,3,4,"S")</f>
        <v>S</v>
      </c>
      <c r="B531" s="75">
        <f ca="1">IF(OR(C531="s",C531=0),OFFSET(B531,-1,0),C531)</f>
        <v>2</v>
      </c>
      <c r="C531" s="75" t="str">
        <f ca="1">IF(OFFSET(C531,-1,0)="L",1,IF(OFFSET(C531,-1,0)=1,2,IF(OR(A531="s",A531=0),"S",IF(AND(OFFSET(C531,-1,0)=2,A531=4),3,IF(AND(OR(OFFSET(C531,-1,0)="s",OFFSET(C531,-1,0)=0),A531&lt;&gt;"s",A531&gt;OFFSET(B531,-1,0)),OFFSET(B531,-1,0),A531)))))</f>
        <v>S</v>
      </c>
      <c r="D531" s="75">
        <f ca="1">IF(OR(C531="S",C531=0),0,IF(ISERROR(K531),J531,SMALL(J531:K531,1)))</f>
        <v>0</v>
      </c>
      <c r="E531" s="75">
        <f ca="1">IF($C531=1,OFFSET(E531,-1,0)+1,OFFSET(E531,-1,0))</f>
        <v>2</v>
      </c>
      <c r="F531" s="75">
        <f ca="1">IF($C531=1,0,IF($C531=2,OFFSET(F531,-1,0)+1,OFFSET(F531,-1,0)))</f>
        <v>17</v>
      </c>
      <c r="G531" s="75">
        <f ca="1">IF(AND($C531&lt;=2,$C531&lt;&gt;0),0,IF($C531=3,OFFSET(G531,-1,0)+1,OFFSET(G531,-1,0)))</f>
        <v>0</v>
      </c>
      <c r="H531" s="75">
        <f ca="1">IF(AND($C531&lt;=3,$C531&lt;&gt;0),0,IF($C531=4,OFFSET(H531,-1,0)+1,OFFSET(H531,-1,0)))</f>
        <v>0</v>
      </c>
      <c r="I531" s="75">
        <f ca="1">IF(AND($C531&lt;=4,$C531&lt;&gt;0),0,IF(AND($C531="S",$W531&gt;0),OFFSET(I531,-1,0)+1,OFFSET(I531,-1,0)))</f>
        <v>0</v>
      </c>
      <c r="J531" s="75">
        <f ca="1">IF(OR($C531="S",$C531=0),0,MATCH(0,OFFSET($D531,1,$C531,ROW($C$540)-ROW($C531)),0))</f>
        <v>0</v>
      </c>
      <c r="K531" s="75">
        <f ca="1">IF(OR($C531="S",$C531=0),0,MATCH(OFFSET($D531,0,$C531)+1,OFFSET($D531,1,$C531,ROW($C$540)-ROW($C531)),0))</f>
        <v>0</v>
      </c>
      <c r="L531" s="74" t="s">
        <v>24</v>
      </c>
      <c r="M531" s="73" t="s">
        <v>43</v>
      </c>
      <c r="N531" s="72" t="s">
        <v>43</v>
      </c>
      <c r="O531" s="71" t="s">
        <v>70</v>
      </c>
      <c r="P531" s="70" t="s">
        <v>50</v>
      </c>
      <c r="Q531" s="69">
        <v>230174</v>
      </c>
      <c r="R531" s="68" t="s">
        <v>69</v>
      </c>
      <c r="S531" s="67" t="s">
        <v>68</v>
      </c>
      <c r="T531" s="66">
        <v>3</v>
      </c>
      <c r="U531" s="65"/>
      <c r="V531" s="65"/>
      <c r="W531" s="64"/>
      <c r="X531" s="63" t="s">
        <v>37</v>
      </c>
      <c r="Y531" s="62"/>
      <c r="Z531" s="61"/>
      <c r="AA531" s="61"/>
    </row>
    <row r="532" spans="1:27" s="18" customFormat="1" x14ac:dyDescent="0.2">
      <c r="A532" s="76">
        <f>CHOOSE(1+LOG(1+2*(ORÇAMENTO.Nivel="Nível 1")+4*(ORÇAMENTO.Nivel="Nível 2")+8*(ORÇAMENTO.Nivel="Nível 3")+16*(ORÇAMENTO.Nivel="Nível 4")+32*(ORÇAMENTO.Nivel="Serviço"),2),0,1,2,3,4,"S")</f>
        <v>2</v>
      </c>
      <c r="B532" s="75">
        <f ca="1">IF(OR(C532="s",C532=0),OFFSET(B532,-1,0),C532)</f>
        <v>2</v>
      </c>
      <c r="C532" s="75">
        <f ca="1">IF(OFFSET(C532,-1,0)="L",1,IF(OFFSET(C532,-1,0)=1,2,IF(OR(A532="s",A532=0),"S",IF(AND(OFFSET(C532,-1,0)=2,A532=4),3,IF(AND(OR(OFFSET(C532,-1,0)="s",OFFSET(C532,-1,0)=0),A532&lt;&gt;"s",A532&gt;OFFSET(B532,-1,0)),OFFSET(B532,-1,0),A532)))))</f>
        <v>2</v>
      </c>
      <c r="D532" s="75">
        <f ca="1">IF(OR(C532="S",C532=0),0,IF(ISERROR(K532),J532,SMALL(J532:K532,1)))</f>
        <v>4</v>
      </c>
      <c r="E532" s="75">
        <f ca="1">IF($C532=1,OFFSET(E532,-1,0)+1,OFFSET(E532,-1,0))</f>
        <v>2</v>
      </c>
      <c r="F532" s="75">
        <f ca="1">IF($C532=1,0,IF($C532=2,OFFSET(F532,-1,0)+1,OFFSET(F532,-1,0)))</f>
        <v>18</v>
      </c>
      <c r="G532" s="75">
        <f ca="1">IF(AND($C532&lt;=2,$C532&lt;&gt;0),0,IF($C532=3,OFFSET(G532,-1,0)+1,OFFSET(G532,-1,0)))</f>
        <v>0</v>
      </c>
      <c r="H532" s="75">
        <f ca="1">IF(AND($C532&lt;=3,$C532&lt;&gt;0),0,IF($C532=4,OFFSET(H532,-1,0)+1,OFFSET(H532,-1,0)))</f>
        <v>0</v>
      </c>
      <c r="I532" s="75">
        <f ca="1">IF(AND($C532&lt;=4,$C532&lt;&gt;0),0,IF(AND($C532="S",$W532&gt;0),OFFSET(I532,-1,0)+1,OFFSET(I532,-1,0)))</f>
        <v>0</v>
      </c>
      <c r="J532" s="75">
        <f ca="1">IF(OR($C532="S",$C532=0),0,MATCH(0,OFFSET($D532,1,$C532,ROW($C$540)-ROW($C532)),0))</f>
        <v>8</v>
      </c>
      <c r="K532" s="75">
        <f ca="1">IF(OR($C532="S",$C532=0),0,MATCH(OFFSET($D532,0,$C532)+1,OFFSET($D532,1,$C532,ROW($C$540)-ROW($C532)),0))</f>
        <v>4</v>
      </c>
      <c r="L532" s="74" t="s">
        <v>24</v>
      </c>
      <c r="M532" s="73" t="s">
        <v>54</v>
      </c>
      <c r="N532" s="72" t="s">
        <v>54</v>
      </c>
      <c r="O532" s="71" t="s">
        <v>67</v>
      </c>
      <c r="P532" s="70" t="s">
        <v>50</v>
      </c>
      <c r="Q532" s="69"/>
      <c r="R532" s="77" t="s">
        <v>5</v>
      </c>
      <c r="S532" s="67" t="s">
        <v>52</v>
      </c>
      <c r="T532" s="66"/>
      <c r="U532" s="65"/>
      <c r="V532" s="65"/>
      <c r="W532" s="64"/>
      <c r="X532" s="63" t="s">
        <v>37</v>
      </c>
      <c r="Y532" s="62"/>
      <c r="Z532" s="61"/>
      <c r="AA532" s="61"/>
    </row>
    <row r="533" spans="1:27" s="18" customFormat="1" ht="33.75" x14ac:dyDescent="0.2">
      <c r="A533" s="76" t="str">
        <f>CHOOSE(1+LOG(1+2*(ORÇAMENTO.Nivel="Nível 1")+4*(ORÇAMENTO.Nivel="Nível 2")+8*(ORÇAMENTO.Nivel="Nível 3")+16*(ORÇAMENTO.Nivel="Nível 4")+32*(ORÇAMENTO.Nivel="Serviço"),2),0,1,2,3,4,"S")</f>
        <v>S</v>
      </c>
      <c r="B533" s="75">
        <f ca="1">IF(OR(C533="s",C533=0),OFFSET(B533,-1,0),C533)</f>
        <v>2</v>
      </c>
      <c r="C533" s="75" t="str">
        <f ca="1">IF(OFFSET(C533,-1,0)="L",1,IF(OFFSET(C533,-1,0)=1,2,IF(OR(A533="s",A533=0),"S",IF(AND(OFFSET(C533,-1,0)=2,A533=4),3,IF(AND(OR(OFFSET(C533,-1,0)="s",OFFSET(C533,-1,0)=0),A533&lt;&gt;"s",A533&gt;OFFSET(B533,-1,0)),OFFSET(B533,-1,0),A533)))))</f>
        <v>S</v>
      </c>
      <c r="D533" s="75">
        <f ca="1">IF(OR(C533="S",C533=0),0,IF(ISERROR(K533),J533,SMALL(J533:K533,1)))</f>
        <v>0</v>
      </c>
      <c r="E533" s="75">
        <f ca="1">IF($C533=1,OFFSET(E533,-1,0)+1,OFFSET(E533,-1,0))</f>
        <v>2</v>
      </c>
      <c r="F533" s="75">
        <f ca="1">IF($C533=1,0,IF($C533=2,OFFSET(F533,-1,0)+1,OFFSET(F533,-1,0)))</f>
        <v>18</v>
      </c>
      <c r="G533" s="75">
        <f ca="1">IF(AND($C533&lt;=2,$C533&lt;&gt;0),0,IF($C533=3,OFFSET(G533,-1,0)+1,OFFSET(G533,-1,0)))</f>
        <v>0</v>
      </c>
      <c r="H533" s="75">
        <f ca="1">IF(AND($C533&lt;=3,$C533&lt;&gt;0),0,IF($C533=4,OFFSET(H533,-1,0)+1,OFFSET(H533,-1,0)))</f>
        <v>0</v>
      </c>
      <c r="I533" s="75">
        <f ca="1">IF(AND($C533&lt;=4,$C533&lt;&gt;0),0,IF(AND($C533="S",$W533&gt;0),OFFSET(I533,-1,0)+1,OFFSET(I533,-1,0)))</f>
        <v>0</v>
      </c>
      <c r="J533" s="75">
        <f ca="1">IF(OR($C533="S",$C533=0),0,MATCH(0,OFFSET($D533,1,$C533,ROW($C$540)-ROW($C533)),0))</f>
        <v>0</v>
      </c>
      <c r="K533" s="75">
        <f ca="1">IF(OR($C533="S",$C533=0),0,MATCH(OFFSET($D533,0,$C533)+1,OFFSET($D533,1,$C533,ROW($C$540)-ROW($C533)),0))</f>
        <v>0</v>
      </c>
      <c r="L533" s="74" t="s">
        <v>24</v>
      </c>
      <c r="M533" s="73" t="s">
        <v>43</v>
      </c>
      <c r="N533" s="72" t="s">
        <v>43</v>
      </c>
      <c r="O533" s="71" t="s">
        <v>66</v>
      </c>
      <c r="P533" s="70" t="s">
        <v>58</v>
      </c>
      <c r="Q533" s="69" t="s">
        <v>65</v>
      </c>
      <c r="R533" s="68" t="s">
        <v>64</v>
      </c>
      <c r="S533" s="67" t="s">
        <v>56</v>
      </c>
      <c r="T533" s="66">
        <v>42.45</v>
      </c>
      <c r="U533" s="65"/>
      <c r="V533" s="65"/>
      <c r="W533" s="64"/>
      <c r="X533" s="63" t="s">
        <v>63</v>
      </c>
      <c r="Y533" s="62"/>
      <c r="Z533" s="61"/>
      <c r="AA533" s="61"/>
    </row>
    <row r="534" spans="1:27" s="18" customFormat="1" ht="22.5" x14ac:dyDescent="0.2">
      <c r="A534" s="76" t="str">
        <f>CHOOSE(1+LOG(1+2*(ORÇAMENTO.Nivel="Nível 1")+4*(ORÇAMENTO.Nivel="Nível 2")+8*(ORÇAMENTO.Nivel="Nível 3")+16*(ORÇAMENTO.Nivel="Nível 4")+32*(ORÇAMENTO.Nivel="Serviço"),2),0,1,2,3,4,"S")</f>
        <v>S</v>
      </c>
      <c r="B534" s="75">
        <f ca="1">IF(OR(C534="s",C534=0),OFFSET(B534,-1,0),C534)</f>
        <v>2</v>
      </c>
      <c r="C534" s="75" t="str">
        <f ca="1">IF(OFFSET(C534,-1,0)="L",1,IF(OFFSET(C534,-1,0)=1,2,IF(OR(A534="s",A534=0),"S",IF(AND(OFFSET(C534,-1,0)=2,A534=4),3,IF(AND(OR(OFFSET(C534,-1,0)="s",OFFSET(C534,-1,0)=0),A534&lt;&gt;"s",A534&gt;OFFSET(B534,-1,0)),OFFSET(B534,-1,0),A534)))))</f>
        <v>S</v>
      </c>
      <c r="D534" s="75">
        <f ca="1">IF(OR(C534="S",C534=0),0,IF(ISERROR(K534),J534,SMALL(J534:K534,1)))</f>
        <v>0</v>
      </c>
      <c r="E534" s="75">
        <f ca="1">IF($C534=1,OFFSET(E534,-1,0)+1,OFFSET(E534,-1,0))</f>
        <v>2</v>
      </c>
      <c r="F534" s="75">
        <f ca="1">IF($C534=1,0,IF($C534=2,OFFSET(F534,-1,0)+1,OFFSET(F534,-1,0)))</f>
        <v>18</v>
      </c>
      <c r="G534" s="75">
        <f ca="1">IF(AND($C534&lt;=2,$C534&lt;&gt;0),0,IF($C534=3,OFFSET(G534,-1,0)+1,OFFSET(G534,-1,0)))</f>
        <v>0</v>
      </c>
      <c r="H534" s="75">
        <f ca="1">IF(AND($C534&lt;=3,$C534&lt;&gt;0),0,IF($C534=4,OFFSET(H534,-1,0)+1,OFFSET(H534,-1,0)))</f>
        <v>0</v>
      </c>
      <c r="I534" s="75">
        <f ca="1">IF(AND($C534&lt;=4,$C534&lt;&gt;0),0,IF(AND($C534="S",$W534&gt;0),OFFSET(I534,-1,0)+1,OFFSET(I534,-1,0)))</f>
        <v>0</v>
      </c>
      <c r="J534" s="75">
        <f ca="1">IF(OR($C534="S",$C534=0),0,MATCH(0,OFFSET($D534,1,$C534,ROW($C$540)-ROW($C534)),0))</f>
        <v>0</v>
      </c>
      <c r="K534" s="75">
        <f ca="1">IF(OR($C534="S",$C534=0),0,MATCH(OFFSET($D534,0,$C534)+1,OFFSET($D534,1,$C534,ROW($C$540)-ROW($C534)),0))</f>
        <v>0</v>
      </c>
      <c r="L534" s="74" t="s">
        <v>24</v>
      </c>
      <c r="M534" s="73" t="s">
        <v>43</v>
      </c>
      <c r="N534" s="72" t="s">
        <v>43</v>
      </c>
      <c r="O534" s="71" t="s">
        <v>62</v>
      </c>
      <c r="P534" s="70" t="s">
        <v>58</v>
      </c>
      <c r="Q534" s="69">
        <v>88489</v>
      </c>
      <c r="R534" s="68" t="s">
        <v>61</v>
      </c>
      <c r="S534" s="67" t="s">
        <v>56</v>
      </c>
      <c r="T534" s="66">
        <v>110.20300000000002</v>
      </c>
      <c r="U534" s="65"/>
      <c r="V534" s="65"/>
      <c r="W534" s="64"/>
      <c r="X534" s="63" t="s">
        <v>60</v>
      </c>
      <c r="Y534" s="62"/>
      <c r="Z534" s="61"/>
      <c r="AA534" s="61"/>
    </row>
    <row r="535" spans="1:27" s="18" customFormat="1" ht="22.5" x14ac:dyDescent="0.2">
      <c r="A535" s="76" t="str">
        <f>CHOOSE(1+LOG(1+2*(ORÇAMENTO.Nivel="Nível 1")+4*(ORÇAMENTO.Nivel="Nível 2")+8*(ORÇAMENTO.Nivel="Nível 3")+16*(ORÇAMENTO.Nivel="Nível 4")+32*(ORÇAMENTO.Nivel="Serviço"),2),0,1,2,3,4,"S")</f>
        <v>S</v>
      </c>
      <c r="B535" s="75">
        <f ca="1">IF(OR(C535="s",C535=0),OFFSET(B535,-1,0),C535)</f>
        <v>2</v>
      </c>
      <c r="C535" s="75" t="str">
        <f ca="1">IF(OFFSET(C535,-1,0)="L",1,IF(OFFSET(C535,-1,0)=1,2,IF(OR(A535="s",A535=0),"S",IF(AND(OFFSET(C535,-1,0)=2,A535=4),3,IF(AND(OR(OFFSET(C535,-1,0)="s",OFFSET(C535,-1,0)=0),A535&lt;&gt;"s",A535&gt;OFFSET(B535,-1,0)),OFFSET(B535,-1,0),A535)))))</f>
        <v>S</v>
      </c>
      <c r="D535" s="75">
        <f ca="1">IF(OR(C535="S",C535=0),0,IF(ISERROR(K535),J535,SMALL(J535:K535,1)))</f>
        <v>0</v>
      </c>
      <c r="E535" s="75">
        <f ca="1">IF($C535=1,OFFSET(E535,-1,0)+1,OFFSET(E535,-1,0))</f>
        <v>2</v>
      </c>
      <c r="F535" s="75">
        <f ca="1">IF($C535=1,0,IF($C535=2,OFFSET(F535,-1,0)+1,OFFSET(F535,-1,0)))</f>
        <v>18</v>
      </c>
      <c r="G535" s="75">
        <f ca="1">IF(AND($C535&lt;=2,$C535&lt;&gt;0),0,IF($C535=3,OFFSET(G535,-1,0)+1,OFFSET(G535,-1,0)))</f>
        <v>0</v>
      </c>
      <c r="H535" s="75">
        <f ca="1">IF(AND($C535&lt;=3,$C535&lt;&gt;0),0,IF($C535=4,OFFSET(H535,-1,0)+1,OFFSET(H535,-1,0)))</f>
        <v>0</v>
      </c>
      <c r="I535" s="75">
        <f ca="1">IF(AND($C535&lt;=4,$C535&lt;&gt;0),0,IF(AND($C535="S",$W535&gt;0),OFFSET(I535,-1,0)+1,OFFSET(I535,-1,0)))</f>
        <v>0</v>
      </c>
      <c r="J535" s="75">
        <f ca="1">IF(OR($C535="S",$C535=0),0,MATCH(0,OFFSET($D535,1,$C535,ROW($C$540)-ROW($C535)),0))</f>
        <v>0</v>
      </c>
      <c r="K535" s="75">
        <f ca="1">IF(OR($C535="S",$C535=0),0,MATCH(OFFSET($D535,0,$C535)+1,OFFSET($D535,1,$C535,ROW($C$540)-ROW($C535)),0))</f>
        <v>0</v>
      </c>
      <c r="L535" s="74" t="s">
        <v>24</v>
      </c>
      <c r="M535" s="73" t="s">
        <v>43</v>
      </c>
      <c r="N535" s="72" t="s">
        <v>43</v>
      </c>
      <c r="O535" s="71" t="s">
        <v>59</v>
      </c>
      <c r="P535" s="70" t="s">
        <v>58</v>
      </c>
      <c r="Q535" s="69">
        <v>88497</v>
      </c>
      <c r="R535" s="68" t="s">
        <v>57</v>
      </c>
      <c r="S535" s="67" t="s">
        <v>56</v>
      </c>
      <c r="T535" s="66">
        <v>31.302000000000003</v>
      </c>
      <c r="U535" s="65"/>
      <c r="V535" s="65"/>
      <c r="W535" s="64"/>
      <c r="X535" s="63" t="s">
        <v>55</v>
      </c>
      <c r="Y535" s="62"/>
      <c r="Z535" s="61"/>
      <c r="AA535" s="61"/>
    </row>
    <row r="536" spans="1:27" s="18" customFormat="1" x14ac:dyDescent="0.2">
      <c r="A536" s="76">
        <f>CHOOSE(1+LOG(1+2*(ORÇAMENTO.Nivel="Nível 1")+4*(ORÇAMENTO.Nivel="Nível 2")+8*(ORÇAMENTO.Nivel="Nível 3")+16*(ORÇAMENTO.Nivel="Nível 4")+32*(ORÇAMENTO.Nivel="Serviço"),2),0,1,2,3,4,"S")</f>
        <v>2</v>
      </c>
      <c r="B536" s="75">
        <f ca="1">IF(OR(C536="s",C536=0),OFFSET(B536,-1,0),C536)</f>
        <v>2</v>
      </c>
      <c r="C536" s="75">
        <f ca="1">IF(OFFSET(C536,-1,0)="L",1,IF(OFFSET(C536,-1,0)=1,2,IF(OR(A536="s",A536=0),"S",IF(AND(OFFSET(C536,-1,0)=2,A536=4),3,IF(AND(OR(OFFSET(C536,-1,0)="s",OFFSET(C536,-1,0)=0),A536&lt;&gt;"s",A536&gt;OFFSET(B536,-1,0)),OFFSET(B536,-1,0),A536)))))</f>
        <v>2</v>
      </c>
      <c r="D536" s="75">
        <f ca="1">IF(OR(C536="S",C536=0),0,IF(ISERROR(K536),J536,SMALL(J536:K536,1)))</f>
        <v>4</v>
      </c>
      <c r="E536" s="75">
        <f ca="1">IF($C536=1,OFFSET(E536,-1,0)+1,OFFSET(E536,-1,0))</f>
        <v>2</v>
      </c>
      <c r="F536" s="75">
        <f ca="1">IF($C536=1,0,IF($C536=2,OFFSET(F536,-1,0)+1,OFFSET(F536,-1,0)))</f>
        <v>19</v>
      </c>
      <c r="G536" s="75">
        <f ca="1">IF(AND($C536&lt;=2,$C536&lt;&gt;0),0,IF($C536=3,OFFSET(G536,-1,0)+1,OFFSET(G536,-1,0)))</f>
        <v>0</v>
      </c>
      <c r="H536" s="75">
        <f ca="1">IF(AND($C536&lt;=3,$C536&lt;&gt;0),0,IF($C536=4,OFFSET(H536,-1,0)+1,OFFSET(H536,-1,0)))</f>
        <v>0</v>
      </c>
      <c r="I536" s="75">
        <f ca="1">IF(AND($C536&lt;=4,$C536&lt;&gt;0),0,IF(AND($C536="S",$W536&gt;0),OFFSET(I536,-1,0)+1,OFFSET(I536,-1,0)))</f>
        <v>0</v>
      </c>
      <c r="J536" s="75">
        <f ca="1">IF(OR($C536="S",$C536=0),0,MATCH(0,OFFSET($D536,1,$C536,ROW($C$540)-ROW($C536)),0))</f>
        <v>4</v>
      </c>
      <c r="K536" s="75" t="e">
        <f ca="1">IF(OR($C536="S",$C536=0),0,MATCH(OFFSET($D536,0,$C536)+1,OFFSET($D536,1,$C536,ROW($C$540)-ROW($C536)),0))</f>
        <v>#N/A</v>
      </c>
      <c r="L536" s="74" t="s">
        <v>24</v>
      </c>
      <c r="M536" s="73" t="s">
        <v>54</v>
      </c>
      <c r="N536" s="72" t="s">
        <v>54</v>
      </c>
      <c r="O536" s="71" t="s">
        <v>53</v>
      </c>
      <c r="P536" s="70" t="s">
        <v>50</v>
      </c>
      <c r="Q536" s="69"/>
      <c r="R536" s="77" t="s">
        <v>4</v>
      </c>
      <c r="S536" s="67" t="s">
        <v>52</v>
      </c>
      <c r="T536" s="66"/>
      <c r="U536" s="65"/>
      <c r="V536" s="65"/>
      <c r="W536" s="64"/>
      <c r="X536" s="63" t="s">
        <v>37</v>
      </c>
      <c r="Y536" s="62"/>
      <c r="Z536" s="61"/>
      <c r="AA536" s="61"/>
    </row>
    <row r="537" spans="1:27" s="18" customFormat="1" x14ac:dyDescent="0.2">
      <c r="A537" s="76" t="str">
        <f>CHOOSE(1+LOG(1+2*(ORÇAMENTO.Nivel="Nível 1")+4*(ORÇAMENTO.Nivel="Nível 2")+8*(ORÇAMENTO.Nivel="Nível 3")+16*(ORÇAMENTO.Nivel="Nível 4")+32*(ORÇAMENTO.Nivel="Serviço"),2),0,1,2,3,4,"S")</f>
        <v>S</v>
      </c>
      <c r="B537" s="75">
        <f ca="1">IF(OR(C537="s",C537=0),OFFSET(B537,-1,0),C537)</f>
        <v>2</v>
      </c>
      <c r="C537" s="75" t="str">
        <f ca="1">IF(OFFSET(C537,-1,0)="L",1,IF(OFFSET(C537,-1,0)=1,2,IF(OR(A537="s",A537=0),"S",IF(AND(OFFSET(C537,-1,0)=2,A537=4),3,IF(AND(OR(OFFSET(C537,-1,0)="s",OFFSET(C537,-1,0)=0),A537&lt;&gt;"s",A537&gt;OFFSET(B537,-1,0)),OFFSET(B537,-1,0),A537)))))</f>
        <v>S</v>
      </c>
      <c r="D537" s="75">
        <f ca="1">IF(OR(C537="S",C537=0),0,IF(ISERROR(K537),J537,SMALL(J537:K537,1)))</f>
        <v>0</v>
      </c>
      <c r="E537" s="75">
        <f ca="1">IF($C537=1,OFFSET(E537,-1,0)+1,OFFSET(E537,-1,0))</f>
        <v>2</v>
      </c>
      <c r="F537" s="75">
        <f ca="1">IF($C537=1,0,IF($C537=2,OFFSET(F537,-1,0)+1,OFFSET(F537,-1,0)))</f>
        <v>19</v>
      </c>
      <c r="G537" s="75">
        <f ca="1">IF(AND($C537&lt;=2,$C537&lt;&gt;0),0,IF($C537=3,OFFSET(G537,-1,0)+1,OFFSET(G537,-1,0)))</f>
        <v>0</v>
      </c>
      <c r="H537" s="75">
        <f ca="1">IF(AND($C537&lt;=3,$C537&lt;&gt;0),0,IF($C537=4,OFFSET(H537,-1,0)+1,OFFSET(H537,-1,0)))</f>
        <v>0</v>
      </c>
      <c r="I537" s="75">
        <f ca="1">IF(AND($C537&lt;=4,$C537&lt;&gt;0),0,IF(AND($C537="S",$W537&gt;0),OFFSET(I537,-1,0)+1,OFFSET(I537,-1,0)))</f>
        <v>0</v>
      </c>
      <c r="J537" s="75">
        <f ca="1">IF(OR($C537="S",$C537=0),0,MATCH(0,OFFSET($D537,1,$C537,ROW($C$540)-ROW($C537)),0))</f>
        <v>0</v>
      </c>
      <c r="K537" s="75">
        <f ca="1">IF(OR($C537="S",$C537=0),0,MATCH(OFFSET($D537,0,$C537)+1,OFFSET($D537,1,$C537,ROW($C$540)-ROW($C537)),0))</f>
        <v>0</v>
      </c>
      <c r="L537" s="74" t="s">
        <v>24</v>
      </c>
      <c r="M537" s="73" t="s">
        <v>43</v>
      </c>
      <c r="N537" s="72" t="s">
        <v>43</v>
      </c>
      <c r="O537" s="71" t="s">
        <v>51</v>
      </c>
      <c r="P537" s="70" t="s">
        <v>50</v>
      </c>
      <c r="Q537" s="69">
        <v>270501</v>
      </c>
      <c r="R537" s="68" t="s">
        <v>49</v>
      </c>
      <c r="S537" s="67" t="s">
        <v>48</v>
      </c>
      <c r="T537" s="66">
        <v>48.43</v>
      </c>
      <c r="U537" s="65"/>
      <c r="V537" s="65"/>
      <c r="W537" s="64"/>
      <c r="X537" s="63" t="s">
        <v>37</v>
      </c>
      <c r="Y537" s="62"/>
      <c r="Z537" s="61"/>
      <c r="AA537" s="61"/>
    </row>
    <row r="538" spans="1:27" s="18" customFormat="1" x14ac:dyDescent="0.2">
      <c r="A538" s="76" t="str">
        <f>CHOOSE(1+LOG(1+2*(ORÇAMENTO.Nivel="Nível 1")+4*(ORÇAMENTO.Nivel="Nível 2")+8*(ORÇAMENTO.Nivel="Nível 3")+16*(ORÇAMENTO.Nivel="Nível 4")+32*(ORÇAMENTO.Nivel="Serviço"),2),0,1,2,3,4,"S")</f>
        <v>S</v>
      </c>
      <c r="B538" s="75">
        <f ca="1">IF(OR(C538="s",C538=0),OFFSET(B538,-1,0),C538)</f>
        <v>2</v>
      </c>
      <c r="C538" s="75" t="str">
        <f ca="1">IF(OFFSET(C538,-1,0)="L",1,IF(OFFSET(C538,-1,0)=1,2,IF(OR(A538="s",A538=0),"S",IF(AND(OFFSET(C538,-1,0)=2,A538=4),3,IF(AND(OR(OFFSET(C538,-1,0)="s",OFFSET(C538,-1,0)=0),A538&lt;&gt;"s",A538&gt;OFFSET(B538,-1,0)),OFFSET(B538,-1,0),A538)))))</f>
        <v>S</v>
      </c>
      <c r="D538" s="75">
        <f ca="1">IF(OR(C538="S",C538=0),0,IF(ISERROR(K538),J538,SMALL(J538:K538,1)))</f>
        <v>0</v>
      </c>
      <c r="E538" s="75">
        <f ca="1">IF($C538=1,OFFSET(E538,-1,0)+1,OFFSET(E538,-1,0))</f>
        <v>2</v>
      </c>
      <c r="F538" s="75">
        <f ca="1">IF($C538=1,0,IF($C538=2,OFFSET(F538,-1,0)+1,OFFSET(F538,-1,0)))</f>
        <v>19</v>
      </c>
      <c r="G538" s="75">
        <f ca="1">IF(AND($C538&lt;=2,$C538&lt;&gt;0),0,IF($C538=3,OFFSET(G538,-1,0)+1,OFFSET(G538,-1,0)))</f>
        <v>0</v>
      </c>
      <c r="H538" s="75">
        <f ca="1">IF(AND($C538&lt;=3,$C538&lt;&gt;0),0,IF($C538=4,OFFSET(H538,-1,0)+1,OFFSET(H538,-1,0)))</f>
        <v>0</v>
      </c>
      <c r="I538" s="75">
        <f ca="1">IF(AND($C538&lt;=4,$C538&lt;&gt;0),0,IF(AND($C538="S",$W538&gt;0),OFFSET(I538,-1,0)+1,OFFSET(I538,-1,0)))</f>
        <v>0</v>
      </c>
      <c r="J538" s="75">
        <f ca="1">IF(OR($C538="S",$C538=0),0,MATCH(0,OFFSET($D538,1,$C538,ROW($C$540)-ROW($C538)),0))</f>
        <v>0</v>
      </c>
      <c r="K538" s="75">
        <f ca="1">IF(OR($C538="S",$C538=0),0,MATCH(OFFSET($D538,0,$C538)+1,OFFSET($D538,1,$C538,ROW($C$540)-ROW($C538)),0))</f>
        <v>0</v>
      </c>
      <c r="L538" s="74" t="s">
        <v>24</v>
      </c>
      <c r="M538" s="73" t="s">
        <v>43</v>
      </c>
      <c r="N538" s="72" t="s">
        <v>43</v>
      </c>
      <c r="O538" s="71" t="s">
        <v>47</v>
      </c>
      <c r="P538" s="70" t="s">
        <v>41</v>
      </c>
      <c r="Q538" s="69" t="s">
        <v>46</v>
      </c>
      <c r="R538" s="68" t="s">
        <v>45</v>
      </c>
      <c r="S538" s="67" t="s">
        <v>44</v>
      </c>
      <c r="T538" s="66">
        <v>2.42</v>
      </c>
      <c r="U538" s="65"/>
      <c r="V538" s="65"/>
      <c r="W538" s="64"/>
      <c r="X538" s="63" t="s">
        <v>37</v>
      </c>
      <c r="Y538" s="62"/>
      <c r="Z538" s="61"/>
      <c r="AA538" s="61"/>
    </row>
    <row r="539" spans="1:27" s="18" customFormat="1" ht="22.5" x14ac:dyDescent="0.2">
      <c r="A539" s="76" t="str">
        <f>CHOOSE(1+LOG(1+2*(ORÇAMENTO.Nivel="Nível 1")+4*(ORÇAMENTO.Nivel="Nível 2")+8*(ORÇAMENTO.Nivel="Nível 3")+16*(ORÇAMENTO.Nivel="Nível 4")+32*(ORÇAMENTO.Nivel="Serviço"),2),0,1,2,3,4,"S")</f>
        <v>S</v>
      </c>
      <c r="B539" s="75">
        <f ca="1">IF(OR(C539="s",C539=0),OFFSET(B539,-1,0),C539)</f>
        <v>2</v>
      </c>
      <c r="C539" s="75" t="str">
        <f ca="1">IF(OFFSET(C539,-1,0)="L",1,IF(OFFSET(C539,-1,0)=1,2,IF(OR(A539="s",A539=0),"S",IF(AND(OFFSET(C539,-1,0)=2,A539=4),3,IF(AND(OR(OFFSET(C539,-1,0)="s",OFFSET(C539,-1,0)=0),A539&lt;&gt;"s",A539&gt;OFFSET(B539,-1,0)),OFFSET(B539,-1,0),A539)))))</f>
        <v>S</v>
      </c>
      <c r="D539" s="75">
        <f ca="1">IF(OR(C539="S",C539=0),0,IF(ISERROR(K539),J539,SMALL(J539:K539,1)))</f>
        <v>0</v>
      </c>
      <c r="E539" s="75">
        <f ca="1">IF($C539=1,OFFSET(E539,-1,0)+1,OFFSET(E539,-1,0))</f>
        <v>2</v>
      </c>
      <c r="F539" s="75">
        <f ca="1">IF($C539=1,0,IF($C539=2,OFFSET(F539,-1,0)+1,OFFSET(F539,-1,0)))</f>
        <v>19</v>
      </c>
      <c r="G539" s="75">
        <f ca="1">IF(AND($C539&lt;=2,$C539&lt;&gt;0),0,IF($C539=3,OFFSET(G539,-1,0)+1,OFFSET(G539,-1,0)))</f>
        <v>0</v>
      </c>
      <c r="H539" s="75">
        <f ca="1">IF(AND($C539&lt;=3,$C539&lt;&gt;0),0,IF($C539=4,OFFSET(H539,-1,0)+1,OFFSET(H539,-1,0)))</f>
        <v>0</v>
      </c>
      <c r="I539" s="75">
        <f ca="1">IF(AND($C539&lt;=4,$C539&lt;&gt;0),0,IF(AND($C539="S",$W539&gt;0),OFFSET(I539,-1,0)+1,OFFSET(I539,-1,0)))</f>
        <v>0</v>
      </c>
      <c r="J539" s="75">
        <f ca="1">IF(OR($C539="S",$C539=0),0,MATCH(0,OFFSET($D539,1,$C539,ROW($C$540)-ROW($C539)),0))</f>
        <v>0</v>
      </c>
      <c r="K539" s="75">
        <f ca="1">IF(OR($C539="S",$C539=0),0,MATCH(OFFSET($D539,0,$C539)+1,OFFSET($D539,1,$C539,ROW($C$540)-ROW($C539)),0))</f>
        <v>0</v>
      </c>
      <c r="L539" s="74" t="s">
        <v>24</v>
      </c>
      <c r="M539" s="73" t="s">
        <v>43</v>
      </c>
      <c r="N539" s="72" t="s">
        <v>43</v>
      </c>
      <c r="O539" s="71" t="s">
        <v>42</v>
      </c>
      <c r="P539" s="70" t="s">
        <v>41</v>
      </c>
      <c r="Q539" s="69" t="s">
        <v>40</v>
      </c>
      <c r="R539" s="68" t="s">
        <v>39</v>
      </c>
      <c r="S539" s="67" t="s">
        <v>38</v>
      </c>
      <c r="T539" s="66">
        <v>1</v>
      </c>
      <c r="U539" s="65"/>
      <c r="V539" s="65"/>
      <c r="W539" s="64"/>
      <c r="X539" s="63" t="s">
        <v>37</v>
      </c>
      <c r="Y539" s="62"/>
      <c r="Z539" s="61"/>
      <c r="AA539" s="61"/>
    </row>
    <row r="540" spans="1:27" s="10" customFormat="1" ht="3.95" customHeight="1" x14ac:dyDescent="0.2">
      <c r="A540" s="60">
        <v>-1</v>
      </c>
      <c r="B540" s="59"/>
      <c r="C540" s="59">
        <v>-1</v>
      </c>
      <c r="D540" s="59"/>
      <c r="E540" s="59">
        <v>0</v>
      </c>
      <c r="F540" s="59">
        <v>0</v>
      </c>
      <c r="G540" s="59">
        <v>0</v>
      </c>
      <c r="H540" s="59">
        <v>0</v>
      </c>
      <c r="I540" s="59">
        <v>0</v>
      </c>
      <c r="J540" s="59"/>
      <c r="K540" s="59"/>
      <c r="L540" s="58" t="s">
        <v>24</v>
      </c>
      <c r="M540" s="55"/>
      <c r="N540" s="57"/>
      <c r="O540" s="56"/>
      <c r="P540" s="54"/>
      <c r="Q540" s="54"/>
      <c r="R540" s="54"/>
      <c r="S540" s="54"/>
      <c r="T540" s="54"/>
      <c r="U540" s="54"/>
      <c r="V540" s="54"/>
      <c r="W540" s="53"/>
      <c r="X540" s="15"/>
    </row>
    <row r="541" spans="1:27" s="10" customFormat="1" ht="25.5" customHeight="1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15" t="s">
        <v>24</v>
      </c>
      <c r="M541" s="36"/>
      <c r="N541" s="36"/>
      <c r="O541" s="38"/>
      <c r="P541" s="34"/>
      <c r="Q541" s="34"/>
      <c r="R541" s="37" t="s">
        <v>36</v>
      </c>
      <c r="S541" s="33"/>
      <c r="T541" s="34"/>
      <c r="U541" s="52" t="s">
        <v>35</v>
      </c>
      <c r="V541" s="51"/>
      <c r="W541" s="50"/>
      <c r="X541" s="15"/>
    </row>
    <row r="542" spans="1:27" s="10" customFormat="1" ht="25.5" customHeight="1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5" t="s">
        <v>24</v>
      </c>
      <c r="M542" s="36"/>
      <c r="N542" s="36"/>
      <c r="O542" s="38"/>
      <c r="P542" s="34"/>
      <c r="Q542" s="34"/>
      <c r="R542" s="37"/>
      <c r="S542" s="33"/>
      <c r="T542" s="34"/>
      <c r="U542" s="49" t="s">
        <v>34</v>
      </c>
      <c r="V542" s="48"/>
      <c r="W542" s="29"/>
      <c r="X542" s="40"/>
    </row>
    <row r="543" spans="1:27" s="10" customFormat="1" ht="25.5" customHeight="1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5" t="s">
        <v>24</v>
      </c>
      <c r="M543" s="36"/>
      <c r="N543" s="36"/>
      <c r="O543" s="38"/>
      <c r="P543" s="34"/>
      <c r="Q543" s="34"/>
      <c r="R543" s="37"/>
      <c r="S543" s="33"/>
      <c r="T543" s="47"/>
      <c r="U543" s="46" t="s">
        <v>33</v>
      </c>
      <c r="V543" s="45"/>
      <c r="W543" s="44"/>
      <c r="X543" s="15"/>
    </row>
    <row r="544" spans="1:27" s="10" customFormat="1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5" t="s">
        <v>24</v>
      </c>
      <c r="M544" s="36"/>
      <c r="N544" s="36"/>
      <c r="O544" s="38"/>
      <c r="P544" s="34"/>
      <c r="Q544" s="34"/>
      <c r="R544" s="37"/>
      <c r="S544" s="33"/>
      <c r="T544" s="34"/>
      <c r="U544" s="43"/>
      <c r="V544" s="42"/>
      <c r="W544" s="41"/>
      <c r="X544" s="40"/>
    </row>
    <row r="545" spans="1:24" s="10" customFormat="1" ht="20.100000000000001" customHeight="1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5" t="s">
        <v>24</v>
      </c>
      <c r="M545" s="36"/>
      <c r="N545" s="36"/>
      <c r="O545" s="38"/>
      <c r="P545" s="34"/>
      <c r="Q545" s="34"/>
      <c r="R545" s="37"/>
      <c r="S545" s="33"/>
      <c r="T545" s="34"/>
      <c r="U545" s="31" t="s">
        <v>32</v>
      </c>
      <c r="V545" s="30"/>
      <c r="W545" s="39"/>
      <c r="X545" s="15"/>
    </row>
    <row r="546" spans="1:24" s="10" customFormat="1" ht="20.100000000000001" customHeight="1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5" t="s">
        <v>24</v>
      </c>
      <c r="M546" s="36"/>
      <c r="N546" s="36"/>
      <c r="O546" s="38"/>
      <c r="P546" s="34"/>
      <c r="Q546" s="34"/>
      <c r="R546" s="37"/>
      <c r="S546" s="33"/>
      <c r="T546" s="34"/>
      <c r="U546" s="31" t="s">
        <v>31</v>
      </c>
      <c r="V546" s="30"/>
      <c r="W546" s="29"/>
      <c r="X546" s="15"/>
    </row>
    <row r="547" spans="1:24" s="10" customFormat="1" ht="20.100000000000001" customHeight="1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5" t="s">
        <v>24</v>
      </c>
      <c r="M547" s="36"/>
      <c r="N547" s="36"/>
      <c r="O547" s="35"/>
      <c r="P547" s="34"/>
      <c r="Q547" s="34"/>
      <c r="R547" s="34"/>
      <c r="S547" s="33"/>
      <c r="T547" s="32"/>
      <c r="U547" s="31" t="s">
        <v>30</v>
      </c>
      <c r="V547" s="30"/>
      <c r="W547" s="29"/>
      <c r="X547" s="15"/>
    </row>
    <row r="548" spans="1:24" s="10" customFormat="1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5" t="s">
        <v>24</v>
      </c>
      <c r="M548" s="23"/>
      <c r="N548" s="23"/>
      <c r="O548" s="22"/>
      <c r="S548" s="28"/>
      <c r="T548" s="27"/>
      <c r="U548" s="26"/>
      <c r="V548" s="26"/>
      <c r="W548" s="25"/>
      <c r="X548" s="24"/>
    </row>
    <row r="549" spans="1:24" s="10" customFormat="1" ht="35.1" customHeight="1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15" t="s">
        <v>24</v>
      </c>
      <c r="M549" s="23"/>
      <c r="N549" s="23"/>
      <c r="O549" s="22"/>
      <c r="Q549" s="20" t="s">
        <v>29</v>
      </c>
      <c r="R549" s="20"/>
      <c r="S549" s="20"/>
      <c r="T549" s="20"/>
      <c r="U549" s="20"/>
      <c r="V549" s="20"/>
      <c r="W549" s="20"/>
      <c r="X549" s="7"/>
    </row>
    <row r="550" spans="1:24" s="10" customFormat="1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15" t="s">
        <v>24</v>
      </c>
      <c r="M550" s="23"/>
      <c r="N550" s="23"/>
      <c r="O550" s="22"/>
      <c r="Q550" s="19" t="s">
        <v>28</v>
      </c>
      <c r="R550" s="19"/>
      <c r="S550" s="19"/>
      <c r="T550" s="19"/>
      <c r="U550" s="19"/>
      <c r="V550" s="19"/>
      <c r="W550" s="19"/>
      <c r="X550" s="7"/>
    </row>
    <row r="551" spans="1:24" s="11" customFormat="1" x14ac:dyDescent="0.2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5" t="s">
        <v>24</v>
      </c>
      <c r="M551" s="14"/>
      <c r="N551" s="14"/>
      <c r="O551" s="13"/>
      <c r="P551" s="1"/>
      <c r="Q551" s="19" t="s">
        <v>27</v>
      </c>
      <c r="R551" s="19"/>
      <c r="S551" s="19"/>
      <c r="T551" s="19"/>
      <c r="U551" s="19"/>
      <c r="V551" s="19"/>
      <c r="W551" s="19"/>
      <c r="X551" s="7"/>
    </row>
    <row r="552" spans="1:24" s="11" customFormat="1" ht="26.25" customHeight="1" x14ac:dyDescent="0.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5" t="s">
        <v>24</v>
      </c>
      <c r="M552" s="14"/>
      <c r="N552" s="14"/>
      <c r="O552" s="13"/>
      <c r="P552" s="1"/>
      <c r="Q552" s="21" t="s">
        <v>26</v>
      </c>
      <c r="R552" s="20"/>
      <c r="S552" s="20"/>
      <c r="T552" s="20"/>
      <c r="U552" s="20"/>
      <c r="V552" s="20"/>
      <c r="W552" s="20"/>
      <c r="X552" s="7"/>
    </row>
    <row r="553" spans="1:24" s="11" customFormat="1" x14ac:dyDescent="0.2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5" t="s">
        <v>24</v>
      </c>
      <c r="M553" s="14"/>
      <c r="N553" s="14"/>
      <c r="O553" s="13"/>
      <c r="P553" s="1"/>
      <c r="Q553" s="19" t="s">
        <v>25</v>
      </c>
      <c r="R553" s="19"/>
      <c r="S553" s="19"/>
      <c r="T553" s="19"/>
      <c r="U553" s="19"/>
      <c r="V553" s="19"/>
      <c r="W553" s="19"/>
      <c r="X553" s="7"/>
    </row>
    <row r="554" spans="1:24" s="11" customFormat="1" x14ac:dyDescent="0.2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5" t="s">
        <v>24</v>
      </c>
      <c r="M554" s="14"/>
      <c r="N554" s="14"/>
      <c r="O554" s="13"/>
      <c r="P554" s="1"/>
      <c r="Q554" s="10"/>
      <c r="R554" s="1"/>
      <c r="S554" s="17"/>
      <c r="T554" s="17"/>
      <c r="U554" s="17"/>
      <c r="V554" s="17"/>
      <c r="W554" s="17"/>
      <c r="X554" s="1"/>
    </row>
    <row r="555" spans="1:24" s="11" customFormat="1" x14ac:dyDescent="0.2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5" t="s">
        <v>24</v>
      </c>
      <c r="M555" s="14"/>
      <c r="N555" s="14"/>
      <c r="O555" s="13"/>
      <c r="P555" s="1"/>
      <c r="Q555" s="10"/>
      <c r="R555" s="1"/>
      <c r="S555" s="9"/>
      <c r="T555" s="9"/>
      <c r="U555" s="9"/>
      <c r="V555" s="9"/>
      <c r="W555" s="9"/>
      <c r="X555" s="1"/>
    </row>
  </sheetData>
  <sheetProtection formatCells="0" formatColumns="0" formatRows="0" autoFilter="0"/>
  <autoFilter ref="L16:W555"/>
  <dataConsolidate topLabels="1">
    <dataRefs count="1">
      <dataRef ref="R20:W42" sheet="Orçamento" r:id="rId1"/>
    </dataRefs>
  </dataConsolidate>
  <mergeCells count="40">
    <mergeCell ref="O8:W8"/>
    <mergeCell ref="M9:M10"/>
    <mergeCell ref="O1:W1"/>
    <mergeCell ref="O9:Q9"/>
    <mergeCell ref="O10:Q10"/>
    <mergeCell ref="O12:Q12"/>
    <mergeCell ref="O13:Q13"/>
    <mergeCell ref="O15:W15"/>
    <mergeCell ref="O2:W2"/>
    <mergeCell ref="U543:V543"/>
    <mergeCell ref="S554:W554"/>
    <mergeCell ref="U542:V542"/>
    <mergeCell ref="U541:V541"/>
    <mergeCell ref="U547:V547"/>
    <mergeCell ref="Q552:W552"/>
    <mergeCell ref="V13:W13"/>
    <mergeCell ref="S13:U13"/>
    <mergeCell ref="S9:U9"/>
    <mergeCell ref="V9:W9"/>
    <mergeCell ref="T10:U10"/>
    <mergeCell ref="U546:V546"/>
    <mergeCell ref="U545:V545"/>
    <mergeCell ref="R541:R546"/>
    <mergeCell ref="O3:U3"/>
    <mergeCell ref="O4:U4"/>
    <mergeCell ref="S6:U6"/>
    <mergeCell ref="S7:U7"/>
    <mergeCell ref="O7:R7"/>
    <mergeCell ref="O6:R6"/>
    <mergeCell ref="O5:W5"/>
    <mergeCell ref="Q549:W549"/>
    <mergeCell ref="Q550:W550"/>
    <mergeCell ref="Q551:W551"/>
    <mergeCell ref="V4:W4"/>
    <mergeCell ref="V3:W3"/>
    <mergeCell ref="V6:W6"/>
    <mergeCell ref="O11:X11"/>
    <mergeCell ref="O14:X14"/>
    <mergeCell ref="V7:W7"/>
    <mergeCell ref="Q553:W553"/>
  </mergeCells>
  <conditionalFormatting sqref="T10">
    <cfRule type="containsBlanks" dxfId="2491" priority="3508">
      <formula>LEN(TRIM(T10))=0</formula>
    </cfRule>
  </conditionalFormatting>
  <conditionalFormatting sqref="W10">
    <cfRule type="containsBlanks" dxfId="2490" priority="3507">
      <formula>LEN(TRIM(W10))=0</formula>
    </cfRule>
  </conditionalFormatting>
  <conditionalFormatting sqref="O17:W18 O19:Q20 S19:W20 R20 O21:S22 U21:W22 O44:W44 O43 R43:W43 O45 R45:W45 S359:W359 O359:Q359 R359:R361 O255:W262 R266:R273 R276 R235 O316:W317 O339:W339 S305:W306 O305:Q306 R65:R66 R75 O180:W180 O89:Q92 O86:Q87 R86:W94 R77:R79 O80:Q82 S80:W82 O72:W73 O46:W50 O277:W278 R279:R280 O281:W283 O290:W290 O296:W297 O308:W311 O313:W314 O352:W352 S344:W350 O344:Q350 R344:R347 O100:W100 O357:W357 O40:W42 O29:W34 O302:W303 O365:W366 O319:W333 O369:W369 O227:Q234 S227:W234 O188:W188">
    <cfRule type="expression" dxfId="2489" priority="3494">
      <formula>OR($C17=0,$C17=4)</formula>
    </cfRule>
    <cfRule type="expression" dxfId="2488" priority="3495">
      <formula>$C17=3</formula>
    </cfRule>
    <cfRule type="expression" dxfId="2487" priority="3496">
      <formula>$C17=2</formula>
    </cfRule>
    <cfRule type="expression" dxfId="2486" priority="3497">
      <formula>$C17=1</formula>
    </cfRule>
  </conditionalFormatting>
  <conditionalFormatting sqref="P17:Q18 S17:V20 U21:V22 S21:S22 P44:Q44 S359:V359 P359:Q359 P255:Q262 S255:V262 P316:Q317 S316:V317 P339:Q339 S339:V339 S305:V306 P305:Q306 P180:Q180 S174:V180 P100:Q100 P89:Q92 P86:Q87 S85:V94 P80:Q82 S80:V82 P72:Q73 S69:V73 P46:Q50 P277:Q278 S277:V278 P281:Q283 P290:Q290 S281:V287 P296:Q297 P308:Q311 S308:V311 P313:Q314 S313:V314 P352:Q352 S352:V352 S344:V350 P344:Q350 S100:V100 S357:V357 P357:Q357 P40:Q42 P29:Q34 S29:V50 P302:Q303 S290:V290 P365:Q366 P319:Q333 S319:V333 S296:V303 P369:Q369 P227:Q234 S227:V234 S364:V369 S186:V188 P188:Q188">
    <cfRule type="expression" dxfId="2485" priority="3490">
      <formula>OR($C17=0,$C17=4)</formula>
    </cfRule>
    <cfRule type="expression" dxfId="2484" priority="3491">
      <formula>$C17=3</formula>
    </cfRule>
    <cfRule type="expression" dxfId="2483" priority="3492">
      <formula>$C17=2</formula>
    </cfRule>
    <cfRule type="expression" dxfId="2482" priority="3493">
      <formula>$C17=1</formula>
    </cfRule>
  </conditionalFormatting>
  <conditionalFormatting sqref="M17:M20 M359 M255:M262 M316:M317 M339 M305:M306 M180 M85:M94 M80:M82 M69:M73 M277:M278 M281:M287 M308:M311 M313:M314 M352 M344:M350 M100 M357 M36:M50 M29:M34 M290 M319:M333 M296:M303 M227:M234 M364:M369 M186:M188">
    <cfRule type="cellIs" dxfId="2481" priority="3487" operator="notEqual">
      <formula>$N17</formula>
    </cfRule>
  </conditionalFormatting>
  <conditionalFormatting sqref="P19:Q20">
    <cfRule type="expression" dxfId="2480" priority="3476">
      <formula>$C19=1</formula>
    </cfRule>
  </conditionalFormatting>
  <conditionalFormatting sqref="P19:Q20">
    <cfRule type="expression" dxfId="2479" priority="3473">
      <formula>OR($C19=0,$C19=4)</formula>
    </cfRule>
    <cfRule type="expression" dxfId="2478" priority="3474">
      <formula>$C19=3</formula>
    </cfRule>
    <cfRule type="expression" dxfId="2477" priority="3475">
      <formula>$C19=2</formula>
    </cfRule>
  </conditionalFormatting>
  <conditionalFormatting sqref="R19">
    <cfRule type="expression" dxfId="2476" priority="3462">
      <formula>OR($C19=0,$C19=4)</formula>
    </cfRule>
    <cfRule type="expression" dxfId="2475" priority="3463">
      <formula>$C19=3</formula>
    </cfRule>
    <cfRule type="expression" dxfId="2474" priority="3464">
      <formula>$C19=2</formula>
    </cfRule>
    <cfRule type="expression" dxfId="2473" priority="3465">
      <formula>$C19=1</formula>
    </cfRule>
  </conditionalFormatting>
  <conditionalFormatting sqref="O276:Q276 S276:W276">
    <cfRule type="expression" dxfId="2472" priority="3458">
      <formula>OR($C276=0,$C276=4)</formula>
    </cfRule>
    <cfRule type="expression" dxfId="2471" priority="3459">
      <formula>$C276=3</formula>
    </cfRule>
    <cfRule type="expression" dxfId="2470" priority="3460">
      <formula>$C276=2</formula>
    </cfRule>
    <cfRule type="expression" dxfId="2469" priority="3461">
      <formula>$C276=1</formula>
    </cfRule>
  </conditionalFormatting>
  <conditionalFormatting sqref="P276:Q276 S276:V276">
    <cfRule type="expression" dxfId="2468" priority="3454">
      <formula>OR($C276=0,$C276=4)</formula>
    </cfRule>
    <cfRule type="expression" dxfId="2467" priority="3455">
      <formula>$C276=3</formula>
    </cfRule>
    <cfRule type="expression" dxfId="2466" priority="3456">
      <formula>$C276=2</formula>
    </cfRule>
    <cfRule type="expression" dxfId="2465" priority="3457">
      <formula>$C276=1</formula>
    </cfRule>
  </conditionalFormatting>
  <conditionalFormatting sqref="M276">
    <cfRule type="cellIs" dxfId="2464" priority="3451" operator="notEqual">
      <formula>$N276</formula>
    </cfRule>
  </conditionalFormatting>
  <conditionalFormatting sqref="O279:Q280 S279:W280">
    <cfRule type="expression" dxfId="2463" priority="3437">
      <formula>OR($C279=0,$C279=4)</formula>
    </cfRule>
    <cfRule type="expression" dxfId="2462" priority="3438">
      <formula>$C279=3</formula>
    </cfRule>
    <cfRule type="expression" dxfId="2461" priority="3439">
      <formula>$C279=2</formula>
    </cfRule>
    <cfRule type="expression" dxfId="2460" priority="3440">
      <formula>$C279=1</formula>
    </cfRule>
  </conditionalFormatting>
  <conditionalFormatting sqref="P279:Q280 S279:V280">
    <cfRule type="expression" dxfId="2459" priority="3433">
      <formula>OR($C279=0,$C279=4)</formula>
    </cfRule>
    <cfRule type="expression" dxfId="2458" priority="3434">
      <formula>$C279=3</formula>
    </cfRule>
    <cfRule type="expression" dxfId="2457" priority="3435">
      <formula>$C279=2</formula>
    </cfRule>
    <cfRule type="expression" dxfId="2456" priority="3436">
      <formula>$C279=1</formula>
    </cfRule>
  </conditionalFormatting>
  <conditionalFormatting sqref="M279:M280">
    <cfRule type="cellIs" dxfId="2455" priority="3430" operator="notEqual">
      <formula>$N279</formula>
    </cfRule>
  </conditionalFormatting>
  <conditionalFormatting sqref="O334:Q336 S334:W336">
    <cfRule type="expression" dxfId="2454" priority="3416">
      <formula>OR($C334=0,$C334=4)</formula>
    </cfRule>
    <cfRule type="expression" dxfId="2453" priority="3417">
      <formula>$C334=3</formula>
    </cfRule>
    <cfRule type="expression" dxfId="2452" priority="3418">
      <formula>$C334=2</formula>
    </cfRule>
    <cfRule type="expression" dxfId="2451" priority="3419">
      <formula>$C334=1</formula>
    </cfRule>
  </conditionalFormatting>
  <conditionalFormatting sqref="P334:Q336 S334:V336">
    <cfRule type="expression" dxfId="2450" priority="3412">
      <formula>OR($C334=0,$C334=4)</formula>
    </cfRule>
    <cfRule type="expression" dxfId="2449" priority="3413">
      <formula>$C334=3</formula>
    </cfRule>
    <cfRule type="expression" dxfId="2448" priority="3414">
      <formula>$C334=2</formula>
    </cfRule>
    <cfRule type="expression" dxfId="2447" priority="3415">
      <formula>$C334=1</formula>
    </cfRule>
  </conditionalFormatting>
  <conditionalFormatting sqref="M334:M336">
    <cfRule type="cellIs" dxfId="2446" priority="3409" operator="notEqual">
      <formula>$N334</formula>
    </cfRule>
  </conditionalFormatting>
  <conditionalFormatting sqref="O360:Q361 S360:W361">
    <cfRule type="expression" dxfId="2445" priority="3395">
      <formula>OR($C360=0,$C360=4)</formula>
    </cfRule>
    <cfRule type="expression" dxfId="2444" priority="3396">
      <formula>$C360=3</formula>
    </cfRule>
    <cfRule type="expression" dxfId="2443" priority="3397">
      <formula>$C360=2</formula>
    </cfRule>
    <cfRule type="expression" dxfId="2442" priority="3398">
      <formula>$C360=1</formula>
    </cfRule>
  </conditionalFormatting>
  <conditionalFormatting sqref="P360:Q361 S360:V361">
    <cfRule type="expression" dxfId="2441" priority="3391">
      <formula>OR($C360=0,$C360=4)</formula>
    </cfRule>
    <cfRule type="expression" dxfId="2440" priority="3392">
      <formula>$C360=3</formula>
    </cfRule>
    <cfRule type="expression" dxfId="2439" priority="3393">
      <formula>$C360=2</formula>
    </cfRule>
    <cfRule type="expression" dxfId="2438" priority="3394">
      <formula>$C360=1</formula>
    </cfRule>
  </conditionalFormatting>
  <conditionalFormatting sqref="M360:M361">
    <cfRule type="cellIs" dxfId="2437" priority="3388" operator="notEqual">
      <formula>$N360</formula>
    </cfRule>
  </conditionalFormatting>
  <conditionalFormatting sqref="O235:Q235 S235:W235 S266:W273 O266:O273">
    <cfRule type="expression" dxfId="2436" priority="3374">
      <formula>OR($C235=0,$C235=4)</formula>
    </cfRule>
    <cfRule type="expression" dxfId="2435" priority="3375">
      <formula>$C235=3</formula>
    </cfRule>
    <cfRule type="expression" dxfId="2434" priority="3376">
      <formula>$C235=2</formula>
    </cfRule>
    <cfRule type="expression" dxfId="2433" priority="3377">
      <formula>$C235=1</formula>
    </cfRule>
  </conditionalFormatting>
  <conditionalFormatting sqref="P235:Q235 S235:V235 S266:V273">
    <cfRule type="expression" dxfId="2432" priority="3370">
      <formula>OR($C235=0,$C235=4)</formula>
    </cfRule>
    <cfRule type="expression" dxfId="2431" priority="3371">
      <formula>$C235=3</formula>
    </cfRule>
    <cfRule type="expression" dxfId="2430" priority="3372">
      <formula>$C235=2</formula>
    </cfRule>
    <cfRule type="expression" dxfId="2429" priority="3373">
      <formula>$C235=1</formula>
    </cfRule>
  </conditionalFormatting>
  <conditionalFormatting sqref="M235 M266:M273">
    <cfRule type="cellIs" dxfId="2428" priority="3367" operator="notEqual">
      <formula>$N235</formula>
    </cfRule>
  </conditionalFormatting>
  <conditionalFormatting sqref="S52:W58 O52:Q58">
    <cfRule type="expression" dxfId="2427" priority="3353">
      <formula>OR($C52=0,$C52=4)</formula>
    </cfRule>
    <cfRule type="expression" dxfId="2426" priority="3354">
      <formula>$C52=3</formula>
    </cfRule>
    <cfRule type="expression" dxfId="2425" priority="3355">
      <formula>$C52=2</formula>
    </cfRule>
    <cfRule type="expression" dxfId="2424" priority="3356">
      <formula>$C52=1</formula>
    </cfRule>
  </conditionalFormatting>
  <conditionalFormatting sqref="S52:V58 P52:Q58">
    <cfRule type="expression" dxfId="2423" priority="3349">
      <formula>OR($C52=0,$C52=4)</formula>
    </cfRule>
    <cfRule type="expression" dxfId="2422" priority="3350">
      <formula>$C52=3</formula>
    </cfRule>
    <cfRule type="expression" dxfId="2421" priority="3351">
      <formula>$C52=2</formula>
    </cfRule>
    <cfRule type="expression" dxfId="2420" priority="3352">
      <formula>$C52=1</formula>
    </cfRule>
  </conditionalFormatting>
  <conditionalFormatting sqref="M52:M58">
    <cfRule type="cellIs" dxfId="2419" priority="3346" operator="notEqual">
      <formula>$N52</formula>
    </cfRule>
  </conditionalFormatting>
  <conditionalFormatting sqref="O65:Q66 S65:W66">
    <cfRule type="expression" dxfId="2418" priority="3332">
      <formula>OR($C65=0,$C65=4)</formula>
    </cfRule>
    <cfRule type="expression" dxfId="2417" priority="3333">
      <formula>$C65=3</formula>
    </cfRule>
    <cfRule type="expression" dxfId="2416" priority="3334">
      <formula>$C65=2</formula>
    </cfRule>
    <cfRule type="expression" dxfId="2415" priority="3335">
      <formula>$C65=1</formula>
    </cfRule>
  </conditionalFormatting>
  <conditionalFormatting sqref="P65:Q66 S65:V66">
    <cfRule type="expression" dxfId="2414" priority="3328">
      <formula>OR($C65=0,$C65=4)</formula>
    </cfRule>
    <cfRule type="expression" dxfId="2413" priority="3329">
      <formula>$C65=3</formula>
    </cfRule>
    <cfRule type="expression" dxfId="2412" priority="3330">
      <formula>$C65=2</formula>
    </cfRule>
    <cfRule type="expression" dxfId="2411" priority="3331">
      <formula>$C65=1</formula>
    </cfRule>
  </conditionalFormatting>
  <conditionalFormatting sqref="M65:M66">
    <cfRule type="cellIs" dxfId="2410" priority="3325" operator="notEqual">
      <formula>$N65</formula>
    </cfRule>
  </conditionalFormatting>
  <conditionalFormatting sqref="O75:Q75 O79:Q79 O77:O78 S75:W75 S77:W79">
    <cfRule type="expression" dxfId="2409" priority="3311">
      <formula>OR($C75=0,$C75=4)</formula>
    </cfRule>
    <cfRule type="expression" dxfId="2408" priority="3312">
      <formula>$C75=3</formula>
    </cfRule>
    <cfRule type="expression" dxfId="2407" priority="3313">
      <formula>$C75=2</formula>
    </cfRule>
    <cfRule type="expression" dxfId="2406" priority="3314">
      <formula>$C75=1</formula>
    </cfRule>
  </conditionalFormatting>
  <conditionalFormatting sqref="P75:Q75 P79:Q79 S75:V75 S77:V79">
    <cfRule type="expression" dxfId="2405" priority="3307">
      <formula>OR($C75=0,$C75=4)</formula>
    </cfRule>
    <cfRule type="expression" dxfId="2404" priority="3308">
      <formula>$C75=3</formula>
    </cfRule>
    <cfRule type="expression" dxfId="2403" priority="3309">
      <formula>$C75=2</formula>
    </cfRule>
    <cfRule type="expression" dxfId="2402" priority="3310">
      <formula>$C75=1</formula>
    </cfRule>
  </conditionalFormatting>
  <conditionalFormatting sqref="M75 M77:M79">
    <cfRule type="cellIs" dxfId="2401" priority="3304" operator="notEqual">
      <formula>$N75</formula>
    </cfRule>
  </conditionalFormatting>
  <conditionalFormatting sqref="O88">
    <cfRule type="expression" dxfId="2400" priority="3290">
      <formula>OR($C88=0,$C88=4)</formula>
    </cfRule>
    <cfRule type="expression" dxfId="2399" priority="3291">
      <formula>$C88=3</formula>
    </cfRule>
    <cfRule type="expression" dxfId="2398" priority="3292">
      <formula>$C88=2</formula>
    </cfRule>
    <cfRule type="expression" dxfId="2397" priority="3293">
      <formula>$C88=1</formula>
    </cfRule>
  </conditionalFormatting>
  <conditionalFormatting sqref="O93:Q93 O94">
    <cfRule type="expression" dxfId="2396" priority="3286">
      <formula>OR($C93=0,$C93=4)</formula>
    </cfRule>
    <cfRule type="expression" dxfId="2395" priority="3287">
      <formula>$C93=3</formula>
    </cfRule>
    <cfRule type="expression" dxfId="2394" priority="3288">
      <formula>$C93=2</formula>
    </cfRule>
    <cfRule type="expression" dxfId="2393" priority="3289">
      <formula>$C93=1</formula>
    </cfRule>
  </conditionalFormatting>
  <conditionalFormatting sqref="P93:Q93">
    <cfRule type="expression" dxfId="2392" priority="3282">
      <formula>OR($C93=0,$C93=4)</formula>
    </cfRule>
    <cfRule type="expression" dxfId="2391" priority="3283">
      <formula>$C93=3</formula>
    </cfRule>
    <cfRule type="expression" dxfId="2390" priority="3284">
      <formula>$C93=2</formula>
    </cfRule>
    <cfRule type="expression" dxfId="2389" priority="3285">
      <formula>$C93=1</formula>
    </cfRule>
  </conditionalFormatting>
  <conditionalFormatting sqref="R80">
    <cfRule type="expression" dxfId="2388" priority="3278">
      <formula>OR($C80=0,$C80=4)</formula>
    </cfRule>
    <cfRule type="expression" dxfId="2387" priority="3279">
      <formula>$C80=3</formula>
    </cfRule>
    <cfRule type="expression" dxfId="2386" priority="3280">
      <formula>$C80=2</formula>
    </cfRule>
    <cfRule type="expression" dxfId="2385" priority="3281">
      <formula>$C80=1</formula>
    </cfRule>
  </conditionalFormatting>
  <conditionalFormatting sqref="R335:R336 R81:R82 R349:R350 R305:R306">
    <cfRule type="expression" dxfId="2384" priority="3274">
      <formula>OR($C81=0,$C81=4)</formula>
    </cfRule>
    <cfRule type="expression" dxfId="2383" priority="3275">
      <formula>$C81=3</formula>
    </cfRule>
    <cfRule type="expression" dxfId="2382" priority="3276">
      <formula>$C81=2</formula>
    </cfRule>
    <cfRule type="expression" dxfId="2381" priority="3277">
      <formula>$C81=1</formula>
    </cfRule>
  </conditionalFormatting>
  <conditionalFormatting sqref="R348">
    <cfRule type="expression" dxfId="2380" priority="3270">
      <formula>OR($C348=0,$C348=4)</formula>
    </cfRule>
    <cfRule type="expression" dxfId="2379" priority="3271">
      <formula>$C348=3</formula>
    </cfRule>
    <cfRule type="expression" dxfId="2378" priority="3272">
      <formula>$C348=2</formula>
    </cfRule>
    <cfRule type="expression" dxfId="2377" priority="3273">
      <formula>$C348=1</formula>
    </cfRule>
  </conditionalFormatting>
  <conditionalFormatting sqref="R334">
    <cfRule type="expression" dxfId="2376" priority="3266">
      <formula>OR($C334=0,$C334=4)</formula>
    </cfRule>
    <cfRule type="expression" dxfId="2375" priority="3267">
      <formula>$C334=3</formula>
    </cfRule>
    <cfRule type="expression" dxfId="2374" priority="3268">
      <formula>$C334=2</formula>
    </cfRule>
    <cfRule type="expression" dxfId="2373" priority="3269">
      <formula>$C334=1</formula>
    </cfRule>
  </conditionalFormatting>
  <conditionalFormatting sqref="R52:R58">
    <cfRule type="expression" dxfId="2372" priority="3262">
      <formula>OR($C52=0,$C52=4)</formula>
    </cfRule>
    <cfRule type="expression" dxfId="2371" priority="3263">
      <formula>$C52=3</formula>
    </cfRule>
    <cfRule type="expression" dxfId="2370" priority="3264">
      <formula>$C52=2</formula>
    </cfRule>
    <cfRule type="expression" dxfId="2369" priority="3265">
      <formula>$C52=1</formula>
    </cfRule>
  </conditionalFormatting>
  <conditionalFormatting sqref="P21:Q22">
    <cfRule type="expression" dxfId="2368" priority="3254">
      <formula>OR($C21=0,$C21=4)</formula>
    </cfRule>
    <cfRule type="expression" dxfId="2367" priority="3255">
      <formula>$C21=3</formula>
    </cfRule>
    <cfRule type="expression" dxfId="2366" priority="3256">
      <formula>$C21=2</formula>
    </cfRule>
    <cfRule type="expression" dxfId="2365" priority="3257">
      <formula>$C21=1</formula>
    </cfRule>
  </conditionalFormatting>
  <conditionalFormatting sqref="M21:M22">
    <cfRule type="cellIs" dxfId="2364" priority="3251" operator="notEqual">
      <formula>$N21</formula>
    </cfRule>
  </conditionalFormatting>
  <conditionalFormatting sqref="O26:W26 O35:W35 O27 R27:W27 O36:O39 R36:W39">
    <cfRule type="expression" dxfId="2363" priority="3237">
      <formula>OR($C26=0,$C26=4)</formula>
    </cfRule>
    <cfRule type="expression" dxfId="2362" priority="3238">
      <formula>$C26=3</formula>
    </cfRule>
    <cfRule type="expression" dxfId="2361" priority="3239">
      <formula>$C26=2</formula>
    </cfRule>
    <cfRule type="expression" dxfId="2360" priority="3240">
      <formula>$C26=1</formula>
    </cfRule>
  </conditionalFormatting>
  <conditionalFormatting sqref="P26:Q26 S26:V27 P35:Q35">
    <cfRule type="expression" dxfId="2359" priority="3233">
      <formula>OR($C26=0,$C26=4)</formula>
    </cfRule>
    <cfRule type="expression" dxfId="2358" priority="3234">
      <formula>$C26=3</formula>
    </cfRule>
    <cfRule type="expression" dxfId="2357" priority="3235">
      <formula>$C26=2</formula>
    </cfRule>
    <cfRule type="expression" dxfId="2356" priority="3236">
      <formula>$C26=1</formula>
    </cfRule>
  </conditionalFormatting>
  <conditionalFormatting sqref="M26:M27">
    <cfRule type="cellIs" dxfId="2355" priority="3230" operator="notEqual">
      <formula>$N26</formula>
    </cfRule>
  </conditionalFormatting>
  <conditionalFormatting sqref="T21">
    <cfRule type="expression" dxfId="2354" priority="3216">
      <formula>OR($C21=0,$C21=4)</formula>
    </cfRule>
    <cfRule type="expression" dxfId="2353" priority="3217">
      <formula>$C21=3</formula>
    </cfRule>
    <cfRule type="expression" dxfId="2352" priority="3218">
      <formula>$C21=2</formula>
    </cfRule>
    <cfRule type="expression" dxfId="2351" priority="3219">
      <formula>$C21=1</formula>
    </cfRule>
  </conditionalFormatting>
  <conditionalFormatting sqref="T21">
    <cfRule type="expression" dxfId="2350" priority="3212">
      <formula>OR($C21=0,$C21=4)</formula>
    </cfRule>
    <cfRule type="expression" dxfId="2349" priority="3213">
      <formula>$C21=3</formula>
    </cfRule>
    <cfRule type="expression" dxfId="2348" priority="3214">
      <formula>$C21=2</formula>
    </cfRule>
    <cfRule type="expression" dxfId="2347" priority="3215">
      <formula>$C21=1</formula>
    </cfRule>
  </conditionalFormatting>
  <conditionalFormatting sqref="T22">
    <cfRule type="expression" dxfId="2346" priority="3208">
      <formula>OR($C22=0,$C22=4)</formula>
    </cfRule>
    <cfRule type="expression" dxfId="2345" priority="3209">
      <formula>$C22=3</formula>
    </cfRule>
    <cfRule type="expression" dxfId="2344" priority="3210">
      <formula>$C22=2</formula>
    </cfRule>
    <cfRule type="expression" dxfId="2343" priority="3211">
      <formula>$C22=1</formula>
    </cfRule>
  </conditionalFormatting>
  <conditionalFormatting sqref="T22">
    <cfRule type="expression" dxfId="2342" priority="3204">
      <formula>OR($C22=0,$C22=4)</formula>
    </cfRule>
    <cfRule type="expression" dxfId="2341" priority="3205">
      <formula>$C22=3</formula>
    </cfRule>
    <cfRule type="expression" dxfId="2340" priority="3206">
      <formula>$C22=2</formula>
    </cfRule>
    <cfRule type="expression" dxfId="2339" priority="3207">
      <formula>$C22=1</formula>
    </cfRule>
  </conditionalFormatting>
  <conditionalFormatting sqref="M35">
    <cfRule type="cellIs" dxfId="2338" priority="3203" operator="notEqual">
      <formula>$N35</formula>
    </cfRule>
  </conditionalFormatting>
  <conditionalFormatting sqref="O28 R28:W28">
    <cfRule type="expression" dxfId="2337" priority="3199">
      <formula>OR($C28=0,$C28=4)</formula>
    </cfRule>
    <cfRule type="expression" dxfId="2336" priority="3200">
      <formula>$C28=3</formula>
    </cfRule>
    <cfRule type="expression" dxfId="2335" priority="3201">
      <formula>$C28=2</formula>
    </cfRule>
    <cfRule type="expression" dxfId="2334" priority="3202">
      <formula>$C28=1</formula>
    </cfRule>
  </conditionalFormatting>
  <conditionalFormatting sqref="S28:V28">
    <cfRule type="expression" dxfId="2333" priority="3195">
      <formula>OR($C28=0,$C28=4)</formula>
    </cfRule>
    <cfRule type="expression" dxfId="2332" priority="3196">
      <formula>$C28=3</formula>
    </cfRule>
    <cfRule type="expression" dxfId="2331" priority="3197">
      <formula>$C28=2</formula>
    </cfRule>
    <cfRule type="expression" dxfId="2330" priority="3198">
      <formula>$C28=1</formula>
    </cfRule>
  </conditionalFormatting>
  <conditionalFormatting sqref="M28">
    <cfRule type="cellIs" dxfId="2329" priority="3192" operator="notEqual">
      <formula>$N28</formula>
    </cfRule>
  </conditionalFormatting>
  <conditionalFormatting sqref="P27:Q27">
    <cfRule type="expression" dxfId="2328" priority="3178">
      <formula>OR($C27=0,$C27=4)</formula>
    </cfRule>
    <cfRule type="expression" dxfId="2327" priority="3179">
      <formula>$C27=3</formula>
    </cfRule>
    <cfRule type="expression" dxfId="2326" priority="3180">
      <formula>$C27=2</formula>
    </cfRule>
    <cfRule type="expression" dxfId="2325" priority="3181">
      <formula>$C27=1</formula>
    </cfRule>
  </conditionalFormatting>
  <conditionalFormatting sqref="P27:Q27">
    <cfRule type="expression" dxfId="2324" priority="3174">
      <formula>OR($C27=0,$C27=4)</formula>
    </cfRule>
    <cfRule type="expression" dxfId="2323" priority="3175">
      <formula>$C27=3</formula>
    </cfRule>
    <cfRule type="expression" dxfId="2322" priority="3176">
      <formula>$C27=2</formula>
    </cfRule>
    <cfRule type="expression" dxfId="2321" priority="3177">
      <formula>$C27=1</formula>
    </cfRule>
  </conditionalFormatting>
  <conditionalFormatting sqref="P28:Q28">
    <cfRule type="expression" dxfId="2320" priority="3170">
      <formula>OR($C28=0,$C28=4)</formula>
    </cfRule>
    <cfRule type="expression" dxfId="2319" priority="3171">
      <formula>$C28=3</formula>
    </cfRule>
    <cfRule type="expression" dxfId="2318" priority="3172">
      <formula>$C28=2</formula>
    </cfRule>
    <cfRule type="expression" dxfId="2317" priority="3173">
      <formula>$C28=1</formula>
    </cfRule>
  </conditionalFormatting>
  <conditionalFormatting sqref="P28:Q28">
    <cfRule type="expression" dxfId="2316" priority="3166">
      <formula>OR($C28=0,$C28=4)</formula>
    </cfRule>
    <cfRule type="expression" dxfId="2315" priority="3167">
      <formula>$C28=3</formula>
    </cfRule>
    <cfRule type="expression" dxfId="2314" priority="3168">
      <formula>$C28=2</formula>
    </cfRule>
    <cfRule type="expression" dxfId="2313" priority="3169">
      <formula>$C28=1</formula>
    </cfRule>
  </conditionalFormatting>
  <conditionalFormatting sqref="P36:Q36">
    <cfRule type="expression" dxfId="2312" priority="3162">
      <formula>OR($C36=0,$C36=4)</formula>
    </cfRule>
    <cfRule type="expression" dxfId="2311" priority="3163">
      <formula>$C36=3</formula>
    </cfRule>
    <cfRule type="expression" dxfId="2310" priority="3164">
      <formula>$C36=2</formula>
    </cfRule>
    <cfRule type="expression" dxfId="2309" priority="3165">
      <formula>$C36=1</formula>
    </cfRule>
  </conditionalFormatting>
  <conditionalFormatting sqref="P36:Q36">
    <cfRule type="expression" dxfId="2308" priority="3158">
      <formula>OR($C36=0,$C36=4)</formula>
    </cfRule>
    <cfRule type="expression" dxfId="2307" priority="3159">
      <formula>$C36=3</formula>
    </cfRule>
    <cfRule type="expression" dxfId="2306" priority="3160">
      <formula>$C36=2</formula>
    </cfRule>
    <cfRule type="expression" dxfId="2305" priority="3161">
      <formula>$C36=1</formula>
    </cfRule>
  </conditionalFormatting>
  <conditionalFormatting sqref="P37:Q38">
    <cfRule type="expression" dxfId="2304" priority="3154">
      <formula>OR($C37=0,$C37=4)</formula>
    </cfRule>
    <cfRule type="expression" dxfId="2303" priority="3155">
      <formula>$C37=3</formula>
    </cfRule>
    <cfRule type="expression" dxfId="2302" priority="3156">
      <formula>$C37=2</formula>
    </cfRule>
    <cfRule type="expression" dxfId="2301" priority="3157">
      <formula>$C37=1</formula>
    </cfRule>
  </conditionalFormatting>
  <conditionalFormatting sqref="P37:Q38">
    <cfRule type="expression" dxfId="2300" priority="3150">
      <formula>OR($C37=0,$C37=4)</formula>
    </cfRule>
    <cfRule type="expression" dxfId="2299" priority="3151">
      <formula>$C37=3</formula>
    </cfRule>
    <cfRule type="expression" dxfId="2298" priority="3152">
      <formula>$C37=2</formula>
    </cfRule>
    <cfRule type="expression" dxfId="2297" priority="3153">
      <formula>$C37=1</formula>
    </cfRule>
  </conditionalFormatting>
  <conditionalFormatting sqref="P39:Q39">
    <cfRule type="expression" dxfId="2296" priority="3146">
      <formula>OR($C39=0,$C39=4)</formula>
    </cfRule>
    <cfRule type="expression" dxfId="2295" priority="3147">
      <formula>$C39=3</formula>
    </cfRule>
    <cfRule type="expression" dxfId="2294" priority="3148">
      <formula>$C39=2</formula>
    </cfRule>
    <cfRule type="expression" dxfId="2293" priority="3149">
      <formula>$C39=1</formula>
    </cfRule>
  </conditionalFormatting>
  <conditionalFormatting sqref="P39:Q39">
    <cfRule type="expression" dxfId="2292" priority="3142">
      <formula>OR($C39=0,$C39=4)</formula>
    </cfRule>
    <cfRule type="expression" dxfId="2291" priority="3143">
      <formula>$C39=3</formula>
    </cfRule>
    <cfRule type="expression" dxfId="2290" priority="3144">
      <formula>$C39=2</formula>
    </cfRule>
    <cfRule type="expression" dxfId="2289" priority="3145">
      <formula>$C39=1</formula>
    </cfRule>
  </conditionalFormatting>
  <conditionalFormatting sqref="P43:Q43">
    <cfRule type="expression" dxfId="2288" priority="3138">
      <formula>OR($C43=0,$C43=4)</formula>
    </cfRule>
    <cfRule type="expression" dxfId="2287" priority="3139">
      <formula>$C43=3</formula>
    </cfRule>
    <cfRule type="expression" dxfId="2286" priority="3140">
      <formula>$C43=2</formula>
    </cfRule>
    <cfRule type="expression" dxfId="2285" priority="3141">
      <formula>$C43=1</formula>
    </cfRule>
  </conditionalFormatting>
  <conditionalFormatting sqref="P43:Q43">
    <cfRule type="expression" dxfId="2284" priority="3134">
      <formula>OR($C43=0,$C43=4)</formula>
    </cfRule>
    <cfRule type="expression" dxfId="2283" priority="3135">
      <formula>$C43=3</formula>
    </cfRule>
    <cfRule type="expression" dxfId="2282" priority="3136">
      <formula>$C43=2</formula>
    </cfRule>
    <cfRule type="expression" dxfId="2281" priority="3137">
      <formula>$C43=1</formula>
    </cfRule>
  </conditionalFormatting>
  <conditionalFormatting sqref="P45:Q45">
    <cfRule type="expression" dxfId="2280" priority="3130">
      <formula>OR($C45=0,$C45=4)</formula>
    </cfRule>
    <cfRule type="expression" dxfId="2279" priority="3131">
      <formula>$C45=3</formula>
    </cfRule>
    <cfRule type="expression" dxfId="2278" priority="3132">
      <formula>$C45=2</formula>
    </cfRule>
    <cfRule type="expression" dxfId="2277" priority="3133">
      <formula>$C45=1</formula>
    </cfRule>
  </conditionalFormatting>
  <conditionalFormatting sqref="P45:Q45">
    <cfRule type="expression" dxfId="2276" priority="3126">
      <formula>OR($C45=0,$C45=4)</formula>
    </cfRule>
    <cfRule type="expression" dxfId="2275" priority="3127">
      <formula>$C45=3</formula>
    </cfRule>
    <cfRule type="expression" dxfId="2274" priority="3128">
      <formula>$C45=2</formula>
    </cfRule>
    <cfRule type="expression" dxfId="2273" priority="3129">
      <formula>$C45=1</formula>
    </cfRule>
  </conditionalFormatting>
  <conditionalFormatting sqref="O284:W286 O287 R287:W287">
    <cfRule type="expression" dxfId="2272" priority="3122">
      <formula>OR($C284=0,$C284=4)</formula>
    </cfRule>
    <cfRule type="expression" dxfId="2271" priority="3123">
      <formula>$C284=3</formula>
    </cfRule>
    <cfRule type="expression" dxfId="2270" priority="3124">
      <formula>$C284=2</formula>
    </cfRule>
    <cfRule type="expression" dxfId="2269" priority="3125">
      <formula>$C284=1</formula>
    </cfRule>
  </conditionalFormatting>
  <conditionalFormatting sqref="P284:Q286">
    <cfRule type="expression" dxfId="2268" priority="3118">
      <formula>OR($C284=0,$C284=4)</formula>
    </cfRule>
    <cfRule type="expression" dxfId="2267" priority="3119">
      <formula>$C284=3</formula>
    </cfRule>
    <cfRule type="expression" dxfId="2266" priority="3120">
      <formula>$C284=2</formula>
    </cfRule>
    <cfRule type="expression" dxfId="2265" priority="3121">
      <formula>$C284=1</formula>
    </cfRule>
  </conditionalFormatting>
  <conditionalFormatting sqref="O291:W291 O294:W294 O292:O293 R292:W293 O295 R295:W295">
    <cfRule type="expression" dxfId="2264" priority="3114">
      <formula>OR($C291=0,$C291=4)</formula>
    </cfRule>
    <cfRule type="expression" dxfId="2263" priority="3115">
      <formula>$C291=3</formula>
    </cfRule>
    <cfRule type="expression" dxfId="2262" priority="3116">
      <formula>$C291=2</formula>
    </cfRule>
    <cfRule type="expression" dxfId="2261" priority="3117">
      <formula>$C291=1</formula>
    </cfRule>
  </conditionalFormatting>
  <conditionalFormatting sqref="P291:Q291 S291:V295 P294:Q294">
    <cfRule type="expression" dxfId="2260" priority="3110">
      <formula>OR($C291=0,$C291=4)</formula>
    </cfRule>
    <cfRule type="expression" dxfId="2259" priority="3111">
      <formula>$C291=3</formula>
    </cfRule>
    <cfRule type="expression" dxfId="2258" priority="3112">
      <formula>$C291=2</formula>
    </cfRule>
    <cfRule type="expression" dxfId="2257" priority="3113">
      <formula>$C291=1</formula>
    </cfRule>
  </conditionalFormatting>
  <conditionalFormatting sqref="M291:M295">
    <cfRule type="cellIs" dxfId="2256" priority="3107" operator="notEqual">
      <formula>$N291</formula>
    </cfRule>
  </conditionalFormatting>
  <conditionalFormatting sqref="P292:Q292">
    <cfRule type="expression" dxfId="2255" priority="3093">
      <formula>OR($C292=0,$C292=4)</formula>
    </cfRule>
    <cfRule type="expression" dxfId="2254" priority="3094">
      <formula>$C292=3</formula>
    </cfRule>
    <cfRule type="expression" dxfId="2253" priority="3095">
      <formula>$C292=2</formula>
    </cfRule>
    <cfRule type="expression" dxfId="2252" priority="3096">
      <formula>$C292=1</formula>
    </cfRule>
  </conditionalFormatting>
  <conditionalFormatting sqref="P292:Q292">
    <cfRule type="expression" dxfId="2251" priority="3089">
      <formula>OR($C292=0,$C292=4)</formula>
    </cfRule>
    <cfRule type="expression" dxfId="2250" priority="3090">
      <formula>$C292=3</formula>
    </cfRule>
    <cfRule type="expression" dxfId="2249" priority="3091">
      <formula>$C292=2</formula>
    </cfRule>
    <cfRule type="expression" dxfId="2248" priority="3092">
      <formula>$C292=1</formula>
    </cfRule>
  </conditionalFormatting>
  <conditionalFormatting sqref="P293:Q293">
    <cfRule type="expression" dxfId="2247" priority="3085">
      <formula>OR($C293=0,$C293=4)</formula>
    </cfRule>
    <cfRule type="expression" dxfId="2246" priority="3086">
      <formula>$C293=3</formula>
    </cfRule>
    <cfRule type="expression" dxfId="2245" priority="3087">
      <formula>$C293=2</formula>
    </cfRule>
    <cfRule type="expression" dxfId="2244" priority="3088">
      <formula>$C293=1</formula>
    </cfRule>
  </conditionalFormatting>
  <conditionalFormatting sqref="P293:Q293">
    <cfRule type="expression" dxfId="2243" priority="3081">
      <formula>OR($C293=0,$C293=4)</formula>
    </cfRule>
    <cfRule type="expression" dxfId="2242" priority="3082">
      <formula>$C293=3</formula>
    </cfRule>
    <cfRule type="expression" dxfId="2241" priority="3083">
      <formula>$C293=2</formula>
    </cfRule>
    <cfRule type="expression" dxfId="2240" priority="3084">
      <formula>$C293=1</formula>
    </cfRule>
  </conditionalFormatting>
  <conditionalFormatting sqref="P295:Q295">
    <cfRule type="expression" dxfId="2239" priority="3077">
      <formula>OR($C295=0,$C295=4)</formula>
    </cfRule>
    <cfRule type="expression" dxfId="2238" priority="3078">
      <formula>$C295=3</formula>
    </cfRule>
    <cfRule type="expression" dxfId="2237" priority="3079">
      <formula>$C295=2</formula>
    </cfRule>
    <cfRule type="expression" dxfId="2236" priority="3080">
      <formula>$C295=1</formula>
    </cfRule>
  </conditionalFormatting>
  <conditionalFormatting sqref="P295:Q295">
    <cfRule type="expression" dxfId="2235" priority="3073">
      <formula>OR($C295=0,$C295=4)</formula>
    </cfRule>
    <cfRule type="expression" dxfId="2234" priority="3074">
      <formula>$C295=3</formula>
    </cfRule>
    <cfRule type="expression" dxfId="2233" priority="3075">
      <formula>$C295=2</formula>
    </cfRule>
    <cfRule type="expression" dxfId="2232" priority="3076">
      <formula>$C295=1</formula>
    </cfRule>
  </conditionalFormatting>
  <conditionalFormatting sqref="O318:W318">
    <cfRule type="expression" dxfId="2231" priority="3069">
      <formula>OR($C318=0,$C318=4)</formula>
    </cfRule>
    <cfRule type="expression" dxfId="2230" priority="3070">
      <formula>$C318=3</formula>
    </cfRule>
    <cfRule type="expression" dxfId="2229" priority="3071">
      <formula>$C318=2</formula>
    </cfRule>
    <cfRule type="expression" dxfId="2228" priority="3072">
      <formula>$C318=1</formula>
    </cfRule>
  </conditionalFormatting>
  <conditionalFormatting sqref="P318:Q318 S318:V318">
    <cfRule type="expression" dxfId="2227" priority="3065">
      <formula>OR($C318=0,$C318=4)</formula>
    </cfRule>
    <cfRule type="expression" dxfId="2226" priority="3066">
      <formula>$C318=3</formula>
    </cfRule>
    <cfRule type="expression" dxfId="2225" priority="3067">
      <formula>$C318=2</formula>
    </cfRule>
    <cfRule type="expression" dxfId="2224" priority="3068">
      <formula>$C318=1</formula>
    </cfRule>
  </conditionalFormatting>
  <conditionalFormatting sqref="M318">
    <cfRule type="cellIs" dxfId="2223" priority="3062" operator="notEqual">
      <formula>$N318</formula>
    </cfRule>
  </conditionalFormatting>
  <conditionalFormatting sqref="O315:W315">
    <cfRule type="expression" dxfId="2222" priority="3048">
      <formula>OR($C315=0,$C315=4)</formula>
    </cfRule>
    <cfRule type="expression" dxfId="2221" priority="3049">
      <formula>$C315=3</formula>
    </cfRule>
    <cfRule type="expression" dxfId="2220" priority="3050">
      <formula>$C315=2</formula>
    </cfRule>
    <cfRule type="expression" dxfId="2219" priority="3051">
      <formula>$C315=1</formula>
    </cfRule>
  </conditionalFormatting>
  <conditionalFormatting sqref="P315:Q315 S315:V315">
    <cfRule type="expression" dxfId="2218" priority="3044">
      <formula>OR($C315=0,$C315=4)</formula>
    </cfRule>
    <cfRule type="expression" dxfId="2217" priority="3045">
      <formula>$C315=3</formula>
    </cfRule>
    <cfRule type="expression" dxfId="2216" priority="3046">
      <formula>$C315=2</formula>
    </cfRule>
    <cfRule type="expression" dxfId="2215" priority="3047">
      <formula>$C315=1</formula>
    </cfRule>
  </conditionalFormatting>
  <conditionalFormatting sqref="M315">
    <cfRule type="cellIs" dxfId="2214" priority="3041" operator="notEqual">
      <formula>$N315</formula>
    </cfRule>
  </conditionalFormatting>
  <conditionalFormatting sqref="O312:W312">
    <cfRule type="expression" dxfId="2213" priority="3027">
      <formula>OR($C312=0,$C312=4)</formula>
    </cfRule>
    <cfRule type="expression" dxfId="2212" priority="3028">
      <formula>$C312=3</formula>
    </cfRule>
    <cfRule type="expression" dxfId="2211" priority="3029">
      <formula>$C312=2</formula>
    </cfRule>
    <cfRule type="expression" dxfId="2210" priority="3030">
      <formula>$C312=1</formula>
    </cfRule>
  </conditionalFormatting>
  <conditionalFormatting sqref="P312:Q312 S312:V312">
    <cfRule type="expression" dxfId="2209" priority="3023">
      <formula>OR($C312=0,$C312=4)</formula>
    </cfRule>
    <cfRule type="expression" dxfId="2208" priority="3024">
      <formula>$C312=3</formula>
    </cfRule>
    <cfRule type="expression" dxfId="2207" priority="3025">
      <formula>$C312=2</formula>
    </cfRule>
    <cfRule type="expression" dxfId="2206" priority="3026">
      <formula>$C312=1</formula>
    </cfRule>
  </conditionalFormatting>
  <conditionalFormatting sqref="M312">
    <cfRule type="cellIs" dxfId="2205" priority="3020" operator="notEqual">
      <formula>$N312</formula>
    </cfRule>
  </conditionalFormatting>
  <conditionalFormatting sqref="O59:W59">
    <cfRule type="expression" dxfId="2204" priority="3006">
      <formula>OR($C59=0,$C59=4)</formula>
    </cfRule>
    <cfRule type="expression" dxfId="2203" priority="3007">
      <formula>$C59=3</formula>
    </cfRule>
    <cfRule type="expression" dxfId="2202" priority="3008">
      <formula>$C59=2</formula>
    </cfRule>
    <cfRule type="expression" dxfId="2201" priority="3009">
      <formula>$C59=1</formula>
    </cfRule>
  </conditionalFormatting>
  <conditionalFormatting sqref="P59:Q59 S59:V59">
    <cfRule type="expression" dxfId="2200" priority="3002">
      <formula>OR($C59=0,$C59=4)</formula>
    </cfRule>
    <cfRule type="expression" dxfId="2199" priority="3003">
      <formula>$C59=3</formula>
    </cfRule>
    <cfRule type="expression" dxfId="2198" priority="3004">
      <formula>$C59=2</formula>
    </cfRule>
    <cfRule type="expression" dxfId="2197" priority="3005">
      <formula>$C59=1</formula>
    </cfRule>
  </conditionalFormatting>
  <conditionalFormatting sqref="M59">
    <cfRule type="cellIs" dxfId="2196" priority="2999" operator="notEqual">
      <formula>$N59</formula>
    </cfRule>
  </conditionalFormatting>
  <conditionalFormatting sqref="O60:O61 R60:W61">
    <cfRule type="expression" dxfId="2195" priority="2985">
      <formula>OR($C60=0,$C60=4)</formula>
    </cfRule>
    <cfRule type="expression" dxfId="2194" priority="2986">
      <formula>$C60=3</formula>
    </cfRule>
    <cfRule type="expression" dxfId="2193" priority="2987">
      <formula>$C60=2</formula>
    </cfRule>
    <cfRule type="expression" dxfId="2192" priority="2988">
      <formula>$C60=1</formula>
    </cfRule>
  </conditionalFormatting>
  <conditionalFormatting sqref="S60:V61">
    <cfRule type="expression" dxfId="2191" priority="2981">
      <formula>OR($C60=0,$C60=4)</formula>
    </cfRule>
    <cfRule type="expression" dxfId="2190" priority="2982">
      <formula>$C60=3</formula>
    </cfRule>
    <cfRule type="expression" dxfId="2189" priority="2983">
      <formula>$C60=2</formula>
    </cfRule>
    <cfRule type="expression" dxfId="2188" priority="2984">
      <formula>$C60=1</formula>
    </cfRule>
  </conditionalFormatting>
  <conditionalFormatting sqref="M60:M61">
    <cfRule type="cellIs" dxfId="2187" priority="2978" operator="notEqual">
      <formula>$N60</formula>
    </cfRule>
  </conditionalFormatting>
  <conditionalFormatting sqref="P60:Q61">
    <cfRule type="expression" dxfId="2186" priority="2964">
      <formula>OR($C60=0,$C60=4)</formula>
    </cfRule>
    <cfRule type="expression" dxfId="2185" priority="2965">
      <formula>$C60=3</formula>
    </cfRule>
    <cfRule type="expression" dxfId="2184" priority="2966">
      <formula>$C60=2</formula>
    </cfRule>
    <cfRule type="expression" dxfId="2183" priority="2967">
      <formula>$C60=1</formula>
    </cfRule>
  </conditionalFormatting>
  <conditionalFormatting sqref="P60:Q61">
    <cfRule type="expression" dxfId="2182" priority="2960">
      <formula>OR($C60=0,$C60=4)</formula>
    </cfRule>
    <cfRule type="expression" dxfId="2181" priority="2961">
      <formula>$C60=3</formula>
    </cfRule>
    <cfRule type="expression" dxfId="2180" priority="2962">
      <formula>$C60=2</formula>
    </cfRule>
    <cfRule type="expression" dxfId="2179" priority="2963">
      <formula>$C60=1</formula>
    </cfRule>
  </conditionalFormatting>
  <conditionalFormatting sqref="O51:W51">
    <cfRule type="expression" dxfId="2178" priority="2956">
      <formula>OR($C51=0,$C51=4)</formula>
    </cfRule>
    <cfRule type="expression" dxfId="2177" priority="2957">
      <formula>$C51=3</formula>
    </cfRule>
    <cfRule type="expression" dxfId="2176" priority="2958">
      <formula>$C51=2</formula>
    </cfRule>
    <cfRule type="expression" dxfId="2175" priority="2959">
      <formula>$C51=1</formula>
    </cfRule>
  </conditionalFormatting>
  <conditionalFormatting sqref="P51:Q51 S51:V51">
    <cfRule type="expression" dxfId="2174" priority="2952">
      <formula>OR($C51=0,$C51=4)</formula>
    </cfRule>
    <cfRule type="expression" dxfId="2173" priority="2953">
      <formula>$C51=3</formula>
    </cfRule>
    <cfRule type="expression" dxfId="2172" priority="2954">
      <formula>$C51=2</formula>
    </cfRule>
    <cfRule type="expression" dxfId="2171" priority="2955">
      <formula>$C51=1</formula>
    </cfRule>
  </conditionalFormatting>
  <conditionalFormatting sqref="M51">
    <cfRule type="cellIs" dxfId="2170" priority="2949" operator="notEqual">
      <formula>$N51</formula>
    </cfRule>
  </conditionalFormatting>
  <conditionalFormatting sqref="O62:O64 R62:W64">
    <cfRule type="expression" dxfId="2169" priority="2935">
      <formula>OR($C62=0,$C62=4)</formula>
    </cfRule>
    <cfRule type="expression" dxfId="2168" priority="2936">
      <formula>$C62=3</formula>
    </cfRule>
    <cfRule type="expression" dxfId="2167" priority="2937">
      <formula>$C62=2</formula>
    </cfRule>
    <cfRule type="expression" dxfId="2166" priority="2938">
      <formula>$C62=1</formula>
    </cfRule>
  </conditionalFormatting>
  <conditionalFormatting sqref="S62:V64">
    <cfRule type="expression" dxfId="2165" priority="2931">
      <formula>OR($C62=0,$C62=4)</formula>
    </cfRule>
    <cfRule type="expression" dxfId="2164" priority="2932">
      <formula>$C62=3</formula>
    </cfRule>
    <cfRule type="expression" dxfId="2163" priority="2933">
      <formula>$C62=2</formula>
    </cfRule>
    <cfRule type="expression" dxfId="2162" priority="2934">
      <formula>$C62=1</formula>
    </cfRule>
  </conditionalFormatting>
  <conditionalFormatting sqref="M62:M64">
    <cfRule type="cellIs" dxfId="2161" priority="2928" operator="notEqual">
      <formula>$N62</formula>
    </cfRule>
  </conditionalFormatting>
  <conditionalFormatting sqref="P62:Q62">
    <cfRule type="expression" dxfId="2160" priority="2914">
      <formula>OR($C62=0,$C62=4)</formula>
    </cfRule>
    <cfRule type="expression" dxfId="2159" priority="2915">
      <formula>$C62=3</formula>
    </cfRule>
    <cfRule type="expression" dxfId="2158" priority="2916">
      <formula>$C62=2</formula>
    </cfRule>
    <cfRule type="expression" dxfId="2157" priority="2917">
      <formula>$C62=1</formula>
    </cfRule>
  </conditionalFormatting>
  <conditionalFormatting sqref="P62:Q62">
    <cfRule type="expression" dxfId="2156" priority="2910">
      <formula>OR($C62=0,$C62=4)</formula>
    </cfRule>
    <cfRule type="expression" dxfId="2155" priority="2911">
      <formula>$C62=3</formula>
    </cfRule>
    <cfRule type="expression" dxfId="2154" priority="2912">
      <formula>$C62=2</formula>
    </cfRule>
    <cfRule type="expression" dxfId="2153" priority="2913">
      <formula>$C62=1</formula>
    </cfRule>
  </conditionalFormatting>
  <conditionalFormatting sqref="P63:Q64">
    <cfRule type="expression" dxfId="2152" priority="2906">
      <formula>OR($C63=0,$C63=4)</formula>
    </cfRule>
    <cfRule type="expression" dxfId="2151" priority="2907">
      <formula>$C63=3</formula>
    </cfRule>
    <cfRule type="expression" dxfId="2150" priority="2908">
      <formula>$C63=2</formula>
    </cfRule>
    <cfRule type="expression" dxfId="2149" priority="2909">
      <formula>$C63=1</formula>
    </cfRule>
  </conditionalFormatting>
  <conditionalFormatting sqref="P63:Q64">
    <cfRule type="expression" dxfId="2148" priority="2902">
      <formula>OR($C63=0,$C63=4)</formula>
    </cfRule>
    <cfRule type="expression" dxfId="2147" priority="2903">
      <formula>$C63=3</formula>
    </cfRule>
    <cfRule type="expression" dxfId="2146" priority="2904">
      <formula>$C63=2</formula>
    </cfRule>
    <cfRule type="expression" dxfId="2145" priority="2905">
      <formula>$C63=1</formula>
    </cfRule>
  </conditionalFormatting>
  <conditionalFormatting sqref="O351:W351">
    <cfRule type="expression" dxfId="2144" priority="2898">
      <formula>OR($C351=0,$C351=4)</formula>
    </cfRule>
    <cfRule type="expression" dxfId="2143" priority="2899">
      <formula>$C351=3</formula>
    </cfRule>
    <cfRule type="expression" dxfId="2142" priority="2900">
      <formula>$C351=2</formula>
    </cfRule>
    <cfRule type="expression" dxfId="2141" priority="2901">
      <formula>$C351=1</formula>
    </cfRule>
  </conditionalFormatting>
  <conditionalFormatting sqref="P351:Q351 S351:V351">
    <cfRule type="expression" dxfId="2140" priority="2894">
      <formula>OR($C351=0,$C351=4)</formula>
    </cfRule>
    <cfRule type="expression" dxfId="2139" priority="2895">
      <formula>$C351=3</formula>
    </cfRule>
    <cfRule type="expression" dxfId="2138" priority="2896">
      <formula>$C351=2</formula>
    </cfRule>
    <cfRule type="expression" dxfId="2137" priority="2897">
      <formula>$C351=1</formula>
    </cfRule>
  </conditionalFormatting>
  <conditionalFormatting sqref="M351">
    <cfRule type="cellIs" dxfId="2136" priority="2891" operator="notEqual">
      <formula>$N351</formula>
    </cfRule>
  </conditionalFormatting>
  <conditionalFormatting sqref="O338 R338:W338">
    <cfRule type="expression" dxfId="2135" priority="2877">
      <formula>OR($C338=0,$C338=4)</formula>
    </cfRule>
    <cfRule type="expression" dxfId="2134" priority="2878">
      <formula>$C338=3</formula>
    </cfRule>
    <cfRule type="expression" dxfId="2133" priority="2879">
      <formula>$C338=2</formula>
    </cfRule>
    <cfRule type="expression" dxfId="2132" priority="2880">
      <formula>$C338=1</formula>
    </cfRule>
  </conditionalFormatting>
  <conditionalFormatting sqref="S338:V338">
    <cfRule type="expression" dxfId="2131" priority="2873">
      <formula>OR($C338=0,$C338=4)</formula>
    </cfRule>
    <cfRule type="expression" dxfId="2130" priority="2874">
      <formula>$C338=3</formula>
    </cfRule>
    <cfRule type="expression" dxfId="2129" priority="2875">
      <formula>$C338=2</formula>
    </cfRule>
    <cfRule type="expression" dxfId="2128" priority="2876">
      <formula>$C338=1</formula>
    </cfRule>
  </conditionalFormatting>
  <conditionalFormatting sqref="M338">
    <cfRule type="cellIs" dxfId="2127" priority="2870" operator="notEqual">
      <formula>$N338</formula>
    </cfRule>
  </conditionalFormatting>
  <conditionalFormatting sqref="O337:W337">
    <cfRule type="expression" dxfId="2126" priority="2856">
      <formula>OR($C337=0,$C337=4)</formula>
    </cfRule>
    <cfRule type="expression" dxfId="2125" priority="2857">
      <formula>$C337=3</formula>
    </cfRule>
    <cfRule type="expression" dxfId="2124" priority="2858">
      <formula>$C337=2</formula>
    </cfRule>
    <cfRule type="expression" dxfId="2123" priority="2859">
      <formula>$C337=1</formula>
    </cfRule>
  </conditionalFormatting>
  <conditionalFormatting sqref="P337:Q337 S337:V337">
    <cfRule type="expression" dxfId="2122" priority="2852">
      <formula>OR($C337=0,$C337=4)</formula>
    </cfRule>
    <cfRule type="expression" dxfId="2121" priority="2853">
      <formula>$C337=3</formula>
    </cfRule>
    <cfRule type="expression" dxfId="2120" priority="2854">
      <formula>$C337=2</formula>
    </cfRule>
    <cfRule type="expression" dxfId="2119" priority="2855">
      <formula>$C337=1</formula>
    </cfRule>
  </conditionalFormatting>
  <conditionalFormatting sqref="M337">
    <cfRule type="cellIs" dxfId="2118" priority="2849" operator="notEqual">
      <formula>$N337</formula>
    </cfRule>
  </conditionalFormatting>
  <conditionalFormatting sqref="P338:Q338">
    <cfRule type="expression" dxfId="2117" priority="2835">
      <formula>OR($C338=0,$C338=4)</formula>
    </cfRule>
    <cfRule type="expression" dxfId="2116" priority="2836">
      <formula>$C338=3</formula>
    </cfRule>
    <cfRule type="expression" dxfId="2115" priority="2837">
      <formula>$C338=2</formula>
    </cfRule>
    <cfRule type="expression" dxfId="2114" priority="2838">
      <formula>$C338=1</formula>
    </cfRule>
  </conditionalFormatting>
  <conditionalFormatting sqref="P338:Q338">
    <cfRule type="expression" dxfId="2113" priority="2831">
      <formula>OR($C338=0,$C338=4)</formula>
    </cfRule>
    <cfRule type="expression" dxfId="2112" priority="2832">
      <formula>$C338=3</formula>
    </cfRule>
    <cfRule type="expression" dxfId="2111" priority="2833">
      <formula>$C338=2</formula>
    </cfRule>
    <cfRule type="expression" dxfId="2110" priority="2834">
      <formula>$C338=1</formula>
    </cfRule>
  </conditionalFormatting>
  <conditionalFormatting sqref="O363 R363:W363">
    <cfRule type="expression" dxfId="2109" priority="2827">
      <formula>OR($C363=0,$C363=4)</formula>
    </cfRule>
    <cfRule type="expression" dxfId="2108" priority="2828">
      <formula>$C363=3</formula>
    </cfRule>
    <cfRule type="expression" dxfId="2107" priority="2829">
      <formula>$C363=2</formula>
    </cfRule>
    <cfRule type="expression" dxfId="2106" priority="2830">
      <formula>$C363=1</formula>
    </cfRule>
  </conditionalFormatting>
  <conditionalFormatting sqref="S363:V363">
    <cfRule type="expression" dxfId="2105" priority="2823">
      <formula>OR($C363=0,$C363=4)</formula>
    </cfRule>
    <cfRule type="expression" dxfId="2104" priority="2824">
      <formula>$C363=3</formula>
    </cfRule>
    <cfRule type="expression" dxfId="2103" priority="2825">
      <formula>$C363=2</formula>
    </cfRule>
    <cfRule type="expression" dxfId="2102" priority="2826">
      <formula>$C363=1</formula>
    </cfRule>
  </conditionalFormatting>
  <conditionalFormatting sqref="M363">
    <cfRule type="cellIs" dxfId="2101" priority="2820" operator="notEqual">
      <formula>$N363</formula>
    </cfRule>
  </conditionalFormatting>
  <conditionalFormatting sqref="P363:Q363">
    <cfRule type="expression" dxfId="2100" priority="2806">
      <formula>OR($C363=0,$C363=4)</formula>
    </cfRule>
    <cfRule type="expression" dxfId="2099" priority="2807">
      <formula>$C363=3</formula>
    </cfRule>
    <cfRule type="expression" dxfId="2098" priority="2808">
      <formula>$C363=2</formula>
    </cfRule>
    <cfRule type="expression" dxfId="2097" priority="2809">
      <formula>$C363=1</formula>
    </cfRule>
  </conditionalFormatting>
  <conditionalFormatting sqref="P363:Q363">
    <cfRule type="expression" dxfId="2096" priority="2802">
      <formula>OR($C363=0,$C363=4)</formula>
    </cfRule>
    <cfRule type="expression" dxfId="2095" priority="2803">
      <formula>$C363=3</formula>
    </cfRule>
    <cfRule type="expression" dxfId="2094" priority="2804">
      <formula>$C363=2</formula>
    </cfRule>
    <cfRule type="expression" dxfId="2093" priority="2805">
      <formula>$C363=1</formula>
    </cfRule>
  </conditionalFormatting>
  <conditionalFormatting sqref="O362:W362">
    <cfRule type="expression" dxfId="2092" priority="2798">
      <formula>OR($C362=0,$C362=4)</formula>
    </cfRule>
    <cfRule type="expression" dxfId="2091" priority="2799">
      <formula>$C362=3</formula>
    </cfRule>
    <cfRule type="expression" dxfId="2090" priority="2800">
      <formula>$C362=2</formula>
    </cfRule>
    <cfRule type="expression" dxfId="2089" priority="2801">
      <formula>$C362=1</formula>
    </cfRule>
  </conditionalFormatting>
  <conditionalFormatting sqref="P362:Q362 S362:V362">
    <cfRule type="expression" dxfId="2088" priority="2794">
      <formula>OR($C362=0,$C362=4)</formula>
    </cfRule>
    <cfRule type="expression" dxfId="2087" priority="2795">
      <formula>$C362=3</formula>
    </cfRule>
    <cfRule type="expression" dxfId="2086" priority="2796">
      <formula>$C362=2</formula>
    </cfRule>
    <cfRule type="expression" dxfId="2085" priority="2797">
      <formula>$C362=1</formula>
    </cfRule>
  </conditionalFormatting>
  <conditionalFormatting sqref="M362">
    <cfRule type="cellIs" dxfId="2084" priority="2791" operator="notEqual">
      <formula>$N362</formula>
    </cfRule>
  </conditionalFormatting>
  <conditionalFormatting sqref="O364:W364">
    <cfRule type="expression" dxfId="2083" priority="2777">
      <formula>OR($C364=0,$C364=4)</formula>
    </cfRule>
    <cfRule type="expression" dxfId="2082" priority="2778">
      <formula>$C364=3</formula>
    </cfRule>
    <cfRule type="expression" dxfId="2081" priority="2779">
      <formula>$C364=2</formula>
    </cfRule>
    <cfRule type="expression" dxfId="2080" priority="2780">
      <formula>$C364=1</formula>
    </cfRule>
  </conditionalFormatting>
  <conditionalFormatting sqref="P364:Q364">
    <cfRule type="expression" dxfId="2079" priority="2773">
      <formula>OR($C364=0,$C364=4)</formula>
    </cfRule>
    <cfRule type="expression" dxfId="2078" priority="2774">
      <formula>$C364=3</formula>
    </cfRule>
    <cfRule type="expression" dxfId="2077" priority="2775">
      <formula>$C364=2</formula>
    </cfRule>
    <cfRule type="expression" dxfId="2076" priority="2776">
      <formula>$C364=1</formula>
    </cfRule>
  </conditionalFormatting>
  <conditionalFormatting sqref="O358:W358">
    <cfRule type="expression" dxfId="2075" priority="2769">
      <formula>OR($C358=0,$C358=4)</formula>
    </cfRule>
    <cfRule type="expression" dxfId="2074" priority="2770">
      <formula>$C358=3</formula>
    </cfRule>
    <cfRule type="expression" dxfId="2073" priority="2771">
      <formula>$C358=2</formula>
    </cfRule>
    <cfRule type="expression" dxfId="2072" priority="2772">
      <formula>$C358=1</formula>
    </cfRule>
  </conditionalFormatting>
  <conditionalFormatting sqref="P358:Q358 S358:V358">
    <cfRule type="expression" dxfId="2071" priority="2765">
      <formula>OR($C358=0,$C358=4)</formula>
    </cfRule>
    <cfRule type="expression" dxfId="2070" priority="2766">
      <formula>$C358=3</formula>
    </cfRule>
    <cfRule type="expression" dxfId="2069" priority="2767">
      <formula>$C358=2</formula>
    </cfRule>
    <cfRule type="expression" dxfId="2068" priority="2768">
      <formula>$C358=1</formula>
    </cfRule>
  </conditionalFormatting>
  <conditionalFormatting sqref="M358">
    <cfRule type="cellIs" dxfId="2067" priority="2762" operator="notEqual">
      <formula>$N358</formula>
    </cfRule>
  </conditionalFormatting>
  <conditionalFormatting sqref="P287:Q287">
    <cfRule type="expression" dxfId="2066" priority="2748">
      <formula>OR($C287=0,$C287=4)</formula>
    </cfRule>
    <cfRule type="expression" dxfId="2065" priority="2749">
      <formula>$C287=3</formula>
    </cfRule>
    <cfRule type="expression" dxfId="2064" priority="2750">
      <formula>$C287=2</formula>
    </cfRule>
    <cfRule type="expression" dxfId="2063" priority="2751">
      <formula>$C287=1</formula>
    </cfRule>
  </conditionalFormatting>
  <conditionalFormatting sqref="P287:Q287">
    <cfRule type="expression" dxfId="2062" priority="2744">
      <formula>OR($C287=0,$C287=4)</formula>
    </cfRule>
    <cfRule type="expression" dxfId="2061" priority="2745">
      <formula>$C287=3</formula>
    </cfRule>
    <cfRule type="expression" dxfId="2060" priority="2746">
      <formula>$C287=2</formula>
    </cfRule>
    <cfRule type="expression" dxfId="2059" priority="2747">
      <formula>$C287=1</formula>
    </cfRule>
  </conditionalFormatting>
  <conditionalFormatting sqref="O102:O110 R102:W110">
    <cfRule type="expression" dxfId="2058" priority="2740">
      <formula>OR($C102=0,$C102=4)</formula>
    </cfRule>
    <cfRule type="expression" dxfId="2057" priority="2741">
      <formula>$C102=3</formula>
    </cfRule>
    <cfRule type="expression" dxfId="2056" priority="2742">
      <formula>$C102=2</formula>
    </cfRule>
    <cfRule type="expression" dxfId="2055" priority="2743">
      <formula>$C102=1</formula>
    </cfRule>
  </conditionalFormatting>
  <conditionalFormatting sqref="S102:V110">
    <cfRule type="expression" dxfId="2054" priority="2736">
      <formula>OR($C102=0,$C102=4)</formula>
    </cfRule>
    <cfRule type="expression" dxfId="2053" priority="2737">
      <formula>$C102=3</formula>
    </cfRule>
    <cfRule type="expression" dxfId="2052" priority="2738">
      <formula>$C102=2</formula>
    </cfRule>
    <cfRule type="expression" dxfId="2051" priority="2739">
      <formula>$C102=1</formula>
    </cfRule>
  </conditionalFormatting>
  <conditionalFormatting sqref="O111:O119 R111:W119">
    <cfRule type="expression" dxfId="2050" priority="2720">
      <formula>OR($C111=0,$C111=4)</formula>
    </cfRule>
    <cfRule type="expression" dxfId="2049" priority="2721">
      <formula>$C111=3</formula>
    </cfRule>
    <cfRule type="expression" dxfId="2048" priority="2722">
      <formula>$C111=2</formula>
    </cfRule>
    <cfRule type="expression" dxfId="2047" priority="2723">
      <formula>$C111=1</formula>
    </cfRule>
  </conditionalFormatting>
  <conditionalFormatting sqref="S111:V119">
    <cfRule type="expression" dxfId="2046" priority="2716">
      <formula>OR($C111=0,$C111=4)</formula>
    </cfRule>
    <cfRule type="expression" dxfId="2045" priority="2717">
      <formula>$C111=3</formula>
    </cfRule>
    <cfRule type="expression" dxfId="2044" priority="2718">
      <formula>$C111=2</formula>
    </cfRule>
    <cfRule type="expression" dxfId="2043" priority="2719">
      <formula>$C111=1</formula>
    </cfRule>
  </conditionalFormatting>
  <conditionalFormatting sqref="O120:O128 R120:W128">
    <cfRule type="expression" dxfId="2042" priority="2700">
      <formula>OR($C120=0,$C120=4)</formula>
    </cfRule>
    <cfRule type="expression" dxfId="2041" priority="2701">
      <formula>$C120=3</formula>
    </cfRule>
    <cfRule type="expression" dxfId="2040" priority="2702">
      <formula>$C120=2</formula>
    </cfRule>
    <cfRule type="expression" dxfId="2039" priority="2703">
      <formula>$C120=1</formula>
    </cfRule>
  </conditionalFormatting>
  <conditionalFormatting sqref="S120:V128">
    <cfRule type="expression" dxfId="2038" priority="2696">
      <formula>OR($C120=0,$C120=4)</formula>
    </cfRule>
    <cfRule type="expression" dxfId="2037" priority="2697">
      <formula>$C120=3</formula>
    </cfRule>
    <cfRule type="expression" dxfId="2036" priority="2698">
      <formula>$C120=2</formula>
    </cfRule>
    <cfRule type="expression" dxfId="2035" priority="2699">
      <formula>$C120=1</formula>
    </cfRule>
  </conditionalFormatting>
  <conditionalFormatting sqref="O129:O137 R129:W137">
    <cfRule type="expression" dxfId="2034" priority="2680">
      <formula>OR($C129=0,$C129=4)</formula>
    </cfRule>
    <cfRule type="expression" dxfId="2033" priority="2681">
      <formula>$C129=3</formula>
    </cfRule>
    <cfRule type="expression" dxfId="2032" priority="2682">
      <formula>$C129=2</formula>
    </cfRule>
    <cfRule type="expression" dxfId="2031" priority="2683">
      <formula>$C129=1</formula>
    </cfRule>
  </conditionalFormatting>
  <conditionalFormatting sqref="S129:V137">
    <cfRule type="expression" dxfId="2030" priority="2676">
      <formula>OR($C129=0,$C129=4)</formula>
    </cfRule>
    <cfRule type="expression" dxfId="2029" priority="2677">
      <formula>$C129=3</formula>
    </cfRule>
    <cfRule type="expression" dxfId="2028" priority="2678">
      <formula>$C129=2</formula>
    </cfRule>
    <cfRule type="expression" dxfId="2027" priority="2679">
      <formula>$C129=1</formula>
    </cfRule>
  </conditionalFormatting>
  <conditionalFormatting sqref="O138:O146 R138:W146">
    <cfRule type="expression" dxfId="2026" priority="2660">
      <formula>OR($C138=0,$C138=4)</formula>
    </cfRule>
    <cfRule type="expression" dxfId="2025" priority="2661">
      <formula>$C138=3</formula>
    </cfRule>
    <cfRule type="expression" dxfId="2024" priority="2662">
      <formula>$C138=2</formula>
    </cfRule>
    <cfRule type="expression" dxfId="2023" priority="2663">
      <formula>$C138=1</formula>
    </cfRule>
  </conditionalFormatting>
  <conditionalFormatting sqref="S138:V146">
    <cfRule type="expression" dxfId="2022" priority="2656">
      <formula>OR($C138=0,$C138=4)</formula>
    </cfRule>
    <cfRule type="expression" dxfId="2021" priority="2657">
      <formula>$C138=3</formula>
    </cfRule>
    <cfRule type="expression" dxfId="2020" priority="2658">
      <formula>$C138=2</formula>
    </cfRule>
    <cfRule type="expression" dxfId="2019" priority="2659">
      <formula>$C138=1</formula>
    </cfRule>
  </conditionalFormatting>
  <conditionalFormatting sqref="O147:O155 R147:W155">
    <cfRule type="expression" dxfId="2018" priority="2640">
      <formula>OR($C147=0,$C147=4)</formula>
    </cfRule>
    <cfRule type="expression" dxfId="2017" priority="2641">
      <formula>$C147=3</formula>
    </cfRule>
    <cfRule type="expression" dxfId="2016" priority="2642">
      <formula>$C147=2</formula>
    </cfRule>
    <cfRule type="expression" dxfId="2015" priority="2643">
      <formula>$C147=1</formula>
    </cfRule>
  </conditionalFormatting>
  <conditionalFormatting sqref="S147:V155">
    <cfRule type="expression" dxfId="2014" priority="2636">
      <formula>OR($C147=0,$C147=4)</formula>
    </cfRule>
    <cfRule type="expression" dxfId="2013" priority="2637">
      <formula>$C147=3</formula>
    </cfRule>
    <cfRule type="expression" dxfId="2012" priority="2638">
      <formula>$C147=2</formula>
    </cfRule>
    <cfRule type="expression" dxfId="2011" priority="2639">
      <formula>$C147=1</formula>
    </cfRule>
  </conditionalFormatting>
  <conditionalFormatting sqref="O156:O164 R156:W164">
    <cfRule type="expression" dxfId="2010" priority="2620">
      <formula>OR($C156=0,$C156=4)</formula>
    </cfRule>
    <cfRule type="expression" dxfId="2009" priority="2621">
      <formula>$C156=3</formula>
    </cfRule>
    <cfRule type="expression" dxfId="2008" priority="2622">
      <formula>$C156=2</formula>
    </cfRule>
    <cfRule type="expression" dxfId="2007" priority="2623">
      <formula>$C156=1</formula>
    </cfRule>
  </conditionalFormatting>
  <conditionalFormatting sqref="S156:V164">
    <cfRule type="expression" dxfId="2006" priority="2616">
      <formula>OR($C156=0,$C156=4)</formula>
    </cfRule>
    <cfRule type="expression" dxfId="2005" priority="2617">
      <formula>$C156=3</formula>
    </cfRule>
    <cfRule type="expression" dxfId="2004" priority="2618">
      <formula>$C156=2</formula>
    </cfRule>
    <cfRule type="expression" dxfId="2003" priority="2619">
      <formula>$C156=1</formula>
    </cfRule>
  </conditionalFormatting>
  <conditionalFormatting sqref="O165:O173 R165:W173">
    <cfRule type="expression" dxfId="2002" priority="2600">
      <formula>OR($C165=0,$C165=4)</formula>
    </cfRule>
    <cfRule type="expression" dxfId="2001" priority="2601">
      <formula>$C165=3</formula>
    </cfRule>
    <cfRule type="expression" dxfId="2000" priority="2602">
      <formula>$C165=2</formula>
    </cfRule>
    <cfRule type="expression" dxfId="1999" priority="2603">
      <formula>$C165=1</formula>
    </cfRule>
  </conditionalFormatting>
  <conditionalFormatting sqref="S165:V173">
    <cfRule type="expression" dxfId="1998" priority="2596">
      <formula>OR($C165=0,$C165=4)</formula>
    </cfRule>
    <cfRule type="expression" dxfId="1997" priority="2597">
      <formula>$C165=3</formula>
    </cfRule>
    <cfRule type="expression" dxfId="1996" priority="2598">
      <formula>$C165=2</formula>
    </cfRule>
    <cfRule type="expression" dxfId="1995" priority="2599">
      <formula>$C165=1</formula>
    </cfRule>
  </conditionalFormatting>
  <conditionalFormatting sqref="O174:O179 R174:W179">
    <cfRule type="expression" dxfId="1994" priority="2580">
      <formula>OR($C174=0,$C174=4)</formula>
    </cfRule>
    <cfRule type="expression" dxfId="1993" priority="2581">
      <formula>$C174=3</formula>
    </cfRule>
    <cfRule type="expression" dxfId="1992" priority="2582">
      <formula>$C174=2</formula>
    </cfRule>
    <cfRule type="expression" dxfId="1991" priority="2583">
      <formula>$C174=1</formula>
    </cfRule>
  </conditionalFormatting>
  <conditionalFormatting sqref="M112 M108:M109 M149 M120:M125 M139 M117 M114:M115 M130:M133 M160:M167 M152">
    <cfRule type="cellIs" dxfId="1990" priority="2579" stopIfTrue="1" operator="notEqual">
      <formula>$N108</formula>
    </cfRule>
  </conditionalFormatting>
  <conditionalFormatting sqref="M102">
    <cfRule type="cellIs" dxfId="1989" priority="2578" stopIfTrue="1" operator="notEqual">
      <formula>$N102</formula>
    </cfRule>
  </conditionalFormatting>
  <conditionalFormatting sqref="M110">
    <cfRule type="cellIs" dxfId="1988" priority="2577" stopIfTrue="1" operator="notEqual">
      <formula>$N110</formula>
    </cfRule>
  </conditionalFormatting>
  <conditionalFormatting sqref="M126:M127">
    <cfRule type="cellIs" dxfId="1987" priority="2576" stopIfTrue="1" operator="notEqual">
      <formula>$N126</formula>
    </cfRule>
  </conditionalFormatting>
  <conditionalFormatting sqref="M150">
    <cfRule type="cellIs" dxfId="1986" priority="2575" stopIfTrue="1" operator="notEqual">
      <formula>$N150</formula>
    </cfRule>
  </conditionalFormatting>
  <conditionalFormatting sqref="M159">
    <cfRule type="cellIs" dxfId="1985" priority="2574" stopIfTrue="1" operator="notEqual">
      <formula>$N159</formula>
    </cfRule>
  </conditionalFormatting>
  <conditionalFormatting sqref="M111">
    <cfRule type="cellIs" dxfId="1984" priority="2573" stopIfTrue="1" operator="notEqual">
      <formula>$N111</formula>
    </cfRule>
  </conditionalFormatting>
  <conditionalFormatting sqref="M142:M143">
    <cfRule type="cellIs" dxfId="1983" priority="2572" stopIfTrue="1" operator="notEqual">
      <formula>$N142</formula>
    </cfRule>
  </conditionalFormatting>
  <conditionalFormatting sqref="M119">
    <cfRule type="cellIs" dxfId="1982" priority="2571" stopIfTrue="1" operator="notEqual">
      <formula>$N119</formula>
    </cfRule>
  </conditionalFormatting>
  <conditionalFormatting sqref="M113">
    <cfRule type="cellIs" dxfId="1981" priority="2570" stopIfTrue="1" operator="notEqual">
      <formula>$N113</formula>
    </cfRule>
  </conditionalFormatting>
  <conditionalFormatting sqref="M116">
    <cfRule type="cellIs" dxfId="1980" priority="2569" stopIfTrue="1" operator="notEqual">
      <formula>$N116</formula>
    </cfRule>
  </conditionalFormatting>
  <conditionalFormatting sqref="M129">
    <cfRule type="cellIs" dxfId="1979" priority="2568" stopIfTrue="1" operator="notEqual">
      <formula>$N129</formula>
    </cfRule>
  </conditionalFormatting>
  <conditionalFormatting sqref="M135">
    <cfRule type="cellIs" dxfId="1978" priority="2567" stopIfTrue="1" operator="notEqual">
      <formula>$N135</formula>
    </cfRule>
  </conditionalFormatting>
  <conditionalFormatting sqref="M104">
    <cfRule type="cellIs" dxfId="1977" priority="2566" stopIfTrue="1" operator="notEqual">
      <formula>$N104</formula>
    </cfRule>
  </conditionalFormatting>
  <conditionalFormatting sqref="M140">
    <cfRule type="cellIs" dxfId="1976" priority="2565" stopIfTrue="1" operator="notEqual">
      <formula>$N140</formula>
    </cfRule>
  </conditionalFormatting>
  <conditionalFormatting sqref="M128">
    <cfRule type="cellIs" dxfId="1975" priority="2564" stopIfTrue="1" operator="notEqual">
      <formula>$N128</formula>
    </cfRule>
  </conditionalFormatting>
  <conditionalFormatting sqref="M153:M155">
    <cfRule type="cellIs" dxfId="1974" priority="2563" stopIfTrue="1" operator="notEqual">
      <formula>$N153</formula>
    </cfRule>
  </conditionalFormatting>
  <conditionalFormatting sqref="M138">
    <cfRule type="cellIs" dxfId="1973" priority="2562" stopIfTrue="1" operator="notEqual">
      <formula>$N138</formula>
    </cfRule>
  </conditionalFormatting>
  <conditionalFormatting sqref="M103">
    <cfRule type="cellIs" dxfId="1972" priority="2561" stopIfTrue="1" operator="notEqual">
      <formula>$N103</formula>
    </cfRule>
  </conditionalFormatting>
  <conditionalFormatting sqref="M105">
    <cfRule type="cellIs" dxfId="1971" priority="2560" stopIfTrue="1" operator="notEqual">
      <formula>$N105</formula>
    </cfRule>
  </conditionalFormatting>
  <conditionalFormatting sqref="M118">
    <cfRule type="cellIs" dxfId="1970" priority="2559" stopIfTrue="1" operator="notEqual">
      <formula>$N118</formula>
    </cfRule>
  </conditionalFormatting>
  <conditionalFormatting sqref="M106">
    <cfRule type="cellIs" dxfId="1969" priority="2558" stopIfTrue="1" operator="notEqual">
      <formula>$N106</formula>
    </cfRule>
  </conditionalFormatting>
  <conditionalFormatting sqref="M136:M137">
    <cfRule type="cellIs" dxfId="1968" priority="2557" stopIfTrue="1" operator="notEqual">
      <formula>$N136</formula>
    </cfRule>
  </conditionalFormatting>
  <conditionalFormatting sqref="M141">
    <cfRule type="cellIs" dxfId="1967" priority="2556" stopIfTrue="1" operator="notEqual">
      <formula>$N141</formula>
    </cfRule>
  </conditionalFormatting>
  <conditionalFormatting sqref="M151">
    <cfRule type="cellIs" dxfId="1966" priority="2555" stopIfTrue="1" operator="notEqual">
      <formula>$N151</formula>
    </cfRule>
  </conditionalFormatting>
  <conditionalFormatting sqref="M107">
    <cfRule type="cellIs" dxfId="1965" priority="2554" stopIfTrue="1" operator="notEqual">
      <formula>$N107</formula>
    </cfRule>
  </conditionalFormatting>
  <conditionalFormatting sqref="M134">
    <cfRule type="cellIs" dxfId="1964" priority="2553" stopIfTrue="1" operator="notEqual">
      <formula>$N134</formula>
    </cfRule>
  </conditionalFormatting>
  <conditionalFormatting sqref="M144:M145">
    <cfRule type="cellIs" dxfId="1963" priority="2552" stopIfTrue="1" operator="notEqual">
      <formula>$N144</formula>
    </cfRule>
  </conditionalFormatting>
  <conditionalFormatting sqref="M146">
    <cfRule type="cellIs" dxfId="1962" priority="2551" stopIfTrue="1" operator="notEqual">
      <formula>$N146</formula>
    </cfRule>
  </conditionalFormatting>
  <conditionalFormatting sqref="M147">
    <cfRule type="cellIs" dxfId="1961" priority="2550" stopIfTrue="1" operator="notEqual">
      <formula>$N147</formula>
    </cfRule>
  </conditionalFormatting>
  <conditionalFormatting sqref="M148">
    <cfRule type="cellIs" dxfId="1960" priority="2549" stopIfTrue="1" operator="notEqual">
      <formula>$N148</formula>
    </cfRule>
  </conditionalFormatting>
  <conditionalFormatting sqref="M156:M158">
    <cfRule type="cellIs" dxfId="1959" priority="2548" stopIfTrue="1" operator="notEqual">
      <formula>$N156</formula>
    </cfRule>
  </conditionalFormatting>
  <conditionalFormatting sqref="M168">
    <cfRule type="cellIs" dxfId="1958" priority="2547" stopIfTrue="1" operator="notEqual">
      <formula>$N168</formula>
    </cfRule>
  </conditionalFormatting>
  <conditionalFormatting sqref="M169:M177">
    <cfRule type="cellIs" dxfId="1957" priority="2546" stopIfTrue="1" operator="notEqual">
      <formula>$N169</formula>
    </cfRule>
  </conditionalFormatting>
  <conditionalFormatting sqref="M178">
    <cfRule type="cellIs" dxfId="1956" priority="2545" stopIfTrue="1" operator="notEqual">
      <formula>$N178</formula>
    </cfRule>
  </conditionalFormatting>
  <conditionalFormatting sqref="M179">
    <cfRule type="cellIs" dxfId="1955" priority="2544" stopIfTrue="1" operator="notEqual">
      <formula>$N179</formula>
    </cfRule>
  </conditionalFormatting>
  <conditionalFormatting sqref="P112:Q112 P102:Q102 P108:Q109 P149:Q149 P120:Q125 P139:Q139 P117:Q117 P114:Q115 P130:Q133 P160:Q167 P152:Q152">
    <cfRule type="expression" dxfId="1954" priority="2540">
      <formula>OR($C102=0,$C102=4)</formula>
    </cfRule>
    <cfRule type="expression" dxfId="1953" priority="2541">
      <formula>$C102=3</formula>
    </cfRule>
    <cfRule type="expression" dxfId="1952" priority="2542">
      <formula>$C102=2</formula>
    </cfRule>
    <cfRule type="expression" dxfId="1951" priority="2543">
      <formula>$C102=1</formula>
    </cfRule>
  </conditionalFormatting>
  <conditionalFormatting sqref="P112:Q112 P102:Q102 P108:Q109 P149:Q149 P120:Q125 P139:Q139 P117:Q117 P114:Q115 P130:Q133 P160:Q167 P152:Q152">
    <cfRule type="expression" dxfId="1950" priority="2536">
      <formula>OR($C102=0,$C102=4)</formula>
    </cfRule>
    <cfRule type="expression" dxfId="1949" priority="2537">
      <formula>$C102=3</formula>
    </cfRule>
    <cfRule type="expression" dxfId="1948" priority="2538">
      <formula>$C102=2</formula>
    </cfRule>
    <cfRule type="expression" dxfId="1947" priority="2539">
      <formula>$C102=1</formula>
    </cfRule>
  </conditionalFormatting>
  <conditionalFormatting sqref="P110:Q110">
    <cfRule type="expression" dxfId="1946" priority="2532">
      <formula>OR($C110=0,$C110=4)</formula>
    </cfRule>
    <cfRule type="expression" dxfId="1945" priority="2533">
      <formula>$C110=3</formula>
    </cfRule>
    <cfRule type="expression" dxfId="1944" priority="2534">
      <formula>$C110=2</formula>
    </cfRule>
    <cfRule type="expression" dxfId="1943" priority="2535">
      <formula>$C110=1</formula>
    </cfRule>
  </conditionalFormatting>
  <conditionalFormatting sqref="P110:Q110">
    <cfRule type="expression" dxfId="1942" priority="2528">
      <formula>OR($C110=0,$C110=4)</formula>
    </cfRule>
    <cfRule type="expression" dxfId="1941" priority="2529">
      <formula>$C110=3</formula>
    </cfRule>
    <cfRule type="expression" dxfId="1940" priority="2530">
      <formula>$C110=2</formula>
    </cfRule>
    <cfRule type="expression" dxfId="1939" priority="2531">
      <formula>$C110=1</formula>
    </cfRule>
  </conditionalFormatting>
  <conditionalFormatting sqref="P126:Q127">
    <cfRule type="expression" dxfId="1938" priority="2524">
      <formula>OR($C126=0,$C126=4)</formula>
    </cfRule>
    <cfRule type="expression" dxfId="1937" priority="2525">
      <formula>$C126=3</formula>
    </cfRule>
    <cfRule type="expression" dxfId="1936" priority="2526">
      <formula>$C126=2</formula>
    </cfRule>
    <cfRule type="expression" dxfId="1935" priority="2527">
      <formula>$C126=1</formula>
    </cfRule>
  </conditionalFormatting>
  <conditionalFormatting sqref="P126:Q127">
    <cfRule type="expression" dxfId="1934" priority="2520">
      <formula>OR($C126=0,$C126=4)</formula>
    </cfRule>
    <cfRule type="expression" dxfId="1933" priority="2521">
      <formula>$C126=3</formula>
    </cfRule>
    <cfRule type="expression" dxfId="1932" priority="2522">
      <formula>$C126=2</formula>
    </cfRule>
    <cfRule type="expression" dxfId="1931" priority="2523">
      <formula>$C126=1</formula>
    </cfRule>
  </conditionalFormatting>
  <conditionalFormatting sqref="P150:Q150">
    <cfRule type="expression" dxfId="1930" priority="2516">
      <formula>OR($C150=0,$C150=4)</formula>
    </cfRule>
    <cfRule type="expression" dxfId="1929" priority="2517">
      <formula>$C150=3</formula>
    </cfRule>
    <cfRule type="expression" dxfId="1928" priority="2518">
      <formula>$C150=2</formula>
    </cfRule>
    <cfRule type="expression" dxfId="1927" priority="2519">
      <formula>$C150=1</formula>
    </cfRule>
  </conditionalFormatting>
  <conditionalFormatting sqref="P150:Q150">
    <cfRule type="expression" dxfId="1926" priority="2512">
      <formula>OR($C150=0,$C150=4)</formula>
    </cfRule>
    <cfRule type="expression" dxfId="1925" priority="2513">
      <formula>$C150=3</formula>
    </cfRule>
    <cfRule type="expression" dxfId="1924" priority="2514">
      <formula>$C150=2</formula>
    </cfRule>
    <cfRule type="expression" dxfId="1923" priority="2515">
      <formula>$C150=1</formula>
    </cfRule>
  </conditionalFormatting>
  <conditionalFormatting sqref="P159:Q159">
    <cfRule type="expression" dxfId="1922" priority="2508">
      <formula>OR($C159=0,$C159=4)</formula>
    </cfRule>
    <cfRule type="expression" dxfId="1921" priority="2509">
      <formula>$C159=3</formula>
    </cfRule>
    <cfRule type="expression" dxfId="1920" priority="2510">
      <formula>$C159=2</formula>
    </cfRule>
    <cfRule type="expression" dxfId="1919" priority="2511">
      <formula>$C159=1</formula>
    </cfRule>
  </conditionalFormatting>
  <conditionalFormatting sqref="P159:Q159">
    <cfRule type="expression" dxfId="1918" priority="2504">
      <formula>OR($C159=0,$C159=4)</formula>
    </cfRule>
    <cfRule type="expression" dxfId="1917" priority="2505">
      <formula>$C159=3</formula>
    </cfRule>
    <cfRule type="expression" dxfId="1916" priority="2506">
      <formula>$C159=2</formula>
    </cfRule>
    <cfRule type="expression" dxfId="1915" priority="2507">
      <formula>$C159=1</formula>
    </cfRule>
  </conditionalFormatting>
  <conditionalFormatting sqref="P111:Q111">
    <cfRule type="expression" dxfId="1914" priority="2500">
      <formula>OR($C111=0,$C111=4)</formula>
    </cfRule>
    <cfRule type="expression" dxfId="1913" priority="2501">
      <formula>$C111=3</formula>
    </cfRule>
    <cfRule type="expression" dxfId="1912" priority="2502">
      <formula>$C111=2</formula>
    </cfRule>
    <cfRule type="expression" dxfId="1911" priority="2503">
      <formula>$C111=1</formula>
    </cfRule>
  </conditionalFormatting>
  <conditionalFormatting sqref="P111:Q111">
    <cfRule type="expression" dxfId="1910" priority="2496">
      <formula>OR($C111=0,$C111=4)</formula>
    </cfRule>
    <cfRule type="expression" dxfId="1909" priority="2497">
      <formula>$C111=3</formula>
    </cfRule>
    <cfRule type="expression" dxfId="1908" priority="2498">
      <formula>$C111=2</formula>
    </cfRule>
    <cfRule type="expression" dxfId="1907" priority="2499">
      <formula>$C111=1</formula>
    </cfRule>
  </conditionalFormatting>
  <conditionalFormatting sqref="P142:Q143">
    <cfRule type="expression" dxfId="1906" priority="2492">
      <formula>OR($C142=0,$C142=4)</formula>
    </cfRule>
    <cfRule type="expression" dxfId="1905" priority="2493">
      <formula>$C142=3</formula>
    </cfRule>
    <cfRule type="expression" dxfId="1904" priority="2494">
      <formula>$C142=2</formula>
    </cfRule>
    <cfRule type="expression" dxfId="1903" priority="2495">
      <formula>$C142=1</formula>
    </cfRule>
  </conditionalFormatting>
  <conditionalFormatting sqref="P142:Q143">
    <cfRule type="expression" dxfId="1902" priority="2488">
      <formula>OR($C142=0,$C142=4)</formula>
    </cfRule>
    <cfRule type="expression" dxfId="1901" priority="2489">
      <formula>$C142=3</formula>
    </cfRule>
    <cfRule type="expression" dxfId="1900" priority="2490">
      <formula>$C142=2</formula>
    </cfRule>
    <cfRule type="expression" dxfId="1899" priority="2491">
      <formula>$C142=1</formula>
    </cfRule>
  </conditionalFormatting>
  <conditionalFormatting sqref="P119:Q119">
    <cfRule type="expression" dxfId="1898" priority="2484">
      <formula>OR($C119=0,$C119=4)</formula>
    </cfRule>
    <cfRule type="expression" dxfId="1897" priority="2485">
      <formula>$C119=3</formula>
    </cfRule>
    <cfRule type="expression" dxfId="1896" priority="2486">
      <formula>$C119=2</formula>
    </cfRule>
    <cfRule type="expression" dxfId="1895" priority="2487">
      <formula>$C119=1</formula>
    </cfRule>
  </conditionalFormatting>
  <conditionalFormatting sqref="P119:Q119">
    <cfRule type="expression" dxfId="1894" priority="2480">
      <formula>OR($C119=0,$C119=4)</formula>
    </cfRule>
    <cfRule type="expression" dxfId="1893" priority="2481">
      <formula>$C119=3</formula>
    </cfRule>
    <cfRule type="expression" dxfId="1892" priority="2482">
      <formula>$C119=2</formula>
    </cfRule>
    <cfRule type="expression" dxfId="1891" priority="2483">
      <formula>$C119=1</formula>
    </cfRule>
  </conditionalFormatting>
  <conditionalFormatting sqref="P113:Q113">
    <cfRule type="expression" dxfId="1890" priority="2476">
      <formula>OR($C113=0,$C113=4)</formula>
    </cfRule>
    <cfRule type="expression" dxfId="1889" priority="2477">
      <formula>$C113=3</formula>
    </cfRule>
    <cfRule type="expression" dxfId="1888" priority="2478">
      <formula>$C113=2</formula>
    </cfRule>
    <cfRule type="expression" dxfId="1887" priority="2479">
      <formula>$C113=1</formula>
    </cfRule>
  </conditionalFormatting>
  <conditionalFormatting sqref="P113:Q113">
    <cfRule type="expression" dxfId="1886" priority="2472">
      <formula>OR($C113=0,$C113=4)</formula>
    </cfRule>
    <cfRule type="expression" dxfId="1885" priority="2473">
      <formula>$C113=3</formula>
    </cfRule>
    <cfRule type="expression" dxfId="1884" priority="2474">
      <formula>$C113=2</formula>
    </cfRule>
    <cfRule type="expression" dxfId="1883" priority="2475">
      <formula>$C113=1</formula>
    </cfRule>
  </conditionalFormatting>
  <conditionalFormatting sqref="P116:Q116">
    <cfRule type="expression" dxfId="1882" priority="2468">
      <formula>OR($C116=0,$C116=4)</formula>
    </cfRule>
    <cfRule type="expression" dxfId="1881" priority="2469">
      <formula>$C116=3</formula>
    </cfRule>
    <cfRule type="expression" dxfId="1880" priority="2470">
      <formula>$C116=2</formula>
    </cfRule>
    <cfRule type="expression" dxfId="1879" priority="2471">
      <formula>$C116=1</formula>
    </cfRule>
  </conditionalFormatting>
  <conditionalFormatting sqref="P116:Q116">
    <cfRule type="expression" dxfId="1878" priority="2464">
      <formula>OR($C116=0,$C116=4)</formula>
    </cfRule>
    <cfRule type="expression" dxfId="1877" priority="2465">
      <formula>$C116=3</formula>
    </cfRule>
    <cfRule type="expression" dxfId="1876" priority="2466">
      <formula>$C116=2</formula>
    </cfRule>
    <cfRule type="expression" dxfId="1875" priority="2467">
      <formula>$C116=1</formula>
    </cfRule>
  </conditionalFormatting>
  <conditionalFormatting sqref="P129:Q129">
    <cfRule type="expression" dxfId="1874" priority="2460">
      <formula>OR($C129=0,$C129=4)</formula>
    </cfRule>
    <cfRule type="expression" dxfId="1873" priority="2461">
      <formula>$C129=3</formula>
    </cfRule>
    <cfRule type="expression" dxfId="1872" priority="2462">
      <formula>$C129=2</formula>
    </cfRule>
    <cfRule type="expression" dxfId="1871" priority="2463">
      <formula>$C129=1</formula>
    </cfRule>
  </conditionalFormatting>
  <conditionalFormatting sqref="P129:Q129">
    <cfRule type="expression" dxfId="1870" priority="2456">
      <formula>OR($C129=0,$C129=4)</formula>
    </cfRule>
    <cfRule type="expression" dxfId="1869" priority="2457">
      <formula>$C129=3</formula>
    </cfRule>
    <cfRule type="expression" dxfId="1868" priority="2458">
      <formula>$C129=2</formula>
    </cfRule>
    <cfRule type="expression" dxfId="1867" priority="2459">
      <formula>$C129=1</formula>
    </cfRule>
  </conditionalFormatting>
  <conditionalFormatting sqref="P135:Q135">
    <cfRule type="expression" dxfId="1866" priority="2452">
      <formula>OR($C135=0,$C135=4)</formula>
    </cfRule>
    <cfRule type="expression" dxfId="1865" priority="2453">
      <formula>$C135=3</formula>
    </cfRule>
    <cfRule type="expression" dxfId="1864" priority="2454">
      <formula>$C135=2</formula>
    </cfRule>
    <cfRule type="expression" dxfId="1863" priority="2455">
      <formula>$C135=1</formula>
    </cfRule>
  </conditionalFormatting>
  <conditionalFormatting sqref="P135:Q135">
    <cfRule type="expression" dxfId="1862" priority="2448">
      <formula>OR($C135=0,$C135=4)</formula>
    </cfRule>
    <cfRule type="expression" dxfId="1861" priority="2449">
      <formula>$C135=3</formula>
    </cfRule>
    <cfRule type="expression" dxfId="1860" priority="2450">
      <formula>$C135=2</formula>
    </cfRule>
    <cfRule type="expression" dxfId="1859" priority="2451">
      <formula>$C135=1</formula>
    </cfRule>
  </conditionalFormatting>
  <conditionalFormatting sqref="P104:Q104">
    <cfRule type="expression" dxfId="1858" priority="2444">
      <formula>OR($C104=0,$C104=4)</formula>
    </cfRule>
    <cfRule type="expression" dxfId="1857" priority="2445">
      <formula>$C104=3</formula>
    </cfRule>
    <cfRule type="expression" dxfId="1856" priority="2446">
      <formula>$C104=2</formula>
    </cfRule>
    <cfRule type="expression" dxfId="1855" priority="2447">
      <formula>$C104=1</formula>
    </cfRule>
  </conditionalFormatting>
  <conditionalFormatting sqref="P104:Q104">
    <cfRule type="expression" dxfId="1854" priority="2440">
      <formula>OR($C104=0,$C104=4)</formula>
    </cfRule>
    <cfRule type="expression" dxfId="1853" priority="2441">
      <formula>$C104=3</formula>
    </cfRule>
    <cfRule type="expression" dxfId="1852" priority="2442">
      <formula>$C104=2</formula>
    </cfRule>
    <cfRule type="expression" dxfId="1851" priority="2443">
      <formula>$C104=1</formula>
    </cfRule>
  </conditionalFormatting>
  <conditionalFormatting sqref="P140:Q140">
    <cfRule type="expression" dxfId="1850" priority="2436">
      <formula>OR($C140=0,$C140=4)</formula>
    </cfRule>
    <cfRule type="expression" dxfId="1849" priority="2437">
      <formula>$C140=3</formula>
    </cfRule>
    <cfRule type="expression" dxfId="1848" priority="2438">
      <formula>$C140=2</formula>
    </cfRule>
    <cfRule type="expression" dxfId="1847" priority="2439">
      <formula>$C140=1</formula>
    </cfRule>
  </conditionalFormatting>
  <conditionalFormatting sqref="P140:Q140">
    <cfRule type="expression" dxfId="1846" priority="2432">
      <formula>OR($C140=0,$C140=4)</formula>
    </cfRule>
    <cfRule type="expression" dxfId="1845" priority="2433">
      <formula>$C140=3</formula>
    </cfRule>
    <cfRule type="expression" dxfId="1844" priority="2434">
      <formula>$C140=2</formula>
    </cfRule>
    <cfRule type="expression" dxfId="1843" priority="2435">
      <formula>$C140=1</formula>
    </cfRule>
  </conditionalFormatting>
  <conditionalFormatting sqref="P128:Q128">
    <cfRule type="expression" dxfId="1842" priority="2428">
      <formula>OR($C128=0,$C128=4)</formula>
    </cfRule>
    <cfRule type="expression" dxfId="1841" priority="2429">
      <formula>$C128=3</formula>
    </cfRule>
    <cfRule type="expression" dxfId="1840" priority="2430">
      <formula>$C128=2</formula>
    </cfRule>
    <cfRule type="expression" dxfId="1839" priority="2431">
      <formula>$C128=1</formula>
    </cfRule>
  </conditionalFormatting>
  <conditionalFormatting sqref="P128:Q128">
    <cfRule type="expression" dxfId="1838" priority="2424">
      <formula>OR($C128=0,$C128=4)</formula>
    </cfRule>
    <cfRule type="expression" dxfId="1837" priority="2425">
      <formula>$C128=3</formula>
    </cfRule>
    <cfRule type="expression" dxfId="1836" priority="2426">
      <formula>$C128=2</formula>
    </cfRule>
    <cfRule type="expression" dxfId="1835" priority="2427">
      <formula>$C128=1</formula>
    </cfRule>
  </conditionalFormatting>
  <conditionalFormatting sqref="P153:Q155">
    <cfRule type="expression" dxfId="1834" priority="2420">
      <formula>OR($C153=0,$C153=4)</formula>
    </cfRule>
    <cfRule type="expression" dxfId="1833" priority="2421">
      <formula>$C153=3</formula>
    </cfRule>
    <cfRule type="expression" dxfId="1832" priority="2422">
      <formula>$C153=2</formula>
    </cfRule>
    <cfRule type="expression" dxfId="1831" priority="2423">
      <formula>$C153=1</formula>
    </cfRule>
  </conditionalFormatting>
  <conditionalFormatting sqref="P153:Q155">
    <cfRule type="expression" dxfId="1830" priority="2416">
      <formula>OR($C153=0,$C153=4)</formula>
    </cfRule>
    <cfRule type="expression" dxfId="1829" priority="2417">
      <formula>$C153=3</formula>
    </cfRule>
    <cfRule type="expression" dxfId="1828" priority="2418">
      <formula>$C153=2</formula>
    </cfRule>
    <cfRule type="expression" dxfId="1827" priority="2419">
      <formula>$C153=1</formula>
    </cfRule>
  </conditionalFormatting>
  <conditionalFormatting sqref="P138:Q138">
    <cfRule type="expression" dxfId="1826" priority="2412">
      <formula>OR($C138=0,$C138=4)</formula>
    </cfRule>
    <cfRule type="expression" dxfId="1825" priority="2413">
      <formula>$C138=3</formula>
    </cfRule>
    <cfRule type="expression" dxfId="1824" priority="2414">
      <formula>$C138=2</formula>
    </cfRule>
    <cfRule type="expression" dxfId="1823" priority="2415">
      <formula>$C138=1</formula>
    </cfRule>
  </conditionalFormatting>
  <conditionalFormatting sqref="P138:Q138">
    <cfRule type="expression" dxfId="1822" priority="2408">
      <formula>OR($C138=0,$C138=4)</formula>
    </cfRule>
    <cfRule type="expression" dxfId="1821" priority="2409">
      <formula>$C138=3</formula>
    </cfRule>
    <cfRule type="expression" dxfId="1820" priority="2410">
      <formula>$C138=2</formula>
    </cfRule>
    <cfRule type="expression" dxfId="1819" priority="2411">
      <formula>$C138=1</formula>
    </cfRule>
  </conditionalFormatting>
  <conditionalFormatting sqref="P103:Q103">
    <cfRule type="expression" dxfId="1818" priority="2404">
      <formula>OR($C103=0,$C103=4)</formula>
    </cfRule>
    <cfRule type="expression" dxfId="1817" priority="2405">
      <formula>$C103=3</formula>
    </cfRule>
    <cfRule type="expression" dxfId="1816" priority="2406">
      <formula>$C103=2</formula>
    </cfRule>
    <cfRule type="expression" dxfId="1815" priority="2407">
      <formula>$C103=1</formula>
    </cfRule>
  </conditionalFormatting>
  <conditionalFormatting sqref="P103:Q103">
    <cfRule type="expression" dxfId="1814" priority="2400">
      <formula>OR($C103=0,$C103=4)</formula>
    </cfRule>
    <cfRule type="expression" dxfId="1813" priority="2401">
      <formula>$C103=3</formula>
    </cfRule>
    <cfRule type="expression" dxfId="1812" priority="2402">
      <formula>$C103=2</formula>
    </cfRule>
    <cfRule type="expression" dxfId="1811" priority="2403">
      <formula>$C103=1</formula>
    </cfRule>
  </conditionalFormatting>
  <conditionalFormatting sqref="P105:Q105">
    <cfRule type="expression" dxfId="1810" priority="2396">
      <formula>OR($C105=0,$C105=4)</formula>
    </cfRule>
    <cfRule type="expression" dxfId="1809" priority="2397">
      <formula>$C105=3</formula>
    </cfRule>
    <cfRule type="expression" dxfId="1808" priority="2398">
      <formula>$C105=2</formula>
    </cfRule>
    <cfRule type="expression" dxfId="1807" priority="2399">
      <formula>$C105=1</formula>
    </cfRule>
  </conditionalFormatting>
  <conditionalFormatting sqref="P105:Q105">
    <cfRule type="expression" dxfId="1806" priority="2392">
      <formula>OR($C105=0,$C105=4)</formula>
    </cfRule>
    <cfRule type="expression" dxfId="1805" priority="2393">
      <formula>$C105=3</formula>
    </cfRule>
    <cfRule type="expression" dxfId="1804" priority="2394">
      <formula>$C105=2</formula>
    </cfRule>
    <cfRule type="expression" dxfId="1803" priority="2395">
      <formula>$C105=1</formula>
    </cfRule>
  </conditionalFormatting>
  <conditionalFormatting sqref="P118:Q118">
    <cfRule type="expression" dxfId="1802" priority="2388">
      <formula>OR($C118=0,$C118=4)</formula>
    </cfRule>
    <cfRule type="expression" dxfId="1801" priority="2389">
      <formula>$C118=3</formula>
    </cfRule>
    <cfRule type="expression" dxfId="1800" priority="2390">
      <formula>$C118=2</formula>
    </cfRule>
    <cfRule type="expression" dxfId="1799" priority="2391">
      <formula>$C118=1</formula>
    </cfRule>
  </conditionalFormatting>
  <conditionalFormatting sqref="P118:Q118">
    <cfRule type="expression" dxfId="1798" priority="2384">
      <formula>OR($C118=0,$C118=4)</formula>
    </cfRule>
    <cfRule type="expression" dxfId="1797" priority="2385">
      <formula>$C118=3</formula>
    </cfRule>
    <cfRule type="expression" dxfId="1796" priority="2386">
      <formula>$C118=2</formula>
    </cfRule>
    <cfRule type="expression" dxfId="1795" priority="2387">
      <formula>$C118=1</formula>
    </cfRule>
  </conditionalFormatting>
  <conditionalFormatting sqref="P106:Q106">
    <cfRule type="expression" dxfId="1794" priority="2380">
      <formula>OR($C106=0,$C106=4)</formula>
    </cfRule>
    <cfRule type="expression" dxfId="1793" priority="2381">
      <formula>$C106=3</formula>
    </cfRule>
    <cfRule type="expression" dxfId="1792" priority="2382">
      <formula>$C106=2</formula>
    </cfRule>
    <cfRule type="expression" dxfId="1791" priority="2383">
      <formula>$C106=1</formula>
    </cfRule>
  </conditionalFormatting>
  <conditionalFormatting sqref="P106:Q106">
    <cfRule type="expression" dxfId="1790" priority="2376">
      <formula>OR($C106=0,$C106=4)</formula>
    </cfRule>
    <cfRule type="expression" dxfId="1789" priority="2377">
      <formula>$C106=3</formula>
    </cfRule>
    <cfRule type="expression" dxfId="1788" priority="2378">
      <formula>$C106=2</formula>
    </cfRule>
    <cfRule type="expression" dxfId="1787" priority="2379">
      <formula>$C106=1</formula>
    </cfRule>
  </conditionalFormatting>
  <conditionalFormatting sqref="P136:Q137">
    <cfRule type="expression" dxfId="1786" priority="2372">
      <formula>OR($C136=0,$C136=4)</formula>
    </cfRule>
    <cfRule type="expression" dxfId="1785" priority="2373">
      <formula>$C136=3</formula>
    </cfRule>
    <cfRule type="expression" dxfId="1784" priority="2374">
      <formula>$C136=2</formula>
    </cfRule>
    <cfRule type="expression" dxfId="1783" priority="2375">
      <formula>$C136=1</formula>
    </cfRule>
  </conditionalFormatting>
  <conditionalFormatting sqref="P136:Q137">
    <cfRule type="expression" dxfId="1782" priority="2368">
      <formula>OR($C136=0,$C136=4)</formula>
    </cfRule>
    <cfRule type="expression" dxfId="1781" priority="2369">
      <formula>$C136=3</formula>
    </cfRule>
    <cfRule type="expression" dxfId="1780" priority="2370">
      <formula>$C136=2</formula>
    </cfRule>
    <cfRule type="expression" dxfId="1779" priority="2371">
      <formula>$C136=1</formula>
    </cfRule>
  </conditionalFormatting>
  <conditionalFormatting sqref="P141:Q141">
    <cfRule type="expression" dxfId="1778" priority="2364">
      <formula>OR($C141=0,$C141=4)</formula>
    </cfRule>
    <cfRule type="expression" dxfId="1777" priority="2365">
      <formula>$C141=3</formula>
    </cfRule>
    <cfRule type="expression" dxfId="1776" priority="2366">
      <formula>$C141=2</formula>
    </cfRule>
    <cfRule type="expression" dxfId="1775" priority="2367">
      <formula>$C141=1</formula>
    </cfRule>
  </conditionalFormatting>
  <conditionalFormatting sqref="P141:Q141">
    <cfRule type="expression" dxfId="1774" priority="2360">
      <formula>OR($C141=0,$C141=4)</formula>
    </cfRule>
    <cfRule type="expression" dxfId="1773" priority="2361">
      <formula>$C141=3</formula>
    </cfRule>
    <cfRule type="expression" dxfId="1772" priority="2362">
      <formula>$C141=2</formula>
    </cfRule>
    <cfRule type="expression" dxfId="1771" priority="2363">
      <formula>$C141=1</formula>
    </cfRule>
  </conditionalFormatting>
  <conditionalFormatting sqref="P151:Q151">
    <cfRule type="expression" dxfId="1770" priority="2356">
      <formula>OR($C151=0,$C151=4)</formula>
    </cfRule>
    <cfRule type="expression" dxfId="1769" priority="2357">
      <formula>$C151=3</formula>
    </cfRule>
    <cfRule type="expression" dxfId="1768" priority="2358">
      <formula>$C151=2</formula>
    </cfRule>
    <cfRule type="expression" dxfId="1767" priority="2359">
      <formula>$C151=1</formula>
    </cfRule>
  </conditionalFormatting>
  <conditionalFormatting sqref="P151:Q151">
    <cfRule type="expression" dxfId="1766" priority="2352">
      <formula>OR($C151=0,$C151=4)</formula>
    </cfRule>
    <cfRule type="expression" dxfId="1765" priority="2353">
      <formula>$C151=3</formula>
    </cfRule>
    <cfRule type="expression" dxfId="1764" priority="2354">
      <formula>$C151=2</formula>
    </cfRule>
    <cfRule type="expression" dxfId="1763" priority="2355">
      <formula>$C151=1</formula>
    </cfRule>
  </conditionalFormatting>
  <conditionalFormatting sqref="P107:Q107">
    <cfRule type="expression" dxfId="1762" priority="2348">
      <formula>OR($C107=0,$C107=4)</formula>
    </cfRule>
    <cfRule type="expression" dxfId="1761" priority="2349">
      <formula>$C107=3</formula>
    </cfRule>
    <cfRule type="expression" dxfId="1760" priority="2350">
      <formula>$C107=2</formula>
    </cfRule>
    <cfRule type="expression" dxfId="1759" priority="2351">
      <formula>$C107=1</formula>
    </cfRule>
  </conditionalFormatting>
  <conditionalFormatting sqref="P107:Q107">
    <cfRule type="expression" dxfId="1758" priority="2344">
      <formula>OR($C107=0,$C107=4)</formula>
    </cfRule>
    <cfRule type="expression" dxfId="1757" priority="2345">
      <formula>$C107=3</formula>
    </cfRule>
    <cfRule type="expression" dxfId="1756" priority="2346">
      <formula>$C107=2</formula>
    </cfRule>
    <cfRule type="expression" dxfId="1755" priority="2347">
      <formula>$C107=1</formula>
    </cfRule>
  </conditionalFormatting>
  <conditionalFormatting sqref="P134:Q134">
    <cfRule type="expression" dxfId="1754" priority="2340">
      <formula>OR($C134=0,$C134=4)</formula>
    </cfRule>
    <cfRule type="expression" dxfId="1753" priority="2341">
      <formula>$C134=3</formula>
    </cfRule>
    <cfRule type="expression" dxfId="1752" priority="2342">
      <formula>$C134=2</formula>
    </cfRule>
    <cfRule type="expression" dxfId="1751" priority="2343">
      <formula>$C134=1</formula>
    </cfRule>
  </conditionalFormatting>
  <conditionalFormatting sqref="P134:Q134">
    <cfRule type="expression" dxfId="1750" priority="2336">
      <formula>OR($C134=0,$C134=4)</formula>
    </cfRule>
    <cfRule type="expression" dxfId="1749" priority="2337">
      <formula>$C134=3</formula>
    </cfRule>
    <cfRule type="expression" dxfId="1748" priority="2338">
      <formula>$C134=2</formula>
    </cfRule>
    <cfRule type="expression" dxfId="1747" priority="2339">
      <formula>$C134=1</formula>
    </cfRule>
  </conditionalFormatting>
  <conditionalFormatting sqref="P144:Q145">
    <cfRule type="expression" dxfId="1746" priority="2332">
      <formula>OR($C144=0,$C144=4)</formula>
    </cfRule>
    <cfRule type="expression" dxfId="1745" priority="2333">
      <formula>$C144=3</formula>
    </cfRule>
    <cfRule type="expression" dxfId="1744" priority="2334">
      <formula>$C144=2</formula>
    </cfRule>
    <cfRule type="expression" dxfId="1743" priority="2335">
      <formula>$C144=1</formula>
    </cfRule>
  </conditionalFormatting>
  <conditionalFormatting sqref="P144:Q145">
    <cfRule type="expression" dxfId="1742" priority="2328">
      <formula>OR($C144=0,$C144=4)</formula>
    </cfRule>
    <cfRule type="expression" dxfId="1741" priority="2329">
      <formula>$C144=3</formula>
    </cfRule>
    <cfRule type="expression" dxfId="1740" priority="2330">
      <formula>$C144=2</formula>
    </cfRule>
    <cfRule type="expression" dxfId="1739" priority="2331">
      <formula>$C144=1</formula>
    </cfRule>
  </conditionalFormatting>
  <conditionalFormatting sqref="P146:Q146">
    <cfRule type="expression" dxfId="1738" priority="2324">
      <formula>OR($C146=0,$C146=4)</formula>
    </cfRule>
    <cfRule type="expression" dxfId="1737" priority="2325">
      <formula>$C146=3</formula>
    </cfRule>
    <cfRule type="expression" dxfId="1736" priority="2326">
      <formula>$C146=2</formula>
    </cfRule>
    <cfRule type="expression" dxfId="1735" priority="2327">
      <formula>$C146=1</formula>
    </cfRule>
  </conditionalFormatting>
  <conditionalFormatting sqref="P146:Q146">
    <cfRule type="expression" dxfId="1734" priority="2320">
      <formula>OR($C146=0,$C146=4)</formula>
    </cfRule>
    <cfRule type="expression" dxfId="1733" priority="2321">
      <formula>$C146=3</formula>
    </cfRule>
    <cfRule type="expression" dxfId="1732" priority="2322">
      <formula>$C146=2</formula>
    </cfRule>
    <cfRule type="expression" dxfId="1731" priority="2323">
      <formula>$C146=1</formula>
    </cfRule>
  </conditionalFormatting>
  <conditionalFormatting sqref="P147:Q147">
    <cfRule type="expression" dxfId="1730" priority="2316">
      <formula>OR($C147=0,$C147=4)</formula>
    </cfRule>
    <cfRule type="expression" dxfId="1729" priority="2317">
      <formula>$C147=3</formula>
    </cfRule>
    <cfRule type="expression" dxfId="1728" priority="2318">
      <formula>$C147=2</formula>
    </cfRule>
    <cfRule type="expression" dxfId="1727" priority="2319">
      <formula>$C147=1</formula>
    </cfRule>
  </conditionalFormatting>
  <conditionalFormatting sqref="P147:Q147">
    <cfRule type="expression" dxfId="1726" priority="2312">
      <formula>OR($C147=0,$C147=4)</formula>
    </cfRule>
    <cfRule type="expression" dxfId="1725" priority="2313">
      <formula>$C147=3</formula>
    </cfRule>
    <cfRule type="expression" dxfId="1724" priority="2314">
      <formula>$C147=2</formula>
    </cfRule>
    <cfRule type="expression" dxfId="1723" priority="2315">
      <formula>$C147=1</formula>
    </cfRule>
  </conditionalFormatting>
  <conditionalFormatting sqref="P148:Q148">
    <cfRule type="expression" dxfId="1722" priority="2308">
      <formula>OR($C148=0,$C148=4)</formula>
    </cfRule>
    <cfRule type="expression" dxfId="1721" priority="2309">
      <formula>$C148=3</formula>
    </cfRule>
    <cfRule type="expression" dxfId="1720" priority="2310">
      <formula>$C148=2</formula>
    </cfRule>
    <cfRule type="expression" dxfId="1719" priority="2311">
      <formula>$C148=1</formula>
    </cfRule>
  </conditionalFormatting>
  <conditionalFormatting sqref="P148:Q148">
    <cfRule type="expression" dxfId="1718" priority="2304">
      <formula>OR($C148=0,$C148=4)</formula>
    </cfRule>
    <cfRule type="expression" dxfId="1717" priority="2305">
      <formula>$C148=3</formula>
    </cfRule>
    <cfRule type="expression" dxfId="1716" priority="2306">
      <formula>$C148=2</formula>
    </cfRule>
    <cfRule type="expression" dxfId="1715" priority="2307">
      <formula>$C148=1</formula>
    </cfRule>
  </conditionalFormatting>
  <conditionalFormatting sqref="P156:Q158">
    <cfRule type="expression" dxfId="1714" priority="2300">
      <formula>OR($C156=0,$C156=4)</formula>
    </cfRule>
    <cfRule type="expression" dxfId="1713" priority="2301">
      <formula>$C156=3</formula>
    </cfRule>
    <cfRule type="expression" dxfId="1712" priority="2302">
      <formula>$C156=2</formula>
    </cfRule>
    <cfRule type="expression" dxfId="1711" priority="2303">
      <formula>$C156=1</formula>
    </cfRule>
  </conditionalFormatting>
  <conditionalFormatting sqref="P156:Q158">
    <cfRule type="expression" dxfId="1710" priority="2296">
      <formula>OR($C156=0,$C156=4)</formula>
    </cfRule>
    <cfRule type="expression" dxfId="1709" priority="2297">
      <formula>$C156=3</formula>
    </cfRule>
    <cfRule type="expression" dxfId="1708" priority="2298">
      <formula>$C156=2</formula>
    </cfRule>
    <cfRule type="expression" dxfId="1707" priority="2299">
      <formula>$C156=1</formula>
    </cfRule>
  </conditionalFormatting>
  <conditionalFormatting sqref="P168:Q168">
    <cfRule type="expression" dxfId="1706" priority="2292">
      <formula>OR($C168=0,$C168=4)</formula>
    </cfRule>
    <cfRule type="expression" dxfId="1705" priority="2293">
      <formula>$C168=3</formula>
    </cfRule>
    <cfRule type="expression" dxfId="1704" priority="2294">
      <formula>$C168=2</formula>
    </cfRule>
    <cfRule type="expression" dxfId="1703" priority="2295">
      <formula>$C168=1</formula>
    </cfRule>
  </conditionalFormatting>
  <conditionalFormatting sqref="P168:Q168">
    <cfRule type="expression" dxfId="1702" priority="2288">
      <formula>OR($C168=0,$C168=4)</formula>
    </cfRule>
    <cfRule type="expression" dxfId="1701" priority="2289">
      <formula>$C168=3</formula>
    </cfRule>
    <cfRule type="expression" dxfId="1700" priority="2290">
      <formula>$C168=2</formula>
    </cfRule>
    <cfRule type="expression" dxfId="1699" priority="2291">
      <formula>$C168=1</formula>
    </cfRule>
  </conditionalFormatting>
  <conditionalFormatting sqref="P169:Q174 P175:P177">
    <cfRule type="expression" dxfId="1698" priority="2284">
      <formula>OR($C169=0,$C169=4)</formula>
    </cfRule>
    <cfRule type="expression" dxfId="1697" priority="2285">
      <formula>$C169=3</formula>
    </cfRule>
    <cfRule type="expression" dxfId="1696" priority="2286">
      <formula>$C169=2</formula>
    </cfRule>
    <cfRule type="expression" dxfId="1695" priority="2287">
      <formula>$C169=1</formula>
    </cfRule>
  </conditionalFormatting>
  <conditionalFormatting sqref="P169:Q174 P175:P177">
    <cfRule type="expression" dxfId="1694" priority="2280">
      <formula>OR($C169=0,$C169=4)</formula>
    </cfRule>
    <cfRule type="expression" dxfId="1693" priority="2281">
      <formula>$C169=3</formula>
    </cfRule>
    <cfRule type="expression" dxfId="1692" priority="2282">
      <formula>$C169=2</formula>
    </cfRule>
    <cfRule type="expression" dxfId="1691" priority="2283">
      <formula>$C169=1</formula>
    </cfRule>
  </conditionalFormatting>
  <conditionalFormatting sqref="P178">
    <cfRule type="expression" dxfId="1690" priority="2276">
      <formula>OR($C178=0,$C178=4)</formula>
    </cfRule>
    <cfRule type="expression" dxfId="1689" priority="2277">
      <formula>$C178=3</formula>
    </cfRule>
    <cfRule type="expression" dxfId="1688" priority="2278">
      <formula>$C178=2</formula>
    </cfRule>
    <cfRule type="expression" dxfId="1687" priority="2279">
      <formula>$C178=1</formula>
    </cfRule>
  </conditionalFormatting>
  <conditionalFormatting sqref="P178">
    <cfRule type="expression" dxfId="1686" priority="2272">
      <formula>OR($C178=0,$C178=4)</formula>
    </cfRule>
    <cfRule type="expression" dxfId="1685" priority="2273">
      <formula>$C178=3</formula>
    </cfRule>
    <cfRule type="expression" dxfId="1684" priority="2274">
      <formula>$C178=2</formula>
    </cfRule>
    <cfRule type="expression" dxfId="1683" priority="2275">
      <formula>$C178=1</formula>
    </cfRule>
  </conditionalFormatting>
  <conditionalFormatting sqref="Q175">
    <cfRule type="expression" dxfId="1682" priority="2268">
      <formula>OR($C175=0,$C175=4)</formula>
    </cfRule>
    <cfRule type="expression" dxfId="1681" priority="2269">
      <formula>$C175=3</formula>
    </cfRule>
    <cfRule type="expression" dxfId="1680" priority="2270">
      <formula>$C175=2</formula>
    </cfRule>
    <cfRule type="expression" dxfId="1679" priority="2271">
      <formula>$C175=1</formula>
    </cfRule>
  </conditionalFormatting>
  <conditionalFormatting sqref="Q175">
    <cfRule type="expression" dxfId="1678" priority="2264">
      <formula>OR($C175=0,$C175=4)</formula>
    </cfRule>
    <cfRule type="expression" dxfId="1677" priority="2265">
      <formula>$C175=3</formula>
    </cfRule>
    <cfRule type="expression" dxfId="1676" priority="2266">
      <formula>$C175=2</formula>
    </cfRule>
    <cfRule type="expression" dxfId="1675" priority="2267">
      <formula>$C175=1</formula>
    </cfRule>
  </conditionalFormatting>
  <conditionalFormatting sqref="Q176">
    <cfRule type="expression" dxfId="1674" priority="2260">
      <formula>OR($C176=0,$C176=4)</formula>
    </cfRule>
    <cfRule type="expression" dxfId="1673" priority="2261">
      <formula>$C176=3</formula>
    </cfRule>
    <cfRule type="expression" dxfId="1672" priority="2262">
      <formula>$C176=2</formula>
    </cfRule>
    <cfRule type="expression" dxfId="1671" priority="2263">
      <formula>$C176=1</formula>
    </cfRule>
  </conditionalFormatting>
  <conditionalFormatting sqref="Q176">
    <cfRule type="expression" dxfId="1670" priority="2256">
      <formula>OR($C176=0,$C176=4)</formula>
    </cfRule>
    <cfRule type="expression" dxfId="1669" priority="2257">
      <formula>$C176=3</formula>
    </cfRule>
    <cfRule type="expression" dxfId="1668" priority="2258">
      <formula>$C176=2</formula>
    </cfRule>
    <cfRule type="expression" dxfId="1667" priority="2259">
      <formula>$C176=1</formula>
    </cfRule>
  </conditionalFormatting>
  <conditionalFormatting sqref="P179">
    <cfRule type="expression" dxfId="1666" priority="2252">
      <formula>OR($C179=0,$C179=4)</formula>
    </cfRule>
    <cfRule type="expression" dxfId="1665" priority="2253">
      <formula>$C179=3</formula>
    </cfRule>
    <cfRule type="expression" dxfId="1664" priority="2254">
      <formula>$C179=2</formula>
    </cfRule>
    <cfRule type="expression" dxfId="1663" priority="2255">
      <formula>$C179=1</formula>
    </cfRule>
  </conditionalFormatting>
  <conditionalFormatting sqref="P179">
    <cfRule type="expression" dxfId="1662" priority="2248">
      <formula>OR($C179=0,$C179=4)</formula>
    </cfRule>
    <cfRule type="expression" dxfId="1661" priority="2249">
      <formula>$C179=3</formula>
    </cfRule>
    <cfRule type="expression" dxfId="1660" priority="2250">
      <formula>$C179=2</formula>
    </cfRule>
    <cfRule type="expression" dxfId="1659" priority="2251">
      <formula>$C179=1</formula>
    </cfRule>
  </conditionalFormatting>
  <conditionalFormatting sqref="Q179">
    <cfRule type="expression" dxfId="1658" priority="2244">
      <formula>OR($C179=0,$C179=4)</formula>
    </cfRule>
    <cfRule type="expression" dxfId="1657" priority="2245">
      <formula>$C179=3</formula>
    </cfRule>
    <cfRule type="expression" dxfId="1656" priority="2246">
      <formula>$C179=2</formula>
    </cfRule>
    <cfRule type="expression" dxfId="1655" priority="2247">
      <formula>$C179=1</formula>
    </cfRule>
  </conditionalFormatting>
  <conditionalFormatting sqref="Q179">
    <cfRule type="expression" dxfId="1654" priority="2240">
      <formula>OR($C179=0,$C179=4)</formula>
    </cfRule>
    <cfRule type="expression" dxfId="1653" priority="2241">
      <formula>$C179=3</formula>
    </cfRule>
    <cfRule type="expression" dxfId="1652" priority="2242">
      <formula>$C179=2</formula>
    </cfRule>
    <cfRule type="expression" dxfId="1651" priority="2243">
      <formula>$C179=1</formula>
    </cfRule>
  </conditionalFormatting>
  <conditionalFormatting sqref="Q177:Q178">
    <cfRule type="expression" dxfId="1650" priority="2236">
      <formula>OR($C177=0,$C177=4)</formula>
    </cfRule>
    <cfRule type="expression" dxfId="1649" priority="2237">
      <formula>$C177=3</formula>
    </cfRule>
    <cfRule type="expression" dxfId="1648" priority="2238">
      <formula>$C177=2</formula>
    </cfRule>
    <cfRule type="expression" dxfId="1647" priority="2239">
      <formula>$C177=1</formula>
    </cfRule>
  </conditionalFormatting>
  <conditionalFormatting sqref="Q177:Q178">
    <cfRule type="expression" dxfId="1646" priority="2232">
      <formula>OR($C177=0,$C177=4)</formula>
    </cfRule>
    <cfRule type="expression" dxfId="1645" priority="2233">
      <formula>$C177=3</formula>
    </cfRule>
    <cfRule type="expression" dxfId="1644" priority="2234">
      <formula>$C177=2</formula>
    </cfRule>
    <cfRule type="expression" dxfId="1643" priority="2235">
      <formula>$C177=1</formula>
    </cfRule>
  </conditionalFormatting>
  <conditionalFormatting sqref="O101:W101">
    <cfRule type="expression" dxfId="1642" priority="2228">
      <formula>OR($C101=0,$C101=4)</formula>
    </cfRule>
    <cfRule type="expression" dxfId="1641" priority="2229">
      <formula>$C101=3</formula>
    </cfRule>
    <cfRule type="expression" dxfId="1640" priority="2230">
      <formula>$C101=2</formula>
    </cfRule>
    <cfRule type="expression" dxfId="1639" priority="2231">
      <formula>$C101=1</formula>
    </cfRule>
  </conditionalFormatting>
  <conditionalFormatting sqref="P101:Q101 S101:V101">
    <cfRule type="expression" dxfId="1638" priority="2224">
      <formula>OR($C101=0,$C101=4)</formula>
    </cfRule>
    <cfRule type="expression" dxfId="1637" priority="2225">
      <formula>$C101=3</formula>
    </cfRule>
    <cfRule type="expression" dxfId="1636" priority="2226">
      <formula>$C101=2</formula>
    </cfRule>
    <cfRule type="expression" dxfId="1635" priority="2227">
      <formula>$C101=1</formula>
    </cfRule>
  </conditionalFormatting>
  <conditionalFormatting sqref="M101">
    <cfRule type="cellIs" dxfId="1634" priority="2221" operator="notEqual">
      <formula>$N101</formula>
    </cfRule>
  </conditionalFormatting>
  <conditionalFormatting sqref="O237:W245">
    <cfRule type="expression" dxfId="1633" priority="2207">
      <formula>OR($C237=0,$C237=4)</formula>
    </cfRule>
    <cfRule type="expression" dxfId="1632" priority="2208">
      <formula>$C237=3</formula>
    </cfRule>
    <cfRule type="expression" dxfId="1631" priority="2209">
      <formula>$C237=2</formula>
    </cfRule>
    <cfRule type="expression" dxfId="1630" priority="2210">
      <formula>$C237=1</formula>
    </cfRule>
  </conditionalFormatting>
  <conditionalFormatting sqref="P237:Q245 S237:V245">
    <cfRule type="expression" dxfId="1629" priority="2203">
      <formula>OR($C237=0,$C237=4)</formula>
    </cfRule>
    <cfRule type="expression" dxfId="1628" priority="2204">
      <formula>$C237=3</formula>
    </cfRule>
    <cfRule type="expression" dxfId="1627" priority="2205">
      <formula>$C237=2</formula>
    </cfRule>
    <cfRule type="expression" dxfId="1626" priority="2206">
      <formula>$C237=1</formula>
    </cfRule>
  </conditionalFormatting>
  <conditionalFormatting sqref="M237:M245">
    <cfRule type="cellIs" dxfId="1625" priority="2200" operator="notEqual">
      <formula>$N237</formula>
    </cfRule>
  </conditionalFormatting>
  <conditionalFormatting sqref="O246:W254">
    <cfRule type="expression" dxfId="1624" priority="2186">
      <formula>OR($C246=0,$C246=4)</formula>
    </cfRule>
    <cfRule type="expression" dxfId="1623" priority="2187">
      <formula>$C246=3</formula>
    </cfRule>
    <cfRule type="expression" dxfId="1622" priority="2188">
      <formula>$C246=2</formula>
    </cfRule>
    <cfRule type="expression" dxfId="1621" priority="2189">
      <formula>$C246=1</formula>
    </cfRule>
  </conditionalFormatting>
  <conditionalFormatting sqref="P246:Q254 S246:V254">
    <cfRule type="expression" dxfId="1620" priority="2182">
      <formula>OR($C246=0,$C246=4)</formula>
    </cfRule>
    <cfRule type="expression" dxfId="1619" priority="2183">
      <formula>$C246=3</formula>
    </cfRule>
    <cfRule type="expression" dxfId="1618" priority="2184">
      <formula>$C246=2</formula>
    </cfRule>
    <cfRule type="expression" dxfId="1617" priority="2185">
      <formula>$C246=1</formula>
    </cfRule>
  </conditionalFormatting>
  <conditionalFormatting sqref="M246:M254">
    <cfRule type="cellIs" dxfId="1616" priority="2179" operator="notEqual">
      <formula>$N246</formula>
    </cfRule>
  </conditionalFormatting>
  <conditionalFormatting sqref="O263:O265 R263:W265">
    <cfRule type="expression" dxfId="1615" priority="2165">
      <formula>OR($C263=0,$C263=4)</formula>
    </cfRule>
    <cfRule type="expression" dxfId="1614" priority="2166">
      <formula>$C263=3</formula>
    </cfRule>
    <cfRule type="expression" dxfId="1613" priority="2167">
      <formula>$C263=2</formula>
    </cfRule>
    <cfRule type="expression" dxfId="1612" priority="2168">
      <formula>$C263=1</formula>
    </cfRule>
  </conditionalFormatting>
  <conditionalFormatting sqref="S263:V265">
    <cfRule type="expression" dxfId="1611" priority="2161">
      <formula>OR($C263=0,$C263=4)</formula>
    </cfRule>
    <cfRule type="expression" dxfId="1610" priority="2162">
      <formula>$C263=3</formula>
    </cfRule>
    <cfRule type="expression" dxfId="1609" priority="2163">
      <formula>$C263=2</formula>
    </cfRule>
    <cfRule type="expression" dxfId="1608" priority="2164">
      <formula>$C263=1</formula>
    </cfRule>
  </conditionalFormatting>
  <conditionalFormatting sqref="M263:M265">
    <cfRule type="cellIs" dxfId="1607" priority="2158" operator="notEqual">
      <formula>$N263</formula>
    </cfRule>
  </conditionalFormatting>
  <conditionalFormatting sqref="P263:Q263">
    <cfRule type="expression" dxfId="1606" priority="2144">
      <formula>OR($C263=0,$C263=4)</formula>
    </cfRule>
    <cfRule type="expression" dxfId="1605" priority="2145">
      <formula>$C263=3</formula>
    </cfRule>
    <cfRule type="expression" dxfId="1604" priority="2146">
      <formula>$C263=2</formula>
    </cfRule>
    <cfRule type="expression" dxfId="1603" priority="2147">
      <formula>$C263=1</formula>
    </cfRule>
  </conditionalFormatting>
  <conditionalFormatting sqref="P263:Q263">
    <cfRule type="expression" dxfId="1602" priority="2140">
      <formula>OR($C263=0,$C263=4)</formula>
    </cfRule>
    <cfRule type="expression" dxfId="1601" priority="2141">
      <formula>$C263=3</formula>
    </cfRule>
    <cfRule type="expression" dxfId="1600" priority="2142">
      <formula>$C263=2</formula>
    </cfRule>
    <cfRule type="expression" dxfId="1599" priority="2143">
      <formula>$C263=1</formula>
    </cfRule>
  </conditionalFormatting>
  <conditionalFormatting sqref="P264:Q273">
    <cfRule type="expression" dxfId="1598" priority="2136">
      <formula>OR($C264=0,$C264=4)</formula>
    </cfRule>
    <cfRule type="expression" dxfId="1597" priority="2137">
      <formula>$C264=3</formula>
    </cfRule>
    <cfRule type="expression" dxfId="1596" priority="2138">
      <formula>$C264=2</formula>
    </cfRule>
    <cfRule type="expression" dxfId="1595" priority="2139">
      <formula>$C264=1</formula>
    </cfRule>
  </conditionalFormatting>
  <conditionalFormatting sqref="P264:Q273">
    <cfRule type="expression" dxfId="1594" priority="2132">
      <formula>OR($C264=0,$C264=4)</formula>
    </cfRule>
    <cfRule type="expression" dxfId="1593" priority="2133">
      <formula>$C264=3</formula>
    </cfRule>
    <cfRule type="expression" dxfId="1592" priority="2134">
      <formula>$C264=2</formula>
    </cfRule>
    <cfRule type="expression" dxfId="1591" priority="2135">
      <formula>$C264=1</formula>
    </cfRule>
  </conditionalFormatting>
  <conditionalFormatting sqref="O236:W236">
    <cfRule type="expression" dxfId="1590" priority="2128">
      <formula>OR($C236=0,$C236=4)</formula>
    </cfRule>
    <cfRule type="expression" dxfId="1589" priority="2129">
      <formula>$C236=3</formula>
    </cfRule>
    <cfRule type="expression" dxfId="1588" priority="2130">
      <formula>$C236=2</formula>
    </cfRule>
    <cfRule type="expression" dxfId="1587" priority="2131">
      <formula>$C236=1</formula>
    </cfRule>
  </conditionalFormatting>
  <conditionalFormatting sqref="P236:Q236 S236:V236">
    <cfRule type="expression" dxfId="1586" priority="2124">
      <formula>OR($C236=0,$C236=4)</formula>
    </cfRule>
    <cfRule type="expression" dxfId="1585" priority="2125">
      <formula>$C236=3</formula>
    </cfRule>
    <cfRule type="expression" dxfId="1584" priority="2126">
      <formula>$C236=2</formula>
    </cfRule>
    <cfRule type="expression" dxfId="1583" priority="2127">
      <formula>$C236=1</formula>
    </cfRule>
  </conditionalFormatting>
  <conditionalFormatting sqref="M236">
    <cfRule type="cellIs" dxfId="1582" priority="2121" operator="notEqual">
      <formula>$N236</formula>
    </cfRule>
  </conditionalFormatting>
  <conditionalFormatting sqref="O275:W275">
    <cfRule type="expression" dxfId="1581" priority="2107">
      <formula>OR($C275=0,$C275=4)</formula>
    </cfRule>
    <cfRule type="expression" dxfId="1580" priority="2108">
      <formula>$C275=3</formula>
    </cfRule>
    <cfRule type="expression" dxfId="1579" priority="2109">
      <formula>$C275=2</formula>
    </cfRule>
    <cfRule type="expression" dxfId="1578" priority="2110">
      <formula>$C275=1</formula>
    </cfRule>
  </conditionalFormatting>
  <conditionalFormatting sqref="P275:Q275 S275:V275">
    <cfRule type="expression" dxfId="1577" priority="2103">
      <formula>OR($C275=0,$C275=4)</formula>
    </cfRule>
    <cfRule type="expression" dxfId="1576" priority="2104">
      <formula>$C275=3</formula>
    </cfRule>
    <cfRule type="expression" dxfId="1575" priority="2105">
      <formula>$C275=2</formula>
    </cfRule>
    <cfRule type="expression" dxfId="1574" priority="2106">
      <formula>$C275=1</formula>
    </cfRule>
  </conditionalFormatting>
  <conditionalFormatting sqref="M275">
    <cfRule type="cellIs" dxfId="1573" priority="2100" operator="notEqual">
      <formula>$N275</formula>
    </cfRule>
  </conditionalFormatting>
  <conditionalFormatting sqref="O274:W274">
    <cfRule type="expression" dxfId="1572" priority="2086">
      <formula>OR($C274=0,$C274=4)</formula>
    </cfRule>
    <cfRule type="expression" dxfId="1571" priority="2087">
      <formula>$C274=3</formula>
    </cfRule>
    <cfRule type="expression" dxfId="1570" priority="2088">
      <formula>$C274=2</formula>
    </cfRule>
    <cfRule type="expression" dxfId="1569" priority="2089">
      <formula>$C274=1</formula>
    </cfRule>
  </conditionalFormatting>
  <conditionalFormatting sqref="P274:Q274 S274:V274">
    <cfRule type="expression" dxfId="1568" priority="2082">
      <formula>OR($C274=0,$C274=4)</formula>
    </cfRule>
    <cfRule type="expression" dxfId="1567" priority="2083">
      <formula>$C274=3</formula>
    </cfRule>
    <cfRule type="expression" dxfId="1566" priority="2084">
      <formula>$C274=2</formula>
    </cfRule>
    <cfRule type="expression" dxfId="1565" priority="2085">
      <formula>$C274=1</formula>
    </cfRule>
  </conditionalFormatting>
  <conditionalFormatting sqref="M274">
    <cfRule type="cellIs" dxfId="1564" priority="2079" operator="notEqual">
      <formula>$N274</formula>
    </cfRule>
  </conditionalFormatting>
  <conditionalFormatting sqref="O304:W304">
    <cfRule type="expression" dxfId="1563" priority="2065">
      <formula>OR($C304=0,$C304=4)</formula>
    </cfRule>
    <cfRule type="expression" dxfId="1562" priority="2066">
      <formula>$C304=3</formula>
    </cfRule>
    <cfRule type="expression" dxfId="1561" priority="2067">
      <formula>$C304=2</formula>
    </cfRule>
    <cfRule type="expression" dxfId="1560" priority="2068">
      <formula>$C304=1</formula>
    </cfRule>
  </conditionalFormatting>
  <conditionalFormatting sqref="P304:Q304 S304:V304">
    <cfRule type="expression" dxfId="1559" priority="2061">
      <formula>OR($C304=0,$C304=4)</formula>
    </cfRule>
    <cfRule type="expression" dxfId="1558" priority="2062">
      <formula>$C304=3</formula>
    </cfRule>
    <cfRule type="expression" dxfId="1557" priority="2063">
      <formula>$C304=2</formula>
    </cfRule>
    <cfRule type="expression" dxfId="1556" priority="2064">
      <formula>$C304=1</formula>
    </cfRule>
  </conditionalFormatting>
  <conditionalFormatting sqref="M304">
    <cfRule type="cellIs" dxfId="1555" priority="2058" operator="notEqual">
      <formula>$N304</formula>
    </cfRule>
  </conditionalFormatting>
  <conditionalFormatting sqref="O307:W307">
    <cfRule type="expression" dxfId="1554" priority="2044">
      <formula>OR($C307=0,$C307=4)</formula>
    </cfRule>
    <cfRule type="expression" dxfId="1553" priority="2045">
      <formula>$C307=3</formula>
    </cfRule>
    <cfRule type="expression" dxfId="1552" priority="2046">
      <formula>$C307=2</formula>
    </cfRule>
    <cfRule type="expression" dxfId="1551" priority="2047">
      <formula>$C307=1</formula>
    </cfRule>
  </conditionalFormatting>
  <conditionalFormatting sqref="P307:Q307 S307:V307">
    <cfRule type="expression" dxfId="1550" priority="2040">
      <formula>OR($C307=0,$C307=4)</formula>
    </cfRule>
    <cfRule type="expression" dxfId="1549" priority="2041">
      <formula>$C307=3</formula>
    </cfRule>
    <cfRule type="expression" dxfId="1548" priority="2042">
      <formula>$C307=2</formula>
    </cfRule>
    <cfRule type="expression" dxfId="1547" priority="2043">
      <formula>$C307=1</formula>
    </cfRule>
  </conditionalFormatting>
  <conditionalFormatting sqref="M307">
    <cfRule type="cellIs" dxfId="1546" priority="2037" operator="notEqual">
      <formula>$N307</formula>
    </cfRule>
  </conditionalFormatting>
  <conditionalFormatting sqref="O23:W23 O25 R25:W25">
    <cfRule type="expression" dxfId="1545" priority="2023">
      <formula>OR($C23=0,$C23=4)</formula>
    </cfRule>
    <cfRule type="expression" dxfId="1544" priority="2024">
      <formula>$C23=3</formula>
    </cfRule>
    <cfRule type="expression" dxfId="1543" priority="2025">
      <formula>$C23=2</formula>
    </cfRule>
    <cfRule type="expression" dxfId="1542" priority="2026">
      <formula>$C23=1</formula>
    </cfRule>
  </conditionalFormatting>
  <conditionalFormatting sqref="P23:Q23 S23:V23 S25:V25">
    <cfRule type="expression" dxfId="1541" priority="2019">
      <formula>OR($C23=0,$C23=4)</formula>
    </cfRule>
    <cfRule type="expression" dxfId="1540" priority="2020">
      <formula>$C23=3</formula>
    </cfRule>
    <cfRule type="expression" dxfId="1539" priority="2021">
      <formula>$C23=2</formula>
    </cfRule>
    <cfRule type="expression" dxfId="1538" priority="2022">
      <formula>$C23=1</formula>
    </cfRule>
  </conditionalFormatting>
  <conditionalFormatting sqref="M23 M25">
    <cfRule type="cellIs" dxfId="1537" priority="2016" operator="notEqual">
      <formula>$N23</formula>
    </cfRule>
  </conditionalFormatting>
  <conditionalFormatting sqref="O24 R24:W24">
    <cfRule type="expression" dxfId="1536" priority="2002">
      <formula>OR($C24=0,$C24=4)</formula>
    </cfRule>
    <cfRule type="expression" dxfId="1535" priority="2003">
      <formula>$C24=3</formula>
    </cfRule>
    <cfRule type="expression" dxfId="1534" priority="2004">
      <formula>$C24=2</formula>
    </cfRule>
    <cfRule type="expression" dxfId="1533" priority="2005">
      <formula>$C24=1</formula>
    </cfRule>
  </conditionalFormatting>
  <conditionalFormatting sqref="S24:V24">
    <cfRule type="expression" dxfId="1532" priority="1998">
      <formula>OR($C24=0,$C24=4)</formula>
    </cfRule>
    <cfRule type="expression" dxfId="1531" priority="1999">
      <formula>$C24=3</formula>
    </cfRule>
    <cfRule type="expression" dxfId="1530" priority="2000">
      <formula>$C24=2</formula>
    </cfRule>
    <cfRule type="expression" dxfId="1529" priority="2001">
      <formula>$C24=1</formula>
    </cfRule>
  </conditionalFormatting>
  <conditionalFormatting sqref="M24">
    <cfRule type="cellIs" dxfId="1528" priority="1995" operator="notEqual">
      <formula>$N24</formula>
    </cfRule>
  </conditionalFormatting>
  <conditionalFormatting sqref="P24:Q24">
    <cfRule type="expression" dxfId="1527" priority="1981">
      <formula>OR($C24=0,$C24=4)</formula>
    </cfRule>
    <cfRule type="expression" dxfId="1526" priority="1982">
      <formula>$C24=3</formula>
    </cfRule>
    <cfRule type="expression" dxfId="1525" priority="1983">
      <formula>$C24=2</formula>
    </cfRule>
    <cfRule type="expression" dxfId="1524" priority="1984">
      <formula>$C24=1</formula>
    </cfRule>
  </conditionalFormatting>
  <conditionalFormatting sqref="P24:Q24">
    <cfRule type="expression" dxfId="1523" priority="1977">
      <formula>OR($C24=0,$C24=4)</formula>
    </cfRule>
    <cfRule type="expression" dxfId="1522" priority="1978">
      <formula>$C24=3</formula>
    </cfRule>
    <cfRule type="expression" dxfId="1521" priority="1979">
      <formula>$C24=2</formula>
    </cfRule>
    <cfRule type="expression" dxfId="1520" priority="1980">
      <formula>$C24=1</formula>
    </cfRule>
  </conditionalFormatting>
  <conditionalFormatting sqref="P25:Q25">
    <cfRule type="expression" dxfId="1519" priority="1973">
      <formula>OR($C25=0,$C25=4)</formula>
    </cfRule>
    <cfRule type="expression" dxfId="1518" priority="1974">
      <formula>$C25=3</formula>
    </cfRule>
    <cfRule type="expression" dxfId="1517" priority="1975">
      <formula>$C25=2</formula>
    </cfRule>
    <cfRule type="expression" dxfId="1516" priority="1976">
      <formula>$C25=1</formula>
    </cfRule>
  </conditionalFormatting>
  <conditionalFormatting sqref="P25:Q25">
    <cfRule type="expression" dxfId="1515" priority="1969">
      <formula>OR($C25=0,$C25=4)</formula>
    </cfRule>
    <cfRule type="expression" dxfId="1514" priority="1970">
      <formula>$C25=3</formula>
    </cfRule>
    <cfRule type="expression" dxfId="1513" priority="1971">
      <formula>$C25=2</formula>
    </cfRule>
    <cfRule type="expression" dxfId="1512" priority="1972">
      <formula>$C25=1</formula>
    </cfRule>
  </conditionalFormatting>
  <conditionalFormatting sqref="O67:Q67 S67:W67">
    <cfRule type="expression" dxfId="1511" priority="1965">
      <formula>OR($C67=0,$C67=4)</formula>
    </cfRule>
    <cfRule type="expression" dxfId="1510" priority="1966">
      <formula>$C67=3</formula>
    </cfRule>
    <cfRule type="expression" dxfId="1509" priority="1967">
      <formula>$C67=2</formula>
    </cfRule>
    <cfRule type="expression" dxfId="1508" priority="1968">
      <formula>$C67=1</formula>
    </cfRule>
  </conditionalFormatting>
  <conditionalFormatting sqref="P67:Q67 S67:V67">
    <cfRule type="expression" dxfId="1507" priority="1961">
      <formula>OR($C67=0,$C67=4)</formula>
    </cfRule>
    <cfRule type="expression" dxfId="1506" priority="1962">
      <formula>$C67=3</formula>
    </cfRule>
    <cfRule type="expression" dxfId="1505" priority="1963">
      <formula>$C67=2</formula>
    </cfRule>
    <cfRule type="expression" dxfId="1504" priority="1964">
      <formula>$C67=1</formula>
    </cfRule>
  </conditionalFormatting>
  <conditionalFormatting sqref="M67">
    <cfRule type="cellIs" dxfId="1503" priority="1958" operator="notEqual">
      <formula>$N67</formula>
    </cfRule>
  </conditionalFormatting>
  <conditionalFormatting sqref="O69:W69 O70:O71 R70:W71">
    <cfRule type="expression" dxfId="1502" priority="1944">
      <formula>OR($C69=0,$C69=4)</formula>
    </cfRule>
    <cfRule type="expression" dxfId="1501" priority="1945">
      <formula>$C69=3</formula>
    </cfRule>
    <cfRule type="expression" dxfId="1500" priority="1946">
      <formula>$C69=2</formula>
    </cfRule>
    <cfRule type="expression" dxfId="1499" priority="1947">
      <formula>$C69=1</formula>
    </cfRule>
  </conditionalFormatting>
  <conditionalFormatting sqref="P69:Q69">
    <cfRule type="expression" dxfId="1498" priority="1940">
      <formula>OR($C69=0,$C69=4)</formula>
    </cfRule>
    <cfRule type="expression" dxfId="1497" priority="1941">
      <formula>$C69=3</formula>
    </cfRule>
    <cfRule type="expression" dxfId="1496" priority="1942">
      <formula>$C69=2</formula>
    </cfRule>
    <cfRule type="expression" dxfId="1495" priority="1943">
      <formula>$C69=1</formula>
    </cfRule>
  </conditionalFormatting>
  <conditionalFormatting sqref="P70:Q70">
    <cfRule type="expression" dxfId="1494" priority="1936">
      <formula>OR($C70=0,$C70=4)</formula>
    </cfRule>
    <cfRule type="expression" dxfId="1493" priority="1937">
      <formula>$C70=3</formula>
    </cfRule>
    <cfRule type="expression" dxfId="1492" priority="1938">
      <formula>$C70=2</formula>
    </cfRule>
    <cfRule type="expression" dxfId="1491" priority="1939">
      <formula>$C70=1</formula>
    </cfRule>
  </conditionalFormatting>
  <conditionalFormatting sqref="P70:Q70">
    <cfRule type="expression" dxfId="1490" priority="1932">
      <formula>OR($C70=0,$C70=4)</formula>
    </cfRule>
    <cfRule type="expression" dxfId="1489" priority="1933">
      <formula>$C70=3</formula>
    </cfRule>
    <cfRule type="expression" dxfId="1488" priority="1934">
      <formula>$C70=2</formula>
    </cfRule>
    <cfRule type="expression" dxfId="1487" priority="1935">
      <formula>$C70=1</formula>
    </cfRule>
  </conditionalFormatting>
  <conditionalFormatting sqref="P71:Q71">
    <cfRule type="expression" dxfId="1486" priority="1928">
      <formula>OR($C71=0,$C71=4)</formula>
    </cfRule>
    <cfRule type="expression" dxfId="1485" priority="1929">
      <formula>$C71=3</formula>
    </cfRule>
    <cfRule type="expression" dxfId="1484" priority="1930">
      <formula>$C71=2</formula>
    </cfRule>
    <cfRule type="expression" dxfId="1483" priority="1931">
      <formula>$C71=1</formula>
    </cfRule>
  </conditionalFormatting>
  <conditionalFormatting sqref="P71:Q71">
    <cfRule type="expression" dxfId="1482" priority="1924">
      <formula>OR($C71=0,$C71=4)</formula>
    </cfRule>
    <cfRule type="expression" dxfId="1481" priority="1925">
      <formula>$C71=3</formula>
    </cfRule>
    <cfRule type="expression" dxfId="1480" priority="1926">
      <formula>$C71=2</formula>
    </cfRule>
    <cfRule type="expression" dxfId="1479" priority="1927">
      <formula>$C71=1</formula>
    </cfRule>
  </conditionalFormatting>
  <conditionalFormatting sqref="R67">
    <cfRule type="expression" dxfId="1478" priority="1920">
      <formula>OR($C67=0,$C67=4)</formula>
    </cfRule>
    <cfRule type="expression" dxfId="1477" priority="1921">
      <formula>$C67=3</formula>
    </cfRule>
    <cfRule type="expression" dxfId="1476" priority="1922">
      <formula>$C67=2</formula>
    </cfRule>
    <cfRule type="expression" dxfId="1475" priority="1923">
      <formula>$C67=1</formula>
    </cfRule>
  </conditionalFormatting>
  <conditionalFormatting sqref="O68:W68">
    <cfRule type="expression" dxfId="1474" priority="1916">
      <formula>OR($C68=0,$C68=4)</formula>
    </cfRule>
    <cfRule type="expression" dxfId="1473" priority="1917">
      <formula>$C68=3</formula>
    </cfRule>
    <cfRule type="expression" dxfId="1472" priority="1918">
      <formula>$C68=2</formula>
    </cfRule>
    <cfRule type="expression" dxfId="1471" priority="1919">
      <formula>$C68=1</formula>
    </cfRule>
  </conditionalFormatting>
  <conditionalFormatting sqref="P68:Q68 S68:V68">
    <cfRule type="expression" dxfId="1470" priority="1912">
      <formula>OR($C68=0,$C68=4)</formula>
    </cfRule>
    <cfRule type="expression" dxfId="1469" priority="1913">
      <formula>$C68=3</formula>
    </cfRule>
    <cfRule type="expression" dxfId="1468" priority="1914">
      <formula>$C68=2</formula>
    </cfRule>
    <cfRule type="expression" dxfId="1467" priority="1915">
      <formula>$C68=1</formula>
    </cfRule>
  </conditionalFormatting>
  <conditionalFormatting sqref="M68">
    <cfRule type="cellIs" dxfId="1466" priority="1909" operator="notEqual">
      <formula>$N68</formula>
    </cfRule>
  </conditionalFormatting>
  <conditionalFormatting sqref="O85 R85:W85">
    <cfRule type="expression" dxfId="1465" priority="1895">
      <formula>OR($C85=0,$C85=4)</formula>
    </cfRule>
    <cfRule type="expression" dxfId="1464" priority="1896">
      <formula>$C85=3</formula>
    </cfRule>
    <cfRule type="expression" dxfId="1463" priority="1897">
      <formula>$C85=2</formula>
    </cfRule>
    <cfRule type="expression" dxfId="1462" priority="1898">
      <formula>$C85=1</formula>
    </cfRule>
  </conditionalFormatting>
  <conditionalFormatting sqref="P85:Q85">
    <cfRule type="expression" dxfId="1461" priority="1891">
      <formula>OR($C85=0,$C85=4)</formula>
    </cfRule>
    <cfRule type="expression" dxfId="1460" priority="1892">
      <formula>$C85=3</formula>
    </cfRule>
    <cfRule type="expression" dxfId="1459" priority="1893">
      <formula>$C85=2</formula>
    </cfRule>
    <cfRule type="expression" dxfId="1458" priority="1894">
      <formula>$C85=1</formula>
    </cfRule>
  </conditionalFormatting>
  <conditionalFormatting sqref="P85:Q85">
    <cfRule type="expression" dxfId="1457" priority="1887">
      <formula>OR($C85=0,$C85=4)</formula>
    </cfRule>
    <cfRule type="expression" dxfId="1456" priority="1888">
      <formula>$C85=3</formula>
    </cfRule>
    <cfRule type="expression" dxfId="1455" priority="1889">
      <formula>$C85=2</formula>
    </cfRule>
    <cfRule type="expression" dxfId="1454" priority="1890">
      <formula>$C85=1</formula>
    </cfRule>
  </conditionalFormatting>
  <conditionalFormatting sqref="O83:O84 R83:W84">
    <cfRule type="expression" dxfId="1453" priority="1883">
      <formula>OR($C83=0,$C83=4)</formula>
    </cfRule>
    <cfRule type="expression" dxfId="1452" priority="1884">
      <formula>$C83=3</formula>
    </cfRule>
    <cfRule type="expression" dxfId="1451" priority="1885">
      <formula>$C83=2</formula>
    </cfRule>
    <cfRule type="expression" dxfId="1450" priority="1886">
      <formula>$C83=1</formula>
    </cfRule>
  </conditionalFormatting>
  <conditionalFormatting sqref="S83:V84">
    <cfRule type="expression" dxfId="1449" priority="1879">
      <formula>OR($C83=0,$C83=4)</formula>
    </cfRule>
    <cfRule type="expression" dxfId="1448" priority="1880">
      <formula>$C83=3</formula>
    </cfRule>
    <cfRule type="expression" dxfId="1447" priority="1881">
      <formula>$C83=2</formula>
    </cfRule>
    <cfRule type="expression" dxfId="1446" priority="1882">
      <formula>$C83=1</formula>
    </cfRule>
  </conditionalFormatting>
  <conditionalFormatting sqref="M83:M84">
    <cfRule type="cellIs" dxfId="1445" priority="1876" operator="notEqual">
      <formula>$N83</formula>
    </cfRule>
  </conditionalFormatting>
  <conditionalFormatting sqref="P83:Q84">
    <cfRule type="expression" dxfId="1444" priority="1862">
      <formula>OR($C83=0,$C83=4)</formula>
    </cfRule>
    <cfRule type="expression" dxfId="1443" priority="1863">
      <formula>$C83=3</formula>
    </cfRule>
    <cfRule type="expression" dxfId="1442" priority="1864">
      <formula>$C83=2</formula>
    </cfRule>
    <cfRule type="expression" dxfId="1441" priority="1865">
      <formula>$C83=1</formula>
    </cfRule>
  </conditionalFormatting>
  <conditionalFormatting sqref="P83:Q84">
    <cfRule type="expression" dxfId="1440" priority="1858">
      <formula>OR($C83=0,$C83=4)</formula>
    </cfRule>
    <cfRule type="expression" dxfId="1439" priority="1859">
      <formula>$C83=3</formula>
    </cfRule>
    <cfRule type="expression" dxfId="1438" priority="1860">
      <formula>$C83=2</formula>
    </cfRule>
    <cfRule type="expression" dxfId="1437" priority="1861">
      <formula>$C83=1</formula>
    </cfRule>
  </conditionalFormatting>
  <conditionalFormatting sqref="O74 R74:W74">
    <cfRule type="expression" dxfId="1436" priority="1854">
      <formula>OR($C74=0,$C74=4)</formula>
    </cfRule>
    <cfRule type="expression" dxfId="1435" priority="1855">
      <formula>$C74=3</formula>
    </cfRule>
    <cfRule type="expression" dxfId="1434" priority="1856">
      <formula>$C74=2</formula>
    </cfRule>
    <cfRule type="expression" dxfId="1433" priority="1857">
      <formula>$C74=1</formula>
    </cfRule>
  </conditionalFormatting>
  <conditionalFormatting sqref="S74:V74">
    <cfRule type="expression" dxfId="1432" priority="1850">
      <formula>OR($C74=0,$C74=4)</formula>
    </cfRule>
    <cfRule type="expression" dxfId="1431" priority="1851">
      <formula>$C74=3</formula>
    </cfRule>
    <cfRule type="expression" dxfId="1430" priority="1852">
      <formula>$C74=2</formula>
    </cfRule>
    <cfRule type="expression" dxfId="1429" priority="1853">
      <formula>$C74=1</formula>
    </cfRule>
  </conditionalFormatting>
  <conditionalFormatting sqref="M74">
    <cfRule type="cellIs" dxfId="1428" priority="1847" operator="notEqual">
      <formula>$N74</formula>
    </cfRule>
  </conditionalFormatting>
  <conditionalFormatting sqref="P74:Q74">
    <cfRule type="expression" dxfId="1427" priority="1833">
      <formula>OR($C74=0,$C74=4)</formula>
    </cfRule>
    <cfRule type="expression" dxfId="1426" priority="1834">
      <formula>$C74=3</formula>
    </cfRule>
    <cfRule type="expression" dxfId="1425" priority="1835">
      <formula>$C74=2</formula>
    </cfRule>
    <cfRule type="expression" dxfId="1424" priority="1836">
      <formula>$C74=1</formula>
    </cfRule>
  </conditionalFormatting>
  <conditionalFormatting sqref="P74:Q74">
    <cfRule type="expression" dxfId="1423" priority="1829">
      <formula>OR($C74=0,$C74=4)</formula>
    </cfRule>
    <cfRule type="expression" dxfId="1422" priority="1830">
      <formula>$C74=3</formula>
    </cfRule>
    <cfRule type="expression" dxfId="1421" priority="1831">
      <formula>$C74=2</formula>
    </cfRule>
    <cfRule type="expression" dxfId="1420" priority="1832">
      <formula>$C74=1</formula>
    </cfRule>
  </conditionalFormatting>
  <conditionalFormatting sqref="P77:Q78">
    <cfRule type="expression" dxfId="1419" priority="1825">
      <formula>OR($C77=0,$C77=4)</formula>
    </cfRule>
    <cfRule type="expression" dxfId="1418" priority="1826">
      <formula>$C77=3</formula>
    </cfRule>
    <cfRule type="expression" dxfId="1417" priority="1827">
      <formula>$C77=2</formula>
    </cfRule>
    <cfRule type="expression" dxfId="1416" priority="1828">
      <formula>$C77=1</formula>
    </cfRule>
  </conditionalFormatting>
  <conditionalFormatting sqref="P77:Q78">
    <cfRule type="expression" dxfId="1415" priority="1821">
      <formula>OR($C77=0,$C77=4)</formula>
    </cfRule>
    <cfRule type="expression" dxfId="1414" priority="1822">
      <formula>$C77=3</formula>
    </cfRule>
    <cfRule type="expression" dxfId="1413" priority="1823">
      <formula>$C77=2</formula>
    </cfRule>
    <cfRule type="expression" dxfId="1412" priority="1824">
      <formula>$C77=1</formula>
    </cfRule>
  </conditionalFormatting>
  <conditionalFormatting sqref="O76 R76:W76">
    <cfRule type="expression" dxfId="1411" priority="1817">
      <formula>OR($C76=0,$C76=4)</formula>
    </cfRule>
    <cfRule type="expression" dxfId="1410" priority="1818">
      <formula>$C76=3</formula>
    </cfRule>
    <cfRule type="expression" dxfId="1409" priority="1819">
      <formula>$C76=2</formula>
    </cfRule>
    <cfRule type="expression" dxfId="1408" priority="1820">
      <formula>$C76=1</formula>
    </cfRule>
  </conditionalFormatting>
  <conditionalFormatting sqref="S76:V76">
    <cfRule type="expression" dxfId="1407" priority="1813">
      <formula>OR($C76=0,$C76=4)</formula>
    </cfRule>
    <cfRule type="expression" dxfId="1406" priority="1814">
      <formula>$C76=3</formula>
    </cfRule>
    <cfRule type="expression" dxfId="1405" priority="1815">
      <formula>$C76=2</formula>
    </cfRule>
    <cfRule type="expression" dxfId="1404" priority="1816">
      <formula>$C76=1</formula>
    </cfRule>
  </conditionalFormatting>
  <conditionalFormatting sqref="M76">
    <cfRule type="cellIs" dxfId="1403" priority="1810" operator="notEqual">
      <formula>$N76</formula>
    </cfRule>
  </conditionalFormatting>
  <conditionalFormatting sqref="P76:Q76">
    <cfRule type="expression" dxfId="1402" priority="1796">
      <formula>OR($C76=0,$C76=4)</formula>
    </cfRule>
    <cfRule type="expression" dxfId="1401" priority="1797">
      <formula>$C76=3</formula>
    </cfRule>
    <cfRule type="expression" dxfId="1400" priority="1798">
      <formula>$C76=2</formula>
    </cfRule>
    <cfRule type="expression" dxfId="1399" priority="1799">
      <formula>$C76=1</formula>
    </cfRule>
  </conditionalFormatting>
  <conditionalFormatting sqref="P76:Q76">
    <cfRule type="expression" dxfId="1398" priority="1792">
      <formula>OR($C76=0,$C76=4)</formula>
    </cfRule>
    <cfRule type="expression" dxfId="1397" priority="1793">
      <formula>$C76=3</formula>
    </cfRule>
    <cfRule type="expression" dxfId="1396" priority="1794">
      <formula>$C76=2</formula>
    </cfRule>
    <cfRule type="expression" dxfId="1395" priority="1795">
      <formula>$C76=1</formula>
    </cfRule>
  </conditionalFormatting>
  <conditionalFormatting sqref="P94:Q94">
    <cfRule type="expression" dxfId="1394" priority="1788">
      <formula>OR($C94=0,$C94=4)</formula>
    </cfRule>
    <cfRule type="expression" dxfId="1393" priority="1789">
      <formula>$C94=3</formula>
    </cfRule>
    <cfRule type="expression" dxfId="1392" priority="1790">
      <formula>$C94=2</formula>
    </cfRule>
    <cfRule type="expression" dxfId="1391" priority="1791">
      <formula>$C94=1</formula>
    </cfRule>
  </conditionalFormatting>
  <conditionalFormatting sqref="P94:Q94">
    <cfRule type="expression" dxfId="1390" priority="1784">
      <formula>OR($C94=0,$C94=4)</formula>
    </cfRule>
    <cfRule type="expression" dxfId="1389" priority="1785">
      <formula>$C94=3</formula>
    </cfRule>
    <cfRule type="expression" dxfId="1388" priority="1786">
      <formula>$C94=2</formula>
    </cfRule>
    <cfRule type="expression" dxfId="1387" priority="1787">
      <formula>$C94=1</formula>
    </cfRule>
  </conditionalFormatting>
  <conditionalFormatting sqref="P88:Q88">
    <cfRule type="expression" dxfId="1386" priority="1780">
      <formula>OR($C88=0,$C88=4)</formula>
    </cfRule>
    <cfRule type="expression" dxfId="1385" priority="1781">
      <formula>$C88=3</formula>
    </cfRule>
    <cfRule type="expression" dxfId="1384" priority="1782">
      <formula>$C88=2</formula>
    </cfRule>
    <cfRule type="expression" dxfId="1383" priority="1783">
      <formula>$C88=1</formula>
    </cfRule>
  </conditionalFormatting>
  <conditionalFormatting sqref="P88:Q88">
    <cfRule type="expression" dxfId="1382" priority="1776">
      <formula>OR($C88=0,$C88=4)</formula>
    </cfRule>
    <cfRule type="expression" dxfId="1381" priority="1777">
      <formula>$C88=3</formula>
    </cfRule>
    <cfRule type="expression" dxfId="1380" priority="1778">
      <formula>$C88=2</formula>
    </cfRule>
    <cfRule type="expression" dxfId="1379" priority="1779">
      <formula>$C88=1</formula>
    </cfRule>
  </conditionalFormatting>
  <conditionalFormatting sqref="O189:W190 O191:Q197 S191:W197">
    <cfRule type="expression" dxfId="1378" priority="1772">
      <formula>OR($C189=0,$C189=4)</formula>
    </cfRule>
    <cfRule type="expression" dxfId="1377" priority="1773">
      <formula>$C189=3</formula>
    </cfRule>
    <cfRule type="expression" dxfId="1376" priority="1774">
      <formula>$C189=2</formula>
    </cfRule>
    <cfRule type="expression" dxfId="1375" priority="1775">
      <formula>$C189=1</formula>
    </cfRule>
  </conditionalFormatting>
  <conditionalFormatting sqref="P189:Q197 S189:V197">
    <cfRule type="expression" dxfId="1374" priority="1768">
      <formula>OR($C189=0,$C189=4)</formula>
    </cfRule>
    <cfRule type="expression" dxfId="1373" priority="1769">
      <formula>$C189=3</formula>
    </cfRule>
    <cfRule type="expression" dxfId="1372" priority="1770">
      <formula>$C189=2</formula>
    </cfRule>
    <cfRule type="expression" dxfId="1371" priority="1771">
      <formula>$C189=1</formula>
    </cfRule>
  </conditionalFormatting>
  <conditionalFormatting sqref="M191:M197">
    <cfRule type="cellIs" dxfId="1370" priority="1765" operator="notEqual">
      <formula>$N191</formula>
    </cfRule>
  </conditionalFormatting>
  <conditionalFormatting sqref="O198:Q201 S198:W198 S204:W208 O204:Q208 S200:W201 S199 U199:W199">
    <cfRule type="expression" dxfId="1369" priority="1751">
      <formula>OR($C198=0,$C198=4)</formula>
    </cfRule>
    <cfRule type="expression" dxfId="1368" priority="1752">
      <formula>$C198=3</formula>
    </cfRule>
    <cfRule type="expression" dxfId="1367" priority="1753">
      <formula>$C198=2</formula>
    </cfRule>
    <cfRule type="expression" dxfId="1366" priority="1754">
      <formula>$C198=1</formula>
    </cfRule>
  </conditionalFormatting>
  <conditionalFormatting sqref="P198:Q201 S198:V198 S204:V208 P204:Q208 S200:V201 S199 U199:V199">
    <cfRule type="expression" dxfId="1365" priority="1747">
      <formula>OR($C198=0,$C198=4)</formula>
    </cfRule>
    <cfRule type="expression" dxfId="1364" priority="1748">
      <formula>$C198=3</formula>
    </cfRule>
    <cfRule type="expression" dxfId="1363" priority="1749">
      <formula>$C198=2</formula>
    </cfRule>
    <cfRule type="expression" dxfId="1362" priority="1750">
      <formula>$C198=1</formula>
    </cfRule>
  </conditionalFormatting>
  <conditionalFormatting sqref="M198:M201 M204:M208">
    <cfRule type="cellIs" dxfId="1361" priority="1744" operator="notEqual">
      <formula>$N198</formula>
    </cfRule>
  </conditionalFormatting>
  <conditionalFormatting sqref="O209:Q217 S209:W217">
    <cfRule type="expression" dxfId="1360" priority="1730">
      <formula>OR($C209=0,$C209=4)</formula>
    </cfRule>
    <cfRule type="expression" dxfId="1359" priority="1731">
      <formula>$C209=3</formula>
    </cfRule>
    <cfRule type="expression" dxfId="1358" priority="1732">
      <formula>$C209=2</formula>
    </cfRule>
    <cfRule type="expression" dxfId="1357" priority="1733">
      <formula>$C209=1</formula>
    </cfRule>
  </conditionalFormatting>
  <conditionalFormatting sqref="P209:Q217 S209:V217">
    <cfRule type="expression" dxfId="1356" priority="1726">
      <formula>OR($C209=0,$C209=4)</formula>
    </cfRule>
    <cfRule type="expression" dxfId="1355" priority="1727">
      <formula>$C209=3</formula>
    </cfRule>
    <cfRule type="expression" dxfId="1354" priority="1728">
      <formula>$C209=2</formula>
    </cfRule>
    <cfRule type="expression" dxfId="1353" priority="1729">
      <formula>$C209=1</formula>
    </cfRule>
  </conditionalFormatting>
  <conditionalFormatting sqref="M209:M217">
    <cfRule type="cellIs" dxfId="1352" priority="1723" operator="notEqual">
      <formula>$N209</formula>
    </cfRule>
  </conditionalFormatting>
  <conditionalFormatting sqref="O218:Q226 S218:W226">
    <cfRule type="expression" dxfId="1351" priority="1709">
      <formula>OR($C218=0,$C218=4)</formula>
    </cfRule>
    <cfRule type="expression" dxfId="1350" priority="1710">
      <formula>$C218=3</formula>
    </cfRule>
    <cfRule type="expression" dxfId="1349" priority="1711">
      <formula>$C218=2</formula>
    </cfRule>
    <cfRule type="expression" dxfId="1348" priority="1712">
      <formula>$C218=1</formula>
    </cfRule>
  </conditionalFormatting>
  <conditionalFormatting sqref="P218:Q226 S218:V226">
    <cfRule type="expression" dxfId="1347" priority="1705">
      <formula>OR($C218=0,$C218=4)</formula>
    </cfRule>
    <cfRule type="expression" dxfId="1346" priority="1706">
      <formula>$C218=3</formula>
    </cfRule>
    <cfRule type="expression" dxfId="1345" priority="1707">
      <formula>$C218=2</formula>
    </cfRule>
    <cfRule type="expression" dxfId="1344" priority="1708">
      <formula>$C218=1</formula>
    </cfRule>
  </conditionalFormatting>
  <conditionalFormatting sqref="M218:M226">
    <cfRule type="cellIs" dxfId="1343" priority="1702" operator="notEqual">
      <formula>$N218</formula>
    </cfRule>
  </conditionalFormatting>
  <conditionalFormatting sqref="M189">
    <cfRule type="cellIs" dxfId="1342" priority="1691" operator="notEqual">
      <formula>$N189</formula>
    </cfRule>
  </conditionalFormatting>
  <conditionalFormatting sqref="M190">
    <cfRule type="cellIs" dxfId="1341" priority="1690" operator="notEqual">
      <formula>$N190</formula>
    </cfRule>
  </conditionalFormatting>
  <conditionalFormatting sqref="R206:R210 R191:R192 R194 R196:R199 R212 R214:R216 R223:R224 R227:R230">
    <cfRule type="expression" dxfId="1340" priority="1686">
      <formula>OR($C191=0,$C191=4)</formula>
    </cfRule>
    <cfRule type="expression" dxfId="1339" priority="1687">
      <formula>$C191=3</formula>
    </cfRule>
    <cfRule type="expression" dxfId="1338" priority="1688">
      <formula>$C191=2</formula>
    </cfRule>
    <cfRule type="expression" dxfId="1337" priority="1689">
      <formula>$C191=1</formula>
    </cfRule>
  </conditionalFormatting>
  <conditionalFormatting sqref="R233:R234">
    <cfRule type="expression" dxfId="1336" priority="1682">
      <formula>OR($C233=0,$C233=4)</formula>
    </cfRule>
    <cfRule type="expression" dxfId="1335" priority="1683">
      <formula>$C233=3</formula>
    </cfRule>
    <cfRule type="expression" dxfId="1334" priority="1684">
      <formula>$C233=2</formula>
    </cfRule>
    <cfRule type="expression" dxfId="1333" priority="1685">
      <formula>$C233=1</formula>
    </cfRule>
  </conditionalFormatting>
  <conditionalFormatting sqref="R231">
    <cfRule type="expression" dxfId="1332" priority="1678">
      <formula>OR($C231=0,$C231=4)</formula>
    </cfRule>
    <cfRule type="expression" dxfId="1331" priority="1679">
      <formula>$C231=3</formula>
    </cfRule>
    <cfRule type="expression" dxfId="1330" priority="1680">
      <formula>$C231=2</formula>
    </cfRule>
    <cfRule type="expression" dxfId="1329" priority="1681">
      <formula>$C231=1</formula>
    </cfRule>
  </conditionalFormatting>
  <conditionalFormatting sqref="R232">
    <cfRule type="expression" dxfId="1328" priority="1674">
      <formula>OR($C232=0,$C232=4)</formula>
    </cfRule>
    <cfRule type="expression" dxfId="1327" priority="1675">
      <formula>$C232=3</formula>
    </cfRule>
    <cfRule type="expression" dxfId="1326" priority="1676">
      <formula>$C232=2</formula>
    </cfRule>
    <cfRule type="expression" dxfId="1325" priority="1677">
      <formula>$C232=1</formula>
    </cfRule>
  </conditionalFormatting>
  <conditionalFormatting sqref="R226">
    <cfRule type="expression" dxfId="1324" priority="1670">
      <formula>OR($C226=0,$C226=4)</formula>
    </cfRule>
    <cfRule type="expression" dxfId="1323" priority="1671">
      <formula>$C226=3</formula>
    </cfRule>
    <cfRule type="expression" dxfId="1322" priority="1672">
      <formula>$C226=2</formula>
    </cfRule>
    <cfRule type="expression" dxfId="1321" priority="1673">
      <formula>$C226=1</formula>
    </cfRule>
  </conditionalFormatting>
  <conditionalFormatting sqref="R222">
    <cfRule type="expression" dxfId="1320" priority="1666">
      <formula>OR($C222=0,$C222=4)</formula>
    </cfRule>
    <cfRule type="expression" dxfId="1319" priority="1667">
      <formula>$C222=3</formula>
    </cfRule>
    <cfRule type="expression" dxfId="1318" priority="1668">
      <formula>$C222=2</formula>
    </cfRule>
    <cfRule type="expression" dxfId="1317" priority="1669">
      <formula>$C222=1</formula>
    </cfRule>
  </conditionalFormatting>
  <conditionalFormatting sqref="R218">
    <cfRule type="expression" dxfId="1316" priority="1662">
      <formula>OR($C218=0,$C218=4)</formula>
    </cfRule>
    <cfRule type="expression" dxfId="1315" priority="1663">
      <formula>$C218=3</formula>
    </cfRule>
    <cfRule type="expression" dxfId="1314" priority="1664">
      <formula>$C218=2</formula>
    </cfRule>
    <cfRule type="expression" dxfId="1313" priority="1665">
      <formula>$C218=1</formula>
    </cfRule>
  </conditionalFormatting>
  <conditionalFormatting sqref="R213">
    <cfRule type="expression" dxfId="1312" priority="1658">
      <formula>OR($C213=0,$C213=4)</formula>
    </cfRule>
    <cfRule type="expression" dxfId="1311" priority="1659">
      <formula>$C213=3</formula>
    </cfRule>
    <cfRule type="expression" dxfId="1310" priority="1660">
      <formula>$C213=2</formula>
    </cfRule>
    <cfRule type="expression" dxfId="1309" priority="1661">
      <formula>$C213=1</formula>
    </cfRule>
  </conditionalFormatting>
  <conditionalFormatting sqref="R211">
    <cfRule type="expression" dxfId="1308" priority="1654">
      <formula>OR($C211=0,$C211=4)</formula>
    </cfRule>
    <cfRule type="expression" dxfId="1307" priority="1655">
      <formula>$C211=3</formula>
    </cfRule>
    <cfRule type="expression" dxfId="1306" priority="1656">
      <formula>$C211=2</formula>
    </cfRule>
    <cfRule type="expression" dxfId="1305" priority="1657">
      <formula>$C211=1</formula>
    </cfRule>
  </conditionalFormatting>
  <conditionalFormatting sqref="R205">
    <cfRule type="expression" dxfId="1304" priority="1650">
      <formula>OR($C205=0,$C205=4)</formula>
    </cfRule>
    <cfRule type="expression" dxfId="1303" priority="1651">
      <formula>$C205=3</formula>
    </cfRule>
    <cfRule type="expression" dxfId="1302" priority="1652">
      <formula>$C205=2</formula>
    </cfRule>
    <cfRule type="expression" dxfId="1301" priority="1653">
      <formula>$C205=1</formula>
    </cfRule>
  </conditionalFormatting>
  <conditionalFormatting sqref="R200">
    <cfRule type="expression" dxfId="1300" priority="1646">
      <formula>OR($C200=0,$C200=4)</formula>
    </cfRule>
    <cfRule type="expression" dxfId="1299" priority="1647">
      <formula>$C200=3</formula>
    </cfRule>
    <cfRule type="expression" dxfId="1298" priority="1648">
      <formula>$C200=2</formula>
    </cfRule>
    <cfRule type="expression" dxfId="1297" priority="1649">
      <formula>$C200=1</formula>
    </cfRule>
  </conditionalFormatting>
  <conditionalFormatting sqref="R195">
    <cfRule type="expression" dxfId="1296" priority="1642">
      <formula>OR($C195=0,$C195=4)</formula>
    </cfRule>
    <cfRule type="expression" dxfId="1295" priority="1643">
      <formula>$C195=3</formula>
    </cfRule>
    <cfRule type="expression" dxfId="1294" priority="1644">
      <formula>$C195=2</formula>
    </cfRule>
    <cfRule type="expression" dxfId="1293" priority="1645">
      <formula>$C195=1</formula>
    </cfRule>
  </conditionalFormatting>
  <conditionalFormatting sqref="R193">
    <cfRule type="expression" dxfId="1292" priority="1638">
      <formula>OR($C193=0,$C193=4)</formula>
    </cfRule>
    <cfRule type="expression" dxfId="1291" priority="1639">
      <formula>$C193=3</formula>
    </cfRule>
    <cfRule type="expression" dxfId="1290" priority="1640">
      <formula>$C193=2</formula>
    </cfRule>
    <cfRule type="expression" dxfId="1289" priority="1641">
      <formula>$C193=1</formula>
    </cfRule>
  </conditionalFormatting>
  <conditionalFormatting sqref="R204">
    <cfRule type="expression" dxfId="1288" priority="1634">
      <formula>OR($C204=0,$C204=4)</formula>
    </cfRule>
    <cfRule type="expression" dxfId="1287" priority="1635">
      <formula>$C204=3</formula>
    </cfRule>
    <cfRule type="expression" dxfId="1286" priority="1636">
      <formula>$C204=2</formula>
    </cfRule>
    <cfRule type="expression" dxfId="1285" priority="1637">
      <formula>$C204=1</formula>
    </cfRule>
  </conditionalFormatting>
  <conditionalFormatting sqref="R201">
    <cfRule type="expression" dxfId="1284" priority="1630">
      <formula>OR($C201=0,$C201=4)</formula>
    </cfRule>
    <cfRule type="expression" dxfId="1283" priority="1631">
      <formula>$C201=3</formula>
    </cfRule>
    <cfRule type="expression" dxfId="1282" priority="1632">
      <formula>$C201=2</formula>
    </cfRule>
    <cfRule type="expression" dxfId="1281" priority="1633">
      <formula>$C201=1</formula>
    </cfRule>
  </conditionalFormatting>
  <conditionalFormatting sqref="R219:R221">
    <cfRule type="expression" dxfId="1280" priority="1626">
      <formula>OR($C219=0,$C219=4)</formula>
    </cfRule>
    <cfRule type="expression" dxfId="1279" priority="1627">
      <formula>$C219=3</formula>
    </cfRule>
    <cfRule type="expression" dxfId="1278" priority="1628">
      <formula>$C219=2</formula>
    </cfRule>
    <cfRule type="expression" dxfId="1277" priority="1629">
      <formula>$C219=1</formula>
    </cfRule>
  </conditionalFormatting>
  <conditionalFormatting sqref="R225">
    <cfRule type="expression" dxfId="1276" priority="1622">
      <formula>OR($C225=0,$C225=4)</formula>
    </cfRule>
    <cfRule type="expression" dxfId="1275" priority="1623">
      <formula>$C225=3</formula>
    </cfRule>
    <cfRule type="expression" dxfId="1274" priority="1624">
      <formula>$C225=2</formula>
    </cfRule>
    <cfRule type="expression" dxfId="1273" priority="1625">
      <formula>$C225=1</formula>
    </cfRule>
  </conditionalFormatting>
  <conditionalFormatting sqref="R217">
    <cfRule type="expression" dxfId="1272" priority="1618">
      <formula>OR($C217=0,$C217=4)</formula>
    </cfRule>
    <cfRule type="expression" dxfId="1271" priority="1619">
      <formula>$C217=3</formula>
    </cfRule>
    <cfRule type="expression" dxfId="1270" priority="1620">
      <formula>$C217=2</formula>
    </cfRule>
    <cfRule type="expression" dxfId="1269" priority="1621">
      <formula>$C217=1</formula>
    </cfRule>
  </conditionalFormatting>
  <conditionalFormatting sqref="O370:Q371 S370:W371 S372:S378 U372:W378 O372:O378">
    <cfRule type="expression" dxfId="1268" priority="1614">
      <formula>OR($C370=0,$C370=4)</formula>
    </cfRule>
    <cfRule type="expression" dxfId="1267" priority="1615">
      <formula>$C370=3</formula>
    </cfRule>
    <cfRule type="expression" dxfId="1266" priority="1616">
      <formula>$C370=2</formula>
    </cfRule>
    <cfRule type="expression" dxfId="1265" priority="1617">
      <formula>$C370=1</formula>
    </cfRule>
  </conditionalFormatting>
  <conditionalFormatting sqref="P370:Q371 S370:V371 S372:S378 U372:V378">
    <cfRule type="expression" dxfId="1264" priority="1610">
      <formula>OR($C370=0,$C370=4)</formula>
    </cfRule>
    <cfRule type="expression" dxfId="1263" priority="1611">
      <formula>$C370=3</formula>
    </cfRule>
    <cfRule type="expression" dxfId="1262" priority="1612">
      <formula>$C370=2</formula>
    </cfRule>
    <cfRule type="expression" dxfId="1261" priority="1613">
      <formula>$C370=1</formula>
    </cfRule>
  </conditionalFormatting>
  <conditionalFormatting sqref="O379:O387 S379:S387 U379:W387">
    <cfRule type="expression" dxfId="1260" priority="1594">
      <formula>OR($C379=0,$C379=4)</formula>
    </cfRule>
    <cfRule type="expression" dxfId="1259" priority="1595">
      <formula>$C379=3</formula>
    </cfRule>
    <cfRule type="expression" dxfId="1258" priority="1596">
      <formula>$C379=2</formula>
    </cfRule>
    <cfRule type="expression" dxfId="1257" priority="1597">
      <formula>$C379=1</formula>
    </cfRule>
  </conditionalFormatting>
  <conditionalFormatting sqref="S379:S387 U379:V387">
    <cfRule type="expression" dxfId="1256" priority="1590">
      <formula>OR($C379=0,$C379=4)</formula>
    </cfRule>
    <cfRule type="expression" dxfId="1255" priority="1591">
      <formula>$C379=3</formula>
    </cfRule>
    <cfRule type="expression" dxfId="1254" priority="1592">
      <formula>$C379=2</formula>
    </cfRule>
    <cfRule type="expression" dxfId="1253" priority="1593">
      <formula>$C379=1</formula>
    </cfRule>
  </conditionalFormatting>
  <conditionalFormatting sqref="O388:O396 S388:S396 U388:W396">
    <cfRule type="expression" dxfId="1252" priority="1574">
      <formula>OR($C388=0,$C388=4)</formula>
    </cfRule>
    <cfRule type="expression" dxfId="1251" priority="1575">
      <formula>$C388=3</formula>
    </cfRule>
    <cfRule type="expression" dxfId="1250" priority="1576">
      <formula>$C388=2</formula>
    </cfRule>
    <cfRule type="expression" dxfId="1249" priority="1577">
      <formula>$C388=1</formula>
    </cfRule>
  </conditionalFormatting>
  <conditionalFormatting sqref="S388:S396 U388:V396">
    <cfRule type="expression" dxfId="1248" priority="1570">
      <formula>OR($C388=0,$C388=4)</formula>
    </cfRule>
    <cfRule type="expression" dxfId="1247" priority="1571">
      <formula>$C388=3</formula>
    </cfRule>
    <cfRule type="expression" dxfId="1246" priority="1572">
      <formula>$C388=2</formula>
    </cfRule>
    <cfRule type="expression" dxfId="1245" priority="1573">
      <formula>$C388=1</formula>
    </cfRule>
  </conditionalFormatting>
  <conditionalFormatting sqref="O397:O405 S397:S405 U397:W405">
    <cfRule type="expression" dxfId="1244" priority="1554">
      <formula>OR($C397=0,$C397=4)</formula>
    </cfRule>
    <cfRule type="expression" dxfId="1243" priority="1555">
      <formula>$C397=3</formula>
    </cfRule>
    <cfRule type="expression" dxfId="1242" priority="1556">
      <formula>$C397=2</formula>
    </cfRule>
    <cfRule type="expression" dxfId="1241" priority="1557">
      <formula>$C397=1</formula>
    </cfRule>
  </conditionalFormatting>
  <conditionalFormatting sqref="S397:S405 U397:V405">
    <cfRule type="expression" dxfId="1240" priority="1550">
      <formula>OR($C397=0,$C397=4)</formula>
    </cfRule>
    <cfRule type="expression" dxfId="1239" priority="1551">
      <formula>$C397=3</formula>
    </cfRule>
    <cfRule type="expression" dxfId="1238" priority="1552">
      <formula>$C397=2</formula>
    </cfRule>
    <cfRule type="expression" dxfId="1237" priority="1553">
      <formula>$C397=1</formula>
    </cfRule>
  </conditionalFormatting>
  <conditionalFormatting sqref="O406:O414 S406:S414 U406:W414">
    <cfRule type="expression" dxfId="1236" priority="1534">
      <formula>OR($C406=0,$C406=4)</formula>
    </cfRule>
    <cfRule type="expression" dxfId="1235" priority="1535">
      <formula>$C406=3</formula>
    </cfRule>
    <cfRule type="expression" dxfId="1234" priority="1536">
      <formula>$C406=2</formula>
    </cfRule>
    <cfRule type="expression" dxfId="1233" priority="1537">
      <formula>$C406=1</formula>
    </cfRule>
  </conditionalFormatting>
  <conditionalFormatting sqref="S406:S414 U406:V414">
    <cfRule type="expression" dxfId="1232" priority="1530">
      <formula>OR($C406=0,$C406=4)</formula>
    </cfRule>
    <cfRule type="expression" dxfId="1231" priority="1531">
      <formula>$C406=3</formula>
    </cfRule>
    <cfRule type="expression" dxfId="1230" priority="1532">
      <formula>$C406=2</formula>
    </cfRule>
    <cfRule type="expression" dxfId="1229" priority="1533">
      <formula>$C406=1</formula>
    </cfRule>
  </conditionalFormatting>
  <conditionalFormatting sqref="O415:O423 S415:S423 U415:W423">
    <cfRule type="expression" dxfId="1228" priority="1514">
      <formula>OR($C415=0,$C415=4)</formula>
    </cfRule>
    <cfRule type="expression" dxfId="1227" priority="1515">
      <formula>$C415=3</formula>
    </cfRule>
    <cfRule type="expression" dxfId="1226" priority="1516">
      <formula>$C415=2</formula>
    </cfRule>
    <cfRule type="expression" dxfId="1225" priority="1517">
      <formula>$C415=1</formula>
    </cfRule>
  </conditionalFormatting>
  <conditionalFormatting sqref="S415:S423 U415:V423">
    <cfRule type="expression" dxfId="1224" priority="1510">
      <formula>OR($C415=0,$C415=4)</formula>
    </cfRule>
    <cfRule type="expression" dxfId="1223" priority="1511">
      <formula>$C415=3</formula>
    </cfRule>
    <cfRule type="expression" dxfId="1222" priority="1512">
      <formula>$C415=2</formula>
    </cfRule>
    <cfRule type="expression" dxfId="1221" priority="1513">
      <formula>$C415=1</formula>
    </cfRule>
  </conditionalFormatting>
  <conditionalFormatting sqref="O424:O432 S424:S432 U424:W432">
    <cfRule type="expression" dxfId="1220" priority="1494">
      <formula>OR($C424=0,$C424=4)</formula>
    </cfRule>
    <cfRule type="expression" dxfId="1219" priority="1495">
      <formula>$C424=3</formula>
    </cfRule>
    <cfRule type="expression" dxfId="1218" priority="1496">
      <formula>$C424=2</formula>
    </cfRule>
    <cfRule type="expression" dxfId="1217" priority="1497">
      <formula>$C424=1</formula>
    </cfRule>
  </conditionalFormatting>
  <conditionalFormatting sqref="S424:S432 U424:V432">
    <cfRule type="expression" dxfId="1216" priority="1490">
      <formula>OR($C424=0,$C424=4)</formula>
    </cfRule>
    <cfRule type="expression" dxfId="1215" priority="1491">
      <formula>$C424=3</formula>
    </cfRule>
    <cfRule type="expression" dxfId="1214" priority="1492">
      <formula>$C424=2</formula>
    </cfRule>
    <cfRule type="expression" dxfId="1213" priority="1493">
      <formula>$C424=1</formula>
    </cfRule>
  </conditionalFormatting>
  <conditionalFormatting sqref="O433:O441 S433:S441 U433:W441">
    <cfRule type="expression" dxfId="1212" priority="1474">
      <formula>OR($C433=0,$C433=4)</formula>
    </cfRule>
    <cfRule type="expression" dxfId="1211" priority="1475">
      <formula>$C433=3</formula>
    </cfRule>
    <cfRule type="expression" dxfId="1210" priority="1476">
      <formula>$C433=2</formula>
    </cfRule>
    <cfRule type="expression" dxfId="1209" priority="1477">
      <formula>$C433=1</formula>
    </cfRule>
  </conditionalFormatting>
  <conditionalFormatting sqref="S433:S441 U433:V441">
    <cfRule type="expression" dxfId="1208" priority="1470">
      <formula>OR($C433=0,$C433=4)</formula>
    </cfRule>
    <cfRule type="expression" dxfId="1207" priority="1471">
      <formula>$C433=3</formula>
    </cfRule>
    <cfRule type="expression" dxfId="1206" priority="1472">
      <formula>$C433=2</formula>
    </cfRule>
    <cfRule type="expression" dxfId="1205" priority="1473">
      <formula>$C433=1</formula>
    </cfRule>
  </conditionalFormatting>
  <conditionalFormatting sqref="O442:O450 S442:S450 U442:W450">
    <cfRule type="expression" dxfId="1204" priority="1454">
      <formula>OR($C442=0,$C442=4)</formula>
    </cfRule>
    <cfRule type="expression" dxfId="1203" priority="1455">
      <formula>$C442=3</formula>
    </cfRule>
    <cfRule type="expression" dxfId="1202" priority="1456">
      <formula>$C442=2</formula>
    </cfRule>
    <cfRule type="expression" dxfId="1201" priority="1457">
      <formula>$C442=1</formula>
    </cfRule>
  </conditionalFormatting>
  <conditionalFormatting sqref="S442:S450 U442:V450">
    <cfRule type="expression" dxfId="1200" priority="1450">
      <formula>OR($C442=0,$C442=4)</formula>
    </cfRule>
    <cfRule type="expression" dxfId="1199" priority="1451">
      <formula>$C442=3</formula>
    </cfRule>
    <cfRule type="expression" dxfId="1198" priority="1452">
      <formula>$C442=2</formula>
    </cfRule>
    <cfRule type="expression" dxfId="1197" priority="1453">
      <formula>$C442=1</formula>
    </cfRule>
  </conditionalFormatting>
  <conditionalFormatting sqref="O451:O459 S451:S459 U451:W459">
    <cfRule type="expression" dxfId="1196" priority="1434">
      <formula>OR($C451=0,$C451=4)</formula>
    </cfRule>
    <cfRule type="expression" dxfId="1195" priority="1435">
      <formula>$C451=3</formula>
    </cfRule>
    <cfRule type="expression" dxfId="1194" priority="1436">
      <formula>$C451=2</formula>
    </cfRule>
    <cfRule type="expression" dxfId="1193" priority="1437">
      <formula>$C451=1</formula>
    </cfRule>
  </conditionalFormatting>
  <conditionalFormatting sqref="S451:S459 U451:V459">
    <cfRule type="expression" dxfId="1192" priority="1430">
      <formula>OR($C451=0,$C451=4)</formula>
    </cfRule>
    <cfRule type="expression" dxfId="1191" priority="1431">
      <formula>$C451=3</formula>
    </cfRule>
    <cfRule type="expression" dxfId="1190" priority="1432">
      <formula>$C451=2</formula>
    </cfRule>
    <cfRule type="expression" dxfId="1189" priority="1433">
      <formula>$C451=1</formula>
    </cfRule>
  </conditionalFormatting>
  <conditionalFormatting sqref="O460:O468 S460:S468 U460:W468">
    <cfRule type="expression" dxfId="1188" priority="1414">
      <formula>OR($C460=0,$C460=4)</formula>
    </cfRule>
    <cfRule type="expression" dxfId="1187" priority="1415">
      <formula>$C460=3</formula>
    </cfRule>
    <cfRule type="expression" dxfId="1186" priority="1416">
      <formula>$C460=2</formula>
    </cfRule>
    <cfRule type="expression" dxfId="1185" priority="1417">
      <formula>$C460=1</formula>
    </cfRule>
  </conditionalFormatting>
  <conditionalFormatting sqref="S460:S468 U460:V468">
    <cfRule type="expression" dxfId="1184" priority="1410">
      <formula>OR($C460=0,$C460=4)</formula>
    </cfRule>
    <cfRule type="expression" dxfId="1183" priority="1411">
      <formula>$C460=3</formula>
    </cfRule>
    <cfRule type="expression" dxfId="1182" priority="1412">
      <formula>$C460=2</formula>
    </cfRule>
    <cfRule type="expression" dxfId="1181" priority="1413">
      <formula>$C460=1</formula>
    </cfRule>
  </conditionalFormatting>
  <conditionalFormatting sqref="O469:O477 S469:S477 U469:W477">
    <cfRule type="expression" dxfId="1180" priority="1394">
      <formula>OR($C469=0,$C469=4)</formula>
    </cfRule>
    <cfRule type="expression" dxfId="1179" priority="1395">
      <formula>$C469=3</formula>
    </cfRule>
    <cfRule type="expression" dxfId="1178" priority="1396">
      <formula>$C469=2</formula>
    </cfRule>
    <cfRule type="expression" dxfId="1177" priority="1397">
      <formula>$C469=1</formula>
    </cfRule>
  </conditionalFormatting>
  <conditionalFormatting sqref="S469:S477 U469:V477">
    <cfRule type="expression" dxfId="1176" priority="1390">
      <formula>OR($C469=0,$C469=4)</formula>
    </cfRule>
    <cfRule type="expression" dxfId="1175" priority="1391">
      <formula>$C469=3</formula>
    </cfRule>
    <cfRule type="expression" dxfId="1174" priority="1392">
      <formula>$C469=2</formula>
    </cfRule>
    <cfRule type="expression" dxfId="1173" priority="1393">
      <formula>$C469=1</formula>
    </cfRule>
  </conditionalFormatting>
  <conditionalFormatting sqref="O478:O486 S478:S486 U478:W486">
    <cfRule type="expression" dxfId="1172" priority="1374">
      <formula>OR($C478=0,$C478=4)</formula>
    </cfRule>
    <cfRule type="expression" dxfId="1171" priority="1375">
      <formula>$C478=3</formula>
    </cfRule>
    <cfRule type="expression" dxfId="1170" priority="1376">
      <formula>$C478=2</formula>
    </cfRule>
    <cfRule type="expression" dxfId="1169" priority="1377">
      <formula>$C478=1</formula>
    </cfRule>
  </conditionalFormatting>
  <conditionalFormatting sqref="S478:S486 U478:V486">
    <cfRule type="expression" dxfId="1168" priority="1370">
      <formula>OR($C478=0,$C478=4)</formula>
    </cfRule>
    <cfRule type="expression" dxfId="1167" priority="1371">
      <formula>$C478=3</formula>
    </cfRule>
    <cfRule type="expression" dxfId="1166" priority="1372">
      <formula>$C478=2</formula>
    </cfRule>
    <cfRule type="expression" dxfId="1165" priority="1373">
      <formula>$C478=1</formula>
    </cfRule>
  </conditionalFormatting>
  <conditionalFormatting sqref="O487:O495 S487:S495 U487:W495">
    <cfRule type="expression" dxfId="1164" priority="1354">
      <formula>OR($C487=0,$C487=4)</formula>
    </cfRule>
    <cfRule type="expression" dxfId="1163" priority="1355">
      <formula>$C487=3</formula>
    </cfRule>
    <cfRule type="expression" dxfId="1162" priority="1356">
      <formula>$C487=2</formula>
    </cfRule>
    <cfRule type="expression" dxfId="1161" priority="1357">
      <formula>$C487=1</formula>
    </cfRule>
  </conditionalFormatting>
  <conditionalFormatting sqref="S487:S495 U487:V495">
    <cfRule type="expression" dxfId="1160" priority="1350">
      <formula>OR($C487=0,$C487=4)</formula>
    </cfRule>
    <cfRule type="expression" dxfId="1159" priority="1351">
      <formula>$C487=3</formula>
    </cfRule>
    <cfRule type="expression" dxfId="1158" priority="1352">
      <formula>$C487=2</formula>
    </cfRule>
    <cfRule type="expression" dxfId="1157" priority="1353">
      <formula>$C487=1</formula>
    </cfRule>
  </conditionalFormatting>
  <conditionalFormatting sqref="O496:O504 S496:S504 U496:W504">
    <cfRule type="expression" dxfId="1156" priority="1334">
      <formula>OR($C496=0,$C496=4)</formula>
    </cfRule>
    <cfRule type="expression" dxfId="1155" priority="1335">
      <formula>$C496=3</formula>
    </cfRule>
    <cfRule type="expression" dxfId="1154" priority="1336">
      <formula>$C496=2</formula>
    </cfRule>
    <cfRule type="expression" dxfId="1153" priority="1337">
      <formula>$C496=1</formula>
    </cfRule>
  </conditionalFormatting>
  <conditionalFormatting sqref="S496:S504 U496:V504">
    <cfRule type="expression" dxfId="1152" priority="1330">
      <formula>OR($C496=0,$C496=4)</formula>
    </cfRule>
    <cfRule type="expression" dxfId="1151" priority="1331">
      <formula>$C496=3</formula>
    </cfRule>
    <cfRule type="expression" dxfId="1150" priority="1332">
      <formula>$C496=2</formula>
    </cfRule>
    <cfRule type="expression" dxfId="1149" priority="1333">
      <formula>$C496=1</formula>
    </cfRule>
  </conditionalFormatting>
  <conditionalFormatting sqref="O505:O513 S505:S513 U505:W513">
    <cfRule type="expression" dxfId="1148" priority="1314">
      <formula>OR($C505=0,$C505=4)</formula>
    </cfRule>
    <cfRule type="expression" dxfId="1147" priority="1315">
      <formula>$C505=3</formula>
    </cfRule>
    <cfRule type="expression" dxfId="1146" priority="1316">
      <formula>$C505=2</formula>
    </cfRule>
    <cfRule type="expression" dxfId="1145" priority="1317">
      <formula>$C505=1</formula>
    </cfRule>
  </conditionalFormatting>
  <conditionalFormatting sqref="S505:S513 U505:V513">
    <cfRule type="expression" dxfId="1144" priority="1310">
      <formula>OR($C505=0,$C505=4)</formula>
    </cfRule>
    <cfRule type="expression" dxfId="1143" priority="1311">
      <formula>$C505=3</formula>
    </cfRule>
    <cfRule type="expression" dxfId="1142" priority="1312">
      <formula>$C505=2</formula>
    </cfRule>
    <cfRule type="expression" dxfId="1141" priority="1313">
      <formula>$C505=1</formula>
    </cfRule>
  </conditionalFormatting>
  <conditionalFormatting sqref="O514:O522 S514:S522 U514:W522">
    <cfRule type="expression" dxfId="1140" priority="1294">
      <formula>OR($C514=0,$C514=4)</formula>
    </cfRule>
    <cfRule type="expression" dxfId="1139" priority="1295">
      <formula>$C514=3</formula>
    </cfRule>
    <cfRule type="expression" dxfId="1138" priority="1296">
      <formula>$C514=2</formula>
    </cfRule>
    <cfRule type="expression" dxfId="1137" priority="1297">
      <formula>$C514=1</formula>
    </cfRule>
  </conditionalFormatting>
  <conditionalFormatting sqref="S514:S522 U514:V522">
    <cfRule type="expression" dxfId="1136" priority="1290">
      <formula>OR($C514=0,$C514=4)</formula>
    </cfRule>
    <cfRule type="expression" dxfId="1135" priority="1291">
      <formula>$C514=3</formula>
    </cfRule>
    <cfRule type="expression" dxfId="1134" priority="1292">
      <formula>$C514=2</formula>
    </cfRule>
    <cfRule type="expression" dxfId="1133" priority="1293">
      <formula>$C514=1</formula>
    </cfRule>
  </conditionalFormatting>
  <conditionalFormatting sqref="O523:O531 S523:S531 U523:W531">
    <cfRule type="expression" dxfId="1132" priority="1274">
      <formula>OR($C523=0,$C523=4)</formula>
    </cfRule>
    <cfRule type="expression" dxfId="1131" priority="1275">
      <formula>$C523=3</formula>
    </cfRule>
    <cfRule type="expression" dxfId="1130" priority="1276">
      <formula>$C523=2</formula>
    </cfRule>
    <cfRule type="expression" dxfId="1129" priority="1277">
      <formula>$C523=1</formula>
    </cfRule>
  </conditionalFormatting>
  <conditionalFormatting sqref="S523:S531 U523:V531">
    <cfRule type="expression" dxfId="1128" priority="1270">
      <formula>OR($C523=0,$C523=4)</formula>
    </cfRule>
    <cfRule type="expression" dxfId="1127" priority="1271">
      <formula>$C523=3</formula>
    </cfRule>
    <cfRule type="expression" dxfId="1126" priority="1272">
      <formula>$C523=2</formula>
    </cfRule>
    <cfRule type="expression" dxfId="1125" priority="1273">
      <formula>$C523=1</formula>
    </cfRule>
  </conditionalFormatting>
  <conditionalFormatting sqref="O532:O539 S532:S539 U532:W539">
    <cfRule type="expression" dxfId="1124" priority="1254">
      <formula>OR($C532=0,$C532=4)</formula>
    </cfRule>
    <cfRule type="expression" dxfId="1123" priority="1255">
      <formula>$C532=3</formula>
    </cfRule>
    <cfRule type="expression" dxfId="1122" priority="1256">
      <formula>$C532=2</formula>
    </cfRule>
    <cfRule type="expression" dxfId="1121" priority="1257">
      <formula>$C532=1</formula>
    </cfRule>
  </conditionalFormatting>
  <conditionalFormatting sqref="S532:S539 U532:V539">
    <cfRule type="expression" dxfId="1120" priority="1250">
      <formula>OR($C532=0,$C532=4)</formula>
    </cfRule>
    <cfRule type="expression" dxfId="1119" priority="1251">
      <formula>$C532=3</formula>
    </cfRule>
    <cfRule type="expression" dxfId="1118" priority="1252">
      <formula>$C532=2</formula>
    </cfRule>
    <cfRule type="expression" dxfId="1117" priority="1253">
      <formula>$C532=1</formula>
    </cfRule>
  </conditionalFormatting>
  <conditionalFormatting sqref="M463:M469 M534:M539 M370:M379 M395:M396 M403:M406 M486:M489 M381 M392 M409:M415 M514 M517:M523">
    <cfRule type="cellIs" dxfId="1116" priority="1249" operator="notEqual">
      <formula>$N370</formula>
    </cfRule>
  </conditionalFormatting>
  <conditionalFormatting sqref="M416 M438:M439 M461">
    <cfRule type="cellIs" dxfId="1115" priority="1248" operator="notEqual">
      <formula>$N416</formula>
    </cfRule>
  </conditionalFormatting>
  <conditionalFormatting sqref="M502">
    <cfRule type="cellIs" dxfId="1114" priority="1247" operator="notEqual">
      <formula>$N502</formula>
    </cfRule>
  </conditionalFormatting>
  <conditionalFormatting sqref="M397:M400">
    <cfRule type="cellIs" dxfId="1113" priority="1246" operator="notEqual">
      <formula>$N397</formula>
    </cfRule>
  </conditionalFormatting>
  <conditionalFormatting sqref="M407">
    <cfRule type="cellIs" dxfId="1112" priority="1245" operator="notEqual">
      <formula>$N407</formula>
    </cfRule>
  </conditionalFormatting>
  <conditionalFormatting sqref="M418:M426">
    <cfRule type="cellIs" dxfId="1111" priority="1244" operator="notEqual">
      <formula>$N418</formula>
    </cfRule>
  </conditionalFormatting>
  <conditionalFormatting sqref="M427:M435">
    <cfRule type="cellIs" dxfId="1110" priority="1243" operator="notEqual">
      <formula>$N427</formula>
    </cfRule>
  </conditionalFormatting>
  <conditionalFormatting sqref="M436:M437">
    <cfRule type="cellIs" dxfId="1109" priority="1242" operator="notEqual">
      <formula>$N436</formula>
    </cfRule>
  </conditionalFormatting>
  <conditionalFormatting sqref="M470:M478">
    <cfRule type="cellIs" dxfId="1108" priority="1241" operator="notEqual">
      <formula>$N470</formula>
    </cfRule>
  </conditionalFormatting>
  <conditionalFormatting sqref="M479:M480">
    <cfRule type="cellIs" dxfId="1107" priority="1240" operator="notEqual">
      <formula>$N479</formula>
    </cfRule>
  </conditionalFormatting>
  <conditionalFormatting sqref="M441:M449">
    <cfRule type="cellIs" dxfId="1106" priority="1239" operator="notEqual">
      <formula>$N441</formula>
    </cfRule>
  </conditionalFormatting>
  <conditionalFormatting sqref="M450:M458">
    <cfRule type="cellIs" dxfId="1105" priority="1238" operator="notEqual">
      <formula>$N450</formula>
    </cfRule>
  </conditionalFormatting>
  <conditionalFormatting sqref="M459:M460">
    <cfRule type="cellIs" dxfId="1104" priority="1237" operator="notEqual">
      <formula>$N459</formula>
    </cfRule>
  </conditionalFormatting>
  <conditionalFormatting sqref="M503:M507 M509:M512">
    <cfRule type="cellIs" dxfId="1103" priority="1236" operator="notEqual">
      <formula>$N503</formula>
    </cfRule>
  </conditionalFormatting>
  <conditionalFormatting sqref="M524">
    <cfRule type="cellIs" dxfId="1102" priority="1235" operator="notEqual">
      <formula>$N524</formula>
    </cfRule>
  </conditionalFormatting>
  <conditionalFormatting sqref="M481:M484">
    <cfRule type="cellIs" dxfId="1101" priority="1234" operator="notEqual">
      <formula>$N481</formula>
    </cfRule>
  </conditionalFormatting>
  <conditionalFormatting sqref="M490:M498">
    <cfRule type="cellIs" dxfId="1100" priority="1233" operator="notEqual">
      <formula>$N490</formula>
    </cfRule>
  </conditionalFormatting>
  <conditionalFormatting sqref="M499:M500">
    <cfRule type="cellIs" dxfId="1099" priority="1232" operator="notEqual">
      <formula>$N499</formula>
    </cfRule>
  </conditionalFormatting>
  <conditionalFormatting sqref="M525:M533">
    <cfRule type="cellIs" dxfId="1098" priority="1231" operator="notEqual">
      <formula>$N525</formula>
    </cfRule>
  </conditionalFormatting>
  <conditionalFormatting sqref="M417">
    <cfRule type="cellIs" dxfId="1097" priority="1230" operator="notEqual">
      <formula>$N417</formula>
    </cfRule>
  </conditionalFormatting>
  <conditionalFormatting sqref="M462">
    <cfRule type="cellIs" dxfId="1096" priority="1229" operator="notEqual">
      <formula>$N462</formula>
    </cfRule>
  </conditionalFormatting>
  <conditionalFormatting sqref="M501">
    <cfRule type="cellIs" dxfId="1095" priority="1228" operator="notEqual">
      <formula>$N501</formula>
    </cfRule>
  </conditionalFormatting>
  <conditionalFormatting sqref="M393">
    <cfRule type="cellIs" dxfId="1094" priority="1227" operator="notEqual">
      <formula>$N393</formula>
    </cfRule>
  </conditionalFormatting>
  <conditionalFormatting sqref="M402">
    <cfRule type="cellIs" dxfId="1093" priority="1226" operator="notEqual">
      <formula>$N402</formula>
    </cfRule>
  </conditionalFormatting>
  <conditionalFormatting sqref="M408">
    <cfRule type="cellIs" dxfId="1092" priority="1225" operator="notEqual">
      <formula>$N408</formula>
    </cfRule>
  </conditionalFormatting>
  <conditionalFormatting sqref="M440">
    <cfRule type="cellIs" dxfId="1091" priority="1224" operator="notEqual">
      <formula>$N440</formula>
    </cfRule>
  </conditionalFormatting>
  <conditionalFormatting sqref="M485">
    <cfRule type="cellIs" dxfId="1090" priority="1223" operator="notEqual">
      <formula>$N485</formula>
    </cfRule>
  </conditionalFormatting>
  <conditionalFormatting sqref="M508">
    <cfRule type="cellIs" dxfId="1089" priority="1222" operator="notEqual">
      <formula>$N508</formula>
    </cfRule>
  </conditionalFormatting>
  <conditionalFormatting sqref="M382">
    <cfRule type="cellIs" dxfId="1088" priority="1221" operator="notEqual">
      <formula>$N382</formula>
    </cfRule>
  </conditionalFormatting>
  <conditionalFormatting sqref="M380">
    <cfRule type="cellIs" dxfId="1087" priority="1220" operator="notEqual">
      <formula>$N380</formula>
    </cfRule>
  </conditionalFormatting>
  <conditionalFormatting sqref="M383:M385 M390:M391">
    <cfRule type="cellIs" dxfId="1086" priority="1219" operator="notEqual">
      <formula>$N383</formula>
    </cfRule>
  </conditionalFormatting>
  <conditionalFormatting sqref="M386">
    <cfRule type="cellIs" dxfId="1085" priority="1218" operator="notEqual">
      <formula>$N386</formula>
    </cfRule>
  </conditionalFormatting>
  <conditionalFormatting sqref="M387:M389">
    <cfRule type="cellIs" dxfId="1084" priority="1217" operator="notEqual">
      <formula>$N387</formula>
    </cfRule>
  </conditionalFormatting>
  <conditionalFormatting sqref="M394">
    <cfRule type="cellIs" dxfId="1083" priority="1216" operator="notEqual">
      <formula>$N394</formula>
    </cfRule>
  </conditionalFormatting>
  <conditionalFormatting sqref="M401">
    <cfRule type="cellIs" dxfId="1082" priority="1215" operator="notEqual">
      <formula>$N401</formula>
    </cfRule>
  </conditionalFormatting>
  <conditionalFormatting sqref="M513">
    <cfRule type="cellIs" dxfId="1081" priority="1214" operator="notEqual">
      <formula>$N513</formula>
    </cfRule>
  </conditionalFormatting>
  <conditionalFormatting sqref="M515">
    <cfRule type="cellIs" dxfId="1080" priority="1213" operator="notEqual">
      <formula>$N515</formula>
    </cfRule>
  </conditionalFormatting>
  <conditionalFormatting sqref="M516">
    <cfRule type="cellIs" dxfId="1079" priority="1212" operator="notEqual">
      <formula>$N516</formula>
    </cfRule>
  </conditionalFormatting>
  <conditionalFormatting sqref="R534:R539 R370:R379 R381 R392 R415 R514 R517:R520">
    <cfRule type="expression" dxfId="1078" priority="1208">
      <formula>OR($C370=0,$C370=4)</formula>
    </cfRule>
    <cfRule type="expression" dxfId="1077" priority="1209">
      <formula>$C370=3</formula>
    </cfRule>
    <cfRule type="expression" dxfId="1076" priority="1210">
      <formula>$C370=2</formula>
    </cfRule>
    <cfRule type="expression" dxfId="1075" priority="1211">
      <formula>$C370=1</formula>
    </cfRule>
  </conditionalFormatting>
  <conditionalFormatting sqref="R395:R396 R416 R438:R439 R461">
    <cfRule type="expression" dxfId="1074" priority="1204">
      <formula>OR($C395=0,$C395=4)</formula>
    </cfRule>
    <cfRule type="expression" dxfId="1073" priority="1205">
      <formula>$C395=3</formula>
    </cfRule>
    <cfRule type="expression" dxfId="1072" priority="1206">
      <formula>$C395=2</formula>
    </cfRule>
    <cfRule type="expression" dxfId="1071" priority="1207">
      <formula>$C395=1</formula>
    </cfRule>
  </conditionalFormatting>
  <conditionalFormatting sqref="R397:R400 R403:R406">
    <cfRule type="expression" dxfId="1070" priority="1200">
      <formula>OR($C397=0,$C397=4)</formula>
    </cfRule>
    <cfRule type="expression" dxfId="1069" priority="1201">
      <formula>$C397=3</formula>
    </cfRule>
    <cfRule type="expression" dxfId="1068" priority="1202">
      <formula>$C397=2</formula>
    </cfRule>
    <cfRule type="expression" dxfId="1067" priority="1203">
      <formula>$C397=1</formula>
    </cfRule>
  </conditionalFormatting>
  <conditionalFormatting sqref="R407 R409:R414">
    <cfRule type="expression" dxfId="1066" priority="1196">
      <formula>OR($C407=0,$C407=4)</formula>
    </cfRule>
    <cfRule type="expression" dxfId="1065" priority="1197">
      <formula>$C407=3</formula>
    </cfRule>
    <cfRule type="expression" dxfId="1064" priority="1198">
      <formula>$C407=2</formula>
    </cfRule>
    <cfRule type="expression" dxfId="1063" priority="1199">
      <formula>$C407=1</formula>
    </cfRule>
  </conditionalFormatting>
  <conditionalFormatting sqref="R418:R426">
    <cfRule type="expression" dxfId="1062" priority="1192">
      <formula>OR($C418=0,$C418=4)</formula>
    </cfRule>
    <cfRule type="expression" dxfId="1061" priority="1193">
      <formula>$C418=3</formula>
    </cfRule>
    <cfRule type="expression" dxfId="1060" priority="1194">
      <formula>$C418=2</formula>
    </cfRule>
    <cfRule type="expression" dxfId="1059" priority="1195">
      <formula>$C418=1</formula>
    </cfRule>
  </conditionalFormatting>
  <conditionalFormatting sqref="R427:R435">
    <cfRule type="expression" dxfId="1058" priority="1188">
      <formula>OR($C427=0,$C427=4)</formula>
    </cfRule>
    <cfRule type="expression" dxfId="1057" priority="1189">
      <formula>$C427=3</formula>
    </cfRule>
    <cfRule type="expression" dxfId="1056" priority="1190">
      <formula>$C427=2</formula>
    </cfRule>
    <cfRule type="expression" dxfId="1055" priority="1191">
      <formula>$C427=1</formula>
    </cfRule>
  </conditionalFormatting>
  <conditionalFormatting sqref="R436:R437">
    <cfRule type="expression" dxfId="1054" priority="1184">
      <formula>OR($C436=0,$C436=4)</formula>
    </cfRule>
    <cfRule type="expression" dxfId="1053" priority="1185">
      <formula>$C436=3</formula>
    </cfRule>
    <cfRule type="expression" dxfId="1052" priority="1186">
      <formula>$C436=2</formula>
    </cfRule>
    <cfRule type="expression" dxfId="1051" priority="1187">
      <formula>$C436=1</formula>
    </cfRule>
  </conditionalFormatting>
  <conditionalFormatting sqref="R465:R469">
    <cfRule type="expression" dxfId="1050" priority="1180">
      <formula>OR($C465=0,$C465=4)</formula>
    </cfRule>
    <cfRule type="expression" dxfId="1049" priority="1181">
      <formula>$C465=3</formula>
    </cfRule>
    <cfRule type="expression" dxfId="1048" priority="1182">
      <formula>$C465=2</formula>
    </cfRule>
    <cfRule type="expression" dxfId="1047" priority="1183">
      <formula>$C465=1</formula>
    </cfRule>
  </conditionalFormatting>
  <conditionalFormatting sqref="R470:R478">
    <cfRule type="expression" dxfId="1046" priority="1176">
      <formula>OR($C470=0,$C470=4)</formula>
    </cfRule>
    <cfRule type="expression" dxfId="1045" priority="1177">
      <formula>$C470=3</formula>
    </cfRule>
    <cfRule type="expression" dxfId="1044" priority="1178">
      <formula>$C470=2</formula>
    </cfRule>
    <cfRule type="expression" dxfId="1043" priority="1179">
      <formula>$C470=1</formula>
    </cfRule>
  </conditionalFormatting>
  <conditionalFormatting sqref="R479:R480">
    <cfRule type="expression" dxfId="1042" priority="1172">
      <formula>OR($C479=0,$C479=4)</formula>
    </cfRule>
    <cfRule type="expression" dxfId="1041" priority="1173">
      <formula>$C479=3</formula>
    </cfRule>
    <cfRule type="expression" dxfId="1040" priority="1174">
      <formula>$C479=2</formula>
    </cfRule>
    <cfRule type="expression" dxfId="1039" priority="1175">
      <formula>$C479=1</formula>
    </cfRule>
  </conditionalFormatting>
  <conditionalFormatting sqref="R441:R449">
    <cfRule type="expression" dxfId="1038" priority="1168">
      <formula>OR($C441=0,$C441=4)</formula>
    </cfRule>
    <cfRule type="expression" dxfId="1037" priority="1169">
      <formula>$C441=3</formula>
    </cfRule>
    <cfRule type="expression" dxfId="1036" priority="1170">
      <formula>$C441=2</formula>
    </cfRule>
    <cfRule type="expression" dxfId="1035" priority="1171">
      <formula>$C441=1</formula>
    </cfRule>
  </conditionalFormatting>
  <conditionalFormatting sqref="R450:R458">
    <cfRule type="expression" dxfId="1034" priority="1164">
      <formula>OR($C450=0,$C450=4)</formula>
    </cfRule>
    <cfRule type="expression" dxfId="1033" priority="1165">
      <formula>$C450=3</formula>
    </cfRule>
    <cfRule type="expression" dxfId="1032" priority="1166">
      <formula>$C450=2</formula>
    </cfRule>
    <cfRule type="expression" dxfId="1031" priority="1167">
      <formula>$C450=1</formula>
    </cfRule>
  </conditionalFormatting>
  <conditionalFormatting sqref="R459:R460">
    <cfRule type="expression" dxfId="1030" priority="1160">
      <formula>OR($C459=0,$C459=4)</formula>
    </cfRule>
    <cfRule type="expression" dxfId="1029" priority="1161">
      <formula>$C459=3</formula>
    </cfRule>
    <cfRule type="expression" dxfId="1028" priority="1162">
      <formula>$C459=2</formula>
    </cfRule>
    <cfRule type="expression" dxfId="1027" priority="1163">
      <formula>$C459=1</formula>
    </cfRule>
  </conditionalFormatting>
  <conditionalFormatting sqref="R503:R505 R507 R509 R511">
    <cfRule type="expression" dxfId="1026" priority="1156">
      <formula>OR($C503=0,$C503=4)</formula>
    </cfRule>
    <cfRule type="expression" dxfId="1025" priority="1157">
      <formula>$C503=3</formula>
    </cfRule>
    <cfRule type="expression" dxfId="1024" priority="1158">
      <formula>$C503=2</formula>
    </cfRule>
    <cfRule type="expression" dxfId="1023" priority="1159">
      <formula>$C503=1</formula>
    </cfRule>
  </conditionalFormatting>
  <conditionalFormatting sqref="R522:R523">
    <cfRule type="expression" dxfId="1022" priority="1152">
      <formula>OR($C522=0,$C522=4)</formula>
    </cfRule>
    <cfRule type="expression" dxfId="1021" priority="1153">
      <formula>$C522=3</formula>
    </cfRule>
    <cfRule type="expression" dxfId="1020" priority="1154">
      <formula>$C522=2</formula>
    </cfRule>
    <cfRule type="expression" dxfId="1019" priority="1155">
      <formula>$C522=1</formula>
    </cfRule>
  </conditionalFormatting>
  <conditionalFormatting sqref="R524">
    <cfRule type="expression" dxfId="1018" priority="1148">
      <formula>OR($C524=0,$C524=4)</formula>
    </cfRule>
    <cfRule type="expression" dxfId="1017" priority="1149">
      <formula>$C524=3</formula>
    </cfRule>
    <cfRule type="expression" dxfId="1016" priority="1150">
      <formula>$C524=2</formula>
    </cfRule>
    <cfRule type="expression" dxfId="1015" priority="1151">
      <formula>$C524=1</formula>
    </cfRule>
  </conditionalFormatting>
  <conditionalFormatting sqref="R481:R484 R486:R489">
    <cfRule type="expression" dxfId="1014" priority="1144">
      <formula>OR($C481=0,$C481=4)</formula>
    </cfRule>
    <cfRule type="expression" dxfId="1013" priority="1145">
      <formula>$C481=3</formula>
    </cfRule>
    <cfRule type="expression" dxfId="1012" priority="1146">
      <formula>$C481=2</formula>
    </cfRule>
    <cfRule type="expression" dxfId="1011" priority="1147">
      <formula>$C481=1</formula>
    </cfRule>
  </conditionalFormatting>
  <conditionalFormatting sqref="R490:R494 R496:R498">
    <cfRule type="expression" dxfId="1010" priority="1140">
      <formula>OR($C490=0,$C490=4)</formula>
    </cfRule>
    <cfRule type="expression" dxfId="1009" priority="1141">
      <formula>$C490=3</formula>
    </cfRule>
    <cfRule type="expression" dxfId="1008" priority="1142">
      <formula>$C490=2</formula>
    </cfRule>
    <cfRule type="expression" dxfId="1007" priority="1143">
      <formula>$C490=1</formula>
    </cfRule>
  </conditionalFormatting>
  <conditionalFormatting sqref="R499">
    <cfRule type="expression" dxfId="1006" priority="1136">
      <formula>OR($C499=0,$C499=4)</formula>
    </cfRule>
    <cfRule type="expression" dxfId="1005" priority="1137">
      <formula>$C499=3</formula>
    </cfRule>
    <cfRule type="expression" dxfId="1004" priority="1138">
      <formula>$C499=2</formula>
    </cfRule>
    <cfRule type="expression" dxfId="1003" priority="1139">
      <formula>$C499=1</formula>
    </cfRule>
  </conditionalFormatting>
  <conditionalFormatting sqref="R463">
    <cfRule type="expression" dxfId="1002" priority="1132">
      <formula>OR($C463=0,$C463=4)</formula>
    </cfRule>
    <cfRule type="expression" dxfId="1001" priority="1133">
      <formula>$C463=3</formula>
    </cfRule>
    <cfRule type="expression" dxfId="1000" priority="1134">
      <formula>$C463=2</formula>
    </cfRule>
    <cfRule type="expression" dxfId="999" priority="1135">
      <formula>$C463=1</formula>
    </cfRule>
  </conditionalFormatting>
  <conditionalFormatting sqref="R495">
    <cfRule type="expression" dxfId="998" priority="1128">
      <formula>OR($C495=0,$C495=4)</formula>
    </cfRule>
    <cfRule type="expression" dxfId="997" priority="1129">
      <formula>$C495=3</formula>
    </cfRule>
    <cfRule type="expression" dxfId="996" priority="1130">
      <formula>$C495=2</formula>
    </cfRule>
    <cfRule type="expression" dxfId="995" priority="1131">
      <formula>$C495=1</formula>
    </cfRule>
  </conditionalFormatting>
  <conditionalFormatting sqref="R510">
    <cfRule type="expression" dxfId="994" priority="1124">
      <formula>OR($C510=0,$C510=4)</formula>
    </cfRule>
    <cfRule type="expression" dxfId="993" priority="1125">
      <formula>$C510=3</formula>
    </cfRule>
    <cfRule type="expression" dxfId="992" priority="1126">
      <formula>$C510=2</formula>
    </cfRule>
    <cfRule type="expression" dxfId="991" priority="1127">
      <formula>$C510=1</formula>
    </cfRule>
  </conditionalFormatting>
  <conditionalFormatting sqref="R512">
    <cfRule type="expression" dxfId="990" priority="1120">
      <formula>OR($C512=0,$C512=4)</formula>
    </cfRule>
    <cfRule type="expression" dxfId="989" priority="1121">
      <formula>$C512=3</formula>
    </cfRule>
    <cfRule type="expression" dxfId="988" priority="1122">
      <formula>$C512=2</formula>
    </cfRule>
    <cfRule type="expression" dxfId="987" priority="1123">
      <formula>$C512=1</formula>
    </cfRule>
  </conditionalFormatting>
  <conditionalFormatting sqref="R521">
    <cfRule type="expression" dxfId="986" priority="1116">
      <formula>OR($C521=0,$C521=4)</formula>
    </cfRule>
    <cfRule type="expression" dxfId="985" priority="1117">
      <formula>$C521=3</formula>
    </cfRule>
    <cfRule type="expression" dxfId="984" priority="1118">
      <formula>$C521=2</formula>
    </cfRule>
    <cfRule type="expression" dxfId="983" priority="1119">
      <formula>$C521=1</formula>
    </cfRule>
  </conditionalFormatting>
  <conditionalFormatting sqref="R500">
    <cfRule type="expression" dxfId="982" priority="1112">
      <formula>OR($C500=0,$C500=4)</formula>
    </cfRule>
    <cfRule type="expression" dxfId="981" priority="1113">
      <formula>$C500=3</formula>
    </cfRule>
    <cfRule type="expression" dxfId="980" priority="1114">
      <formula>$C500=2</formula>
    </cfRule>
    <cfRule type="expression" dxfId="979" priority="1115">
      <formula>$C500=1</formula>
    </cfRule>
  </conditionalFormatting>
  <conditionalFormatting sqref="R502">
    <cfRule type="expression" dxfId="978" priority="1108">
      <formula>OR($C502=0,$C502=4)</formula>
    </cfRule>
    <cfRule type="expression" dxfId="977" priority="1109">
      <formula>$C502=3</formula>
    </cfRule>
    <cfRule type="expression" dxfId="976" priority="1110">
      <formula>$C502=2</formula>
    </cfRule>
    <cfRule type="expression" dxfId="975" priority="1111">
      <formula>$C502=1</formula>
    </cfRule>
  </conditionalFormatting>
  <conditionalFormatting sqref="R506">
    <cfRule type="expression" dxfId="974" priority="1104">
      <formula>OR($C506=0,$C506=4)</formula>
    </cfRule>
    <cfRule type="expression" dxfId="973" priority="1105">
      <formula>$C506=3</formula>
    </cfRule>
    <cfRule type="expression" dxfId="972" priority="1106">
      <formula>$C506=2</formula>
    </cfRule>
    <cfRule type="expression" dxfId="971" priority="1107">
      <formula>$C506=1</formula>
    </cfRule>
  </conditionalFormatting>
  <conditionalFormatting sqref="R525:R533">
    <cfRule type="expression" dxfId="970" priority="1100">
      <formula>OR($C525=0,$C525=4)</formula>
    </cfRule>
    <cfRule type="expression" dxfId="969" priority="1101">
      <formula>$C525=3</formula>
    </cfRule>
    <cfRule type="expression" dxfId="968" priority="1102">
      <formula>$C525=2</formula>
    </cfRule>
    <cfRule type="expression" dxfId="967" priority="1103">
      <formula>$C525=1</formula>
    </cfRule>
  </conditionalFormatting>
  <conditionalFormatting sqref="R417">
    <cfRule type="expression" dxfId="966" priority="1096">
      <formula>OR($C417=0,$C417=4)</formula>
    </cfRule>
    <cfRule type="expression" dxfId="965" priority="1097">
      <formula>$C417=3</formula>
    </cfRule>
    <cfRule type="expression" dxfId="964" priority="1098">
      <formula>$C417=2</formula>
    </cfRule>
    <cfRule type="expression" dxfId="963" priority="1099">
      <formula>$C417=1</formula>
    </cfRule>
  </conditionalFormatting>
  <conditionalFormatting sqref="R462">
    <cfRule type="expression" dxfId="962" priority="1092">
      <formula>OR($C462=0,$C462=4)</formula>
    </cfRule>
    <cfRule type="expression" dxfId="961" priority="1093">
      <formula>$C462=3</formula>
    </cfRule>
    <cfRule type="expression" dxfId="960" priority="1094">
      <formula>$C462=2</formula>
    </cfRule>
    <cfRule type="expression" dxfId="959" priority="1095">
      <formula>$C462=1</formula>
    </cfRule>
  </conditionalFormatting>
  <conditionalFormatting sqref="R501">
    <cfRule type="expression" dxfId="958" priority="1088">
      <formula>OR($C501=0,$C501=4)</formula>
    </cfRule>
    <cfRule type="expression" dxfId="957" priority="1089">
      <formula>$C501=3</formula>
    </cfRule>
    <cfRule type="expression" dxfId="956" priority="1090">
      <formula>$C501=2</formula>
    </cfRule>
    <cfRule type="expression" dxfId="955" priority="1091">
      <formula>$C501=1</formula>
    </cfRule>
  </conditionalFormatting>
  <conditionalFormatting sqref="R393">
    <cfRule type="expression" dxfId="954" priority="1084">
      <formula>OR($C393=0,$C393=4)</formula>
    </cfRule>
    <cfRule type="expression" dxfId="953" priority="1085">
      <formula>$C393=3</formula>
    </cfRule>
    <cfRule type="expression" dxfId="952" priority="1086">
      <formula>$C393=2</formula>
    </cfRule>
    <cfRule type="expression" dxfId="951" priority="1087">
      <formula>$C393=1</formula>
    </cfRule>
  </conditionalFormatting>
  <conditionalFormatting sqref="R402">
    <cfRule type="expression" dxfId="950" priority="1080">
      <formula>OR($C402=0,$C402=4)</formula>
    </cfRule>
    <cfRule type="expression" dxfId="949" priority="1081">
      <formula>$C402=3</formula>
    </cfRule>
    <cfRule type="expression" dxfId="948" priority="1082">
      <formula>$C402=2</formula>
    </cfRule>
    <cfRule type="expression" dxfId="947" priority="1083">
      <formula>$C402=1</formula>
    </cfRule>
  </conditionalFormatting>
  <conditionalFormatting sqref="R408">
    <cfRule type="expression" dxfId="946" priority="1076">
      <formula>OR($C408=0,$C408=4)</formula>
    </cfRule>
    <cfRule type="expression" dxfId="945" priority="1077">
      <formula>$C408=3</formula>
    </cfRule>
    <cfRule type="expression" dxfId="944" priority="1078">
      <formula>$C408=2</formula>
    </cfRule>
    <cfRule type="expression" dxfId="943" priority="1079">
      <formula>$C408=1</formula>
    </cfRule>
  </conditionalFormatting>
  <conditionalFormatting sqref="R440">
    <cfRule type="expression" dxfId="942" priority="1072">
      <formula>OR($C440=0,$C440=4)</formula>
    </cfRule>
    <cfRule type="expression" dxfId="941" priority="1073">
      <formula>$C440=3</formula>
    </cfRule>
    <cfRule type="expression" dxfId="940" priority="1074">
      <formula>$C440=2</formula>
    </cfRule>
    <cfRule type="expression" dxfId="939" priority="1075">
      <formula>$C440=1</formula>
    </cfRule>
  </conditionalFormatting>
  <conditionalFormatting sqref="R485">
    <cfRule type="expression" dxfId="938" priority="1068">
      <formula>OR($C485=0,$C485=4)</formula>
    </cfRule>
    <cfRule type="expression" dxfId="937" priority="1069">
      <formula>$C485=3</formula>
    </cfRule>
    <cfRule type="expression" dxfId="936" priority="1070">
      <formula>$C485=2</formula>
    </cfRule>
    <cfRule type="expression" dxfId="935" priority="1071">
      <formula>$C485=1</formula>
    </cfRule>
  </conditionalFormatting>
  <conditionalFormatting sqref="R508">
    <cfRule type="expression" dxfId="934" priority="1064">
      <formula>OR($C508=0,$C508=4)</formula>
    </cfRule>
    <cfRule type="expression" dxfId="933" priority="1065">
      <formula>$C508=3</formula>
    </cfRule>
    <cfRule type="expression" dxfId="932" priority="1066">
      <formula>$C508=2</formula>
    </cfRule>
    <cfRule type="expression" dxfId="931" priority="1067">
      <formula>$C508=1</formula>
    </cfRule>
  </conditionalFormatting>
  <conditionalFormatting sqref="R464">
    <cfRule type="expression" dxfId="930" priority="1060">
      <formula>OR($C464=0,$C464=4)</formula>
    </cfRule>
    <cfRule type="expression" dxfId="929" priority="1061">
      <formula>$C464=3</formula>
    </cfRule>
    <cfRule type="expression" dxfId="928" priority="1062">
      <formula>$C464=2</formula>
    </cfRule>
    <cfRule type="expression" dxfId="927" priority="1063">
      <formula>$C464=1</formula>
    </cfRule>
  </conditionalFormatting>
  <conditionalFormatting sqref="R382">
    <cfRule type="expression" dxfId="926" priority="1056">
      <formula>OR($C382=0,$C382=4)</formula>
    </cfRule>
    <cfRule type="expression" dxfId="925" priority="1057">
      <formula>$C382=3</formula>
    </cfRule>
    <cfRule type="expression" dxfId="924" priority="1058">
      <formula>$C382=2</formula>
    </cfRule>
    <cfRule type="expression" dxfId="923" priority="1059">
      <formula>$C382=1</formula>
    </cfRule>
  </conditionalFormatting>
  <conditionalFormatting sqref="R380">
    <cfRule type="expression" dxfId="922" priority="1052">
      <formula>OR($C380=0,$C380=4)</formula>
    </cfRule>
    <cfRule type="expression" dxfId="921" priority="1053">
      <formula>$C380=3</formula>
    </cfRule>
    <cfRule type="expression" dxfId="920" priority="1054">
      <formula>$C380=2</formula>
    </cfRule>
    <cfRule type="expression" dxfId="919" priority="1055">
      <formula>$C380=1</formula>
    </cfRule>
  </conditionalFormatting>
  <conditionalFormatting sqref="R383:R385 R390:R391">
    <cfRule type="expression" dxfId="918" priority="1048">
      <formula>OR($C383=0,$C383=4)</formula>
    </cfRule>
    <cfRule type="expression" dxfId="917" priority="1049">
      <formula>$C383=3</formula>
    </cfRule>
    <cfRule type="expression" dxfId="916" priority="1050">
      <formula>$C383=2</formula>
    </cfRule>
    <cfRule type="expression" dxfId="915" priority="1051">
      <formula>$C383=1</formula>
    </cfRule>
  </conditionalFormatting>
  <conditionalFormatting sqref="R386">
    <cfRule type="expression" dxfId="914" priority="1044">
      <formula>OR($C386=0,$C386=4)</formula>
    </cfRule>
    <cfRule type="expression" dxfId="913" priority="1045">
      <formula>$C386=3</formula>
    </cfRule>
    <cfRule type="expression" dxfId="912" priority="1046">
      <formula>$C386=2</formula>
    </cfRule>
    <cfRule type="expression" dxfId="911" priority="1047">
      <formula>$C386=1</formula>
    </cfRule>
  </conditionalFormatting>
  <conditionalFormatting sqref="R387:R389">
    <cfRule type="expression" dxfId="910" priority="1040">
      <formula>OR($C387=0,$C387=4)</formula>
    </cfRule>
    <cfRule type="expression" dxfId="909" priority="1041">
      <formula>$C387=3</formula>
    </cfRule>
    <cfRule type="expression" dxfId="908" priority="1042">
      <formula>$C387=2</formula>
    </cfRule>
    <cfRule type="expression" dxfId="907" priority="1043">
      <formula>$C387=1</formula>
    </cfRule>
  </conditionalFormatting>
  <conditionalFormatting sqref="R394">
    <cfRule type="expression" dxfId="906" priority="1036">
      <formula>OR($C394=0,$C394=4)</formula>
    </cfRule>
    <cfRule type="expression" dxfId="905" priority="1037">
      <formula>$C394=3</formula>
    </cfRule>
    <cfRule type="expression" dxfId="904" priority="1038">
      <formula>$C394=2</formula>
    </cfRule>
    <cfRule type="expression" dxfId="903" priority="1039">
      <formula>$C394=1</formula>
    </cfRule>
  </conditionalFormatting>
  <conditionalFormatting sqref="R401">
    <cfRule type="expression" dxfId="902" priority="1032">
      <formula>OR($C401=0,$C401=4)</formula>
    </cfRule>
    <cfRule type="expression" dxfId="901" priority="1033">
      <formula>$C401=3</formula>
    </cfRule>
    <cfRule type="expression" dxfId="900" priority="1034">
      <formula>$C401=2</formula>
    </cfRule>
    <cfRule type="expression" dxfId="899" priority="1035">
      <formula>$C401=1</formula>
    </cfRule>
  </conditionalFormatting>
  <conditionalFormatting sqref="R513">
    <cfRule type="expression" dxfId="898" priority="1028">
      <formula>OR($C513=0,$C513=4)</formula>
    </cfRule>
    <cfRule type="expression" dxfId="897" priority="1029">
      <formula>$C513=3</formula>
    </cfRule>
    <cfRule type="expression" dxfId="896" priority="1030">
      <formula>$C513=2</formula>
    </cfRule>
    <cfRule type="expression" dxfId="895" priority="1031">
      <formula>$C513=1</formula>
    </cfRule>
  </conditionalFormatting>
  <conditionalFormatting sqref="R515">
    <cfRule type="expression" dxfId="894" priority="1024">
      <formula>OR($C515=0,$C515=4)</formula>
    </cfRule>
    <cfRule type="expression" dxfId="893" priority="1025">
      <formula>$C515=3</formula>
    </cfRule>
    <cfRule type="expression" dxfId="892" priority="1026">
      <formula>$C515=2</formula>
    </cfRule>
    <cfRule type="expression" dxfId="891" priority="1027">
      <formula>$C515=1</formula>
    </cfRule>
  </conditionalFormatting>
  <conditionalFormatting sqref="R516">
    <cfRule type="expression" dxfId="890" priority="1020">
      <formula>OR($C516=0,$C516=4)</formula>
    </cfRule>
    <cfRule type="expression" dxfId="889" priority="1021">
      <formula>$C516=3</formula>
    </cfRule>
    <cfRule type="expression" dxfId="888" priority="1022">
      <formula>$C516=2</formula>
    </cfRule>
    <cfRule type="expression" dxfId="887" priority="1023">
      <formula>$C516=1</formula>
    </cfRule>
  </conditionalFormatting>
  <conditionalFormatting sqref="T534:T539 T372:T379 T381 T392 T415 T514 T517:T520">
    <cfRule type="expression" dxfId="886" priority="1016">
      <formula>OR($C372=0,$C372=4)</formula>
    </cfRule>
    <cfRule type="expression" dxfId="885" priority="1017">
      <formula>$C372=3</formula>
    </cfRule>
    <cfRule type="expression" dxfId="884" priority="1018">
      <formula>$C372=2</formula>
    </cfRule>
    <cfRule type="expression" dxfId="883" priority="1019">
      <formula>$C372=1</formula>
    </cfRule>
  </conditionalFormatting>
  <conditionalFormatting sqref="T463:T469 T534:T539 T372:T379 T395:T396 T486:T489 T381 T392 T403:T406 T415 T514 T517:T523">
    <cfRule type="expression" dxfId="882" priority="1012">
      <formula>OR($C372=0,$C372=4)</formula>
    </cfRule>
    <cfRule type="expression" dxfId="881" priority="1013">
      <formula>$C372=3</formula>
    </cfRule>
    <cfRule type="expression" dxfId="880" priority="1014">
      <formula>$C372=2</formula>
    </cfRule>
    <cfRule type="expression" dxfId="879" priority="1015">
      <formula>$C372=1</formula>
    </cfRule>
  </conditionalFormatting>
  <conditionalFormatting sqref="T395:T396 T416 T438:T439 T461">
    <cfRule type="expression" dxfId="878" priority="1008">
      <formula>OR($C395=0,$C395=4)</formula>
    </cfRule>
    <cfRule type="expression" dxfId="877" priority="1009">
      <formula>$C395=3</formula>
    </cfRule>
    <cfRule type="expression" dxfId="876" priority="1010">
      <formula>$C395=2</formula>
    </cfRule>
    <cfRule type="expression" dxfId="875" priority="1011">
      <formula>$C395=1</formula>
    </cfRule>
  </conditionalFormatting>
  <conditionalFormatting sqref="T416 T438:T439 T461">
    <cfRule type="expression" dxfId="874" priority="1004">
      <formula>OR($C416=0,$C416=4)</formula>
    </cfRule>
    <cfRule type="expression" dxfId="873" priority="1005">
      <formula>$C416=3</formula>
    </cfRule>
    <cfRule type="expression" dxfId="872" priority="1006">
      <formula>$C416=2</formula>
    </cfRule>
    <cfRule type="expression" dxfId="871" priority="1007">
      <formula>$C416=1</formula>
    </cfRule>
  </conditionalFormatting>
  <conditionalFormatting sqref="T502">
    <cfRule type="expression" dxfId="870" priority="1000">
      <formula>OR($C502=0,$C502=4)</formula>
    </cfRule>
    <cfRule type="expression" dxfId="869" priority="1001">
      <formula>$C502=3</formula>
    </cfRule>
    <cfRule type="expression" dxfId="868" priority="1002">
      <formula>$C502=2</formula>
    </cfRule>
    <cfRule type="expression" dxfId="867" priority="1003">
      <formula>$C502=1</formula>
    </cfRule>
  </conditionalFormatting>
  <conditionalFormatting sqref="T502">
    <cfRule type="expression" dxfId="866" priority="996">
      <formula>OR($C502=0,$C502=4)</formula>
    </cfRule>
    <cfRule type="expression" dxfId="865" priority="997">
      <formula>$C502=3</formula>
    </cfRule>
    <cfRule type="expression" dxfId="864" priority="998">
      <formula>$C502=2</formula>
    </cfRule>
    <cfRule type="expression" dxfId="863" priority="999">
      <formula>$C502=1</formula>
    </cfRule>
  </conditionalFormatting>
  <conditionalFormatting sqref="T397:T400 T403:T406">
    <cfRule type="expression" dxfId="862" priority="992">
      <formula>OR($C397=0,$C397=4)</formula>
    </cfRule>
    <cfRule type="expression" dxfId="861" priority="993">
      <formula>$C397=3</formula>
    </cfRule>
    <cfRule type="expression" dxfId="860" priority="994">
      <formula>$C397=2</formula>
    </cfRule>
    <cfRule type="expression" dxfId="859" priority="995">
      <formula>$C397=1</formula>
    </cfRule>
  </conditionalFormatting>
  <conditionalFormatting sqref="T397:T400">
    <cfRule type="expression" dxfId="858" priority="988">
      <formula>OR($C397=0,$C397=4)</formula>
    </cfRule>
    <cfRule type="expression" dxfId="857" priority="989">
      <formula>$C397=3</formula>
    </cfRule>
    <cfRule type="expression" dxfId="856" priority="990">
      <formula>$C397=2</formula>
    </cfRule>
    <cfRule type="expression" dxfId="855" priority="991">
      <formula>$C397=1</formula>
    </cfRule>
  </conditionalFormatting>
  <conditionalFormatting sqref="T418:T426">
    <cfRule type="expression" dxfId="854" priority="984">
      <formula>OR($C418=0,$C418=4)</formula>
    </cfRule>
    <cfRule type="expression" dxfId="853" priority="985">
      <formula>$C418=3</formula>
    </cfRule>
    <cfRule type="expression" dxfId="852" priority="986">
      <formula>$C418=2</formula>
    </cfRule>
    <cfRule type="expression" dxfId="851" priority="987">
      <formula>$C418=1</formula>
    </cfRule>
  </conditionalFormatting>
  <conditionalFormatting sqref="T418:T426">
    <cfRule type="expression" dxfId="850" priority="980">
      <formula>OR($C418=0,$C418=4)</formula>
    </cfRule>
    <cfRule type="expression" dxfId="849" priority="981">
      <formula>$C418=3</formula>
    </cfRule>
    <cfRule type="expression" dxfId="848" priority="982">
      <formula>$C418=2</formula>
    </cfRule>
    <cfRule type="expression" dxfId="847" priority="983">
      <formula>$C418=1</formula>
    </cfRule>
  </conditionalFormatting>
  <conditionalFormatting sqref="T427:T435">
    <cfRule type="expression" dxfId="846" priority="976">
      <formula>OR($C427=0,$C427=4)</formula>
    </cfRule>
    <cfRule type="expression" dxfId="845" priority="977">
      <formula>$C427=3</formula>
    </cfRule>
    <cfRule type="expression" dxfId="844" priority="978">
      <formula>$C427=2</formula>
    </cfRule>
    <cfRule type="expression" dxfId="843" priority="979">
      <formula>$C427=1</formula>
    </cfRule>
  </conditionalFormatting>
  <conditionalFormatting sqref="T427:T435">
    <cfRule type="expression" dxfId="842" priority="972">
      <formula>OR($C427=0,$C427=4)</formula>
    </cfRule>
    <cfRule type="expression" dxfId="841" priority="973">
      <formula>$C427=3</formula>
    </cfRule>
    <cfRule type="expression" dxfId="840" priority="974">
      <formula>$C427=2</formula>
    </cfRule>
    <cfRule type="expression" dxfId="839" priority="975">
      <formula>$C427=1</formula>
    </cfRule>
  </conditionalFormatting>
  <conditionalFormatting sqref="T436:T437">
    <cfRule type="expression" dxfId="838" priority="968">
      <formula>OR($C436=0,$C436=4)</formula>
    </cfRule>
    <cfRule type="expression" dxfId="837" priority="969">
      <formula>$C436=3</formula>
    </cfRule>
    <cfRule type="expression" dxfId="836" priority="970">
      <formula>$C436=2</formula>
    </cfRule>
    <cfRule type="expression" dxfId="835" priority="971">
      <formula>$C436=1</formula>
    </cfRule>
  </conditionalFormatting>
  <conditionalFormatting sqref="T436:T437">
    <cfRule type="expression" dxfId="834" priority="964">
      <formula>OR($C436=0,$C436=4)</formula>
    </cfRule>
    <cfRule type="expression" dxfId="833" priority="965">
      <formula>$C436=3</formula>
    </cfRule>
    <cfRule type="expression" dxfId="832" priority="966">
      <formula>$C436=2</formula>
    </cfRule>
    <cfRule type="expression" dxfId="831" priority="967">
      <formula>$C436=1</formula>
    </cfRule>
  </conditionalFormatting>
  <conditionalFormatting sqref="T463:T469">
    <cfRule type="expression" dxfId="830" priority="960">
      <formula>OR($C463=0,$C463=4)</formula>
    </cfRule>
    <cfRule type="expression" dxfId="829" priority="961">
      <formula>$C463=3</formula>
    </cfRule>
    <cfRule type="expression" dxfId="828" priority="962">
      <formula>$C463=2</formula>
    </cfRule>
    <cfRule type="expression" dxfId="827" priority="963">
      <formula>$C463=1</formula>
    </cfRule>
  </conditionalFormatting>
  <conditionalFormatting sqref="T470:T478">
    <cfRule type="expression" dxfId="826" priority="956">
      <formula>OR($C470=0,$C470=4)</formula>
    </cfRule>
    <cfRule type="expression" dxfId="825" priority="957">
      <formula>$C470=3</formula>
    </cfRule>
    <cfRule type="expression" dxfId="824" priority="958">
      <formula>$C470=2</formula>
    </cfRule>
    <cfRule type="expression" dxfId="823" priority="959">
      <formula>$C470=1</formula>
    </cfRule>
  </conditionalFormatting>
  <conditionalFormatting sqref="T470:T478">
    <cfRule type="expression" dxfId="822" priority="952">
      <formula>OR($C470=0,$C470=4)</formula>
    </cfRule>
    <cfRule type="expression" dxfId="821" priority="953">
      <formula>$C470=3</formula>
    </cfRule>
    <cfRule type="expression" dxfId="820" priority="954">
      <formula>$C470=2</formula>
    </cfRule>
    <cfRule type="expression" dxfId="819" priority="955">
      <formula>$C470=1</formula>
    </cfRule>
  </conditionalFormatting>
  <conditionalFormatting sqref="T479:T480">
    <cfRule type="expression" dxfId="818" priority="948">
      <formula>OR($C479=0,$C479=4)</formula>
    </cfRule>
    <cfRule type="expression" dxfId="817" priority="949">
      <formula>$C479=3</formula>
    </cfRule>
    <cfRule type="expression" dxfId="816" priority="950">
      <formula>$C479=2</formula>
    </cfRule>
    <cfRule type="expression" dxfId="815" priority="951">
      <formula>$C479=1</formula>
    </cfRule>
  </conditionalFormatting>
  <conditionalFormatting sqref="T479:T480">
    <cfRule type="expression" dxfId="814" priority="944">
      <formula>OR($C479=0,$C479=4)</formula>
    </cfRule>
    <cfRule type="expression" dxfId="813" priority="945">
      <formula>$C479=3</formula>
    </cfRule>
    <cfRule type="expression" dxfId="812" priority="946">
      <formula>$C479=2</formula>
    </cfRule>
    <cfRule type="expression" dxfId="811" priority="947">
      <formula>$C479=1</formula>
    </cfRule>
  </conditionalFormatting>
  <conditionalFormatting sqref="T441:T449">
    <cfRule type="expression" dxfId="810" priority="940">
      <formula>OR($C441=0,$C441=4)</formula>
    </cfRule>
    <cfRule type="expression" dxfId="809" priority="941">
      <formula>$C441=3</formula>
    </cfRule>
    <cfRule type="expression" dxfId="808" priority="942">
      <formula>$C441=2</formula>
    </cfRule>
    <cfRule type="expression" dxfId="807" priority="943">
      <formula>$C441=1</formula>
    </cfRule>
  </conditionalFormatting>
  <conditionalFormatting sqref="T441:T449">
    <cfRule type="expression" dxfId="806" priority="936">
      <formula>OR($C441=0,$C441=4)</formula>
    </cfRule>
    <cfRule type="expression" dxfId="805" priority="937">
      <formula>$C441=3</formula>
    </cfRule>
    <cfRule type="expression" dxfId="804" priority="938">
      <formula>$C441=2</formula>
    </cfRule>
    <cfRule type="expression" dxfId="803" priority="939">
      <formula>$C441=1</formula>
    </cfRule>
  </conditionalFormatting>
  <conditionalFormatting sqref="T450:T458">
    <cfRule type="expression" dxfId="802" priority="932">
      <formula>OR($C450=0,$C450=4)</formula>
    </cfRule>
    <cfRule type="expression" dxfId="801" priority="933">
      <formula>$C450=3</formula>
    </cfRule>
    <cfRule type="expression" dxfId="800" priority="934">
      <formula>$C450=2</formula>
    </cfRule>
    <cfRule type="expression" dxfId="799" priority="935">
      <formula>$C450=1</formula>
    </cfRule>
  </conditionalFormatting>
  <conditionalFormatting sqref="T450:T458">
    <cfRule type="expression" dxfId="798" priority="928">
      <formula>OR($C450=0,$C450=4)</formula>
    </cfRule>
    <cfRule type="expression" dxfId="797" priority="929">
      <formula>$C450=3</formula>
    </cfRule>
    <cfRule type="expression" dxfId="796" priority="930">
      <formula>$C450=2</formula>
    </cfRule>
    <cfRule type="expression" dxfId="795" priority="931">
      <formula>$C450=1</formula>
    </cfRule>
  </conditionalFormatting>
  <conditionalFormatting sqref="T459:T460">
    <cfRule type="expression" dxfId="794" priority="924">
      <formula>OR($C459=0,$C459=4)</formula>
    </cfRule>
    <cfRule type="expression" dxfId="793" priority="925">
      <formula>$C459=3</formula>
    </cfRule>
    <cfRule type="expression" dxfId="792" priority="926">
      <formula>$C459=2</formula>
    </cfRule>
    <cfRule type="expression" dxfId="791" priority="927">
      <formula>$C459=1</formula>
    </cfRule>
  </conditionalFormatting>
  <conditionalFormatting sqref="T459:T460">
    <cfRule type="expression" dxfId="790" priority="920">
      <formula>OR($C459=0,$C459=4)</formula>
    </cfRule>
    <cfRule type="expression" dxfId="789" priority="921">
      <formula>$C459=3</formula>
    </cfRule>
    <cfRule type="expression" dxfId="788" priority="922">
      <formula>$C459=2</formula>
    </cfRule>
    <cfRule type="expression" dxfId="787" priority="923">
      <formula>$C459=1</formula>
    </cfRule>
  </conditionalFormatting>
  <conditionalFormatting sqref="T503:T507 T509:T512">
    <cfRule type="expression" dxfId="786" priority="916">
      <formula>OR($C503=0,$C503=4)</formula>
    </cfRule>
    <cfRule type="expression" dxfId="785" priority="917">
      <formula>$C503=3</formula>
    </cfRule>
    <cfRule type="expression" dxfId="784" priority="918">
      <formula>$C503=2</formula>
    </cfRule>
    <cfRule type="expression" dxfId="783" priority="919">
      <formula>$C503=1</formula>
    </cfRule>
  </conditionalFormatting>
  <conditionalFormatting sqref="T503:T507 T509:T512">
    <cfRule type="expression" dxfId="782" priority="912">
      <formula>OR($C503=0,$C503=4)</formula>
    </cfRule>
    <cfRule type="expression" dxfId="781" priority="913">
      <formula>$C503=3</formula>
    </cfRule>
    <cfRule type="expression" dxfId="780" priority="914">
      <formula>$C503=2</formula>
    </cfRule>
    <cfRule type="expression" dxfId="779" priority="915">
      <formula>$C503=1</formula>
    </cfRule>
  </conditionalFormatting>
  <conditionalFormatting sqref="T521:T523">
    <cfRule type="expression" dxfId="778" priority="908">
      <formula>OR($C521=0,$C521=4)</formula>
    </cfRule>
    <cfRule type="expression" dxfId="777" priority="909">
      <formula>$C521=3</formula>
    </cfRule>
    <cfRule type="expression" dxfId="776" priority="910">
      <formula>$C521=2</formula>
    </cfRule>
    <cfRule type="expression" dxfId="775" priority="911">
      <formula>$C521=1</formula>
    </cfRule>
  </conditionalFormatting>
  <conditionalFormatting sqref="T524">
    <cfRule type="expression" dxfId="774" priority="904">
      <formula>OR($C524=0,$C524=4)</formula>
    </cfRule>
    <cfRule type="expression" dxfId="773" priority="905">
      <formula>$C524=3</formula>
    </cfRule>
    <cfRule type="expression" dxfId="772" priority="906">
      <formula>$C524=2</formula>
    </cfRule>
    <cfRule type="expression" dxfId="771" priority="907">
      <formula>$C524=1</formula>
    </cfRule>
  </conditionalFormatting>
  <conditionalFormatting sqref="T524">
    <cfRule type="expression" dxfId="770" priority="900">
      <formula>OR($C524=0,$C524=4)</formula>
    </cfRule>
    <cfRule type="expression" dxfId="769" priority="901">
      <formula>$C524=3</formula>
    </cfRule>
    <cfRule type="expression" dxfId="768" priority="902">
      <formula>$C524=2</formula>
    </cfRule>
    <cfRule type="expression" dxfId="767" priority="903">
      <formula>$C524=1</formula>
    </cfRule>
  </conditionalFormatting>
  <conditionalFormatting sqref="T481:T484 T486:T489">
    <cfRule type="expression" dxfId="766" priority="896">
      <formula>OR($C481=0,$C481=4)</formula>
    </cfRule>
    <cfRule type="expression" dxfId="765" priority="897">
      <formula>$C481=3</formula>
    </cfRule>
    <cfRule type="expression" dxfId="764" priority="898">
      <formula>$C481=2</formula>
    </cfRule>
    <cfRule type="expression" dxfId="763" priority="899">
      <formula>$C481=1</formula>
    </cfRule>
  </conditionalFormatting>
  <conditionalFormatting sqref="T481:T484">
    <cfRule type="expression" dxfId="762" priority="892">
      <formula>OR($C481=0,$C481=4)</formula>
    </cfRule>
    <cfRule type="expression" dxfId="761" priority="893">
      <formula>$C481=3</formula>
    </cfRule>
    <cfRule type="expression" dxfId="760" priority="894">
      <formula>$C481=2</formula>
    </cfRule>
    <cfRule type="expression" dxfId="759" priority="895">
      <formula>$C481=1</formula>
    </cfRule>
  </conditionalFormatting>
  <conditionalFormatting sqref="T490:T496 T498">
    <cfRule type="expression" dxfId="758" priority="888">
      <formula>OR($C490=0,$C490=4)</formula>
    </cfRule>
    <cfRule type="expression" dxfId="757" priority="889">
      <formula>$C490=3</formula>
    </cfRule>
    <cfRule type="expression" dxfId="756" priority="890">
      <formula>$C490=2</formula>
    </cfRule>
    <cfRule type="expression" dxfId="755" priority="891">
      <formula>$C490=1</formula>
    </cfRule>
  </conditionalFormatting>
  <conditionalFormatting sqref="T490:T496 T498">
    <cfRule type="expression" dxfId="754" priority="884">
      <formula>OR($C490=0,$C490=4)</formula>
    </cfRule>
    <cfRule type="expression" dxfId="753" priority="885">
      <formula>$C490=3</formula>
    </cfRule>
    <cfRule type="expression" dxfId="752" priority="886">
      <formula>$C490=2</formula>
    </cfRule>
    <cfRule type="expression" dxfId="751" priority="887">
      <formula>$C490=1</formula>
    </cfRule>
  </conditionalFormatting>
  <conditionalFormatting sqref="T499:T500">
    <cfRule type="expression" dxfId="750" priority="880">
      <formula>OR($C499=0,$C499=4)</formula>
    </cfRule>
    <cfRule type="expression" dxfId="749" priority="881">
      <formula>$C499=3</formula>
    </cfRule>
    <cfRule type="expression" dxfId="748" priority="882">
      <formula>$C499=2</formula>
    </cfRule>
    <cfRule type="expression" dxfId="747" priority="883">
      <formula>$C499=1</formula>
    </cfRule>
  </conditionalFormatting>
  <conditionalFormatting sqref="T499:T500">
    <cfRule type="expression" dxfId="746" priority="876">
      <formula>OR($C499=0,$C499=4)</formula>
    </cfRule>
    <cfRule type="expression" dxfId="745" priority="877">
      <formula>$C499=3</formula>
    </cfRule>
    <cfRule type="expression" dxfId="744" priority="878">
      <formula>$C499=2</formula>
    </cfRule>
    <cfRule type="expression" dxfId="743" priority="879">
      <formula>$C499=1</formula>
    </cfRule>
  </conditionalFormatting>
  <conditionalFormatting sqref="T525:T533">
    <cfRule type="expression" dxfId="742" priority="872">
      <formula>OR($C525=0,$C525=4)</formula>
    </cfRule>
    <cfRule type="expression" dxfId="741" priority="873">
      <formula>$C525=3</formula>
    </cfRule>
    <cfRule type="expression" dxfId="740" priority="874">
      <formula>$C525=2</formula>
    </cfRule>
    <cfRule type="expression" dxfId="739" priority="875">
      <formula>$C525=1</formula>
    </cfRule>
  </conditionalFormatting>
  <conditionalFormatting sqref="T525:T533">
    <cfRule type="expression" dxfId="738" priority="868">
      <formula>OR($C525=0,$C525=4)</formula>
    </cfRule>
    <cfRule type="expression" dxfId="737" priority="869">
      <formula>$C525=3</formula>
    </cfRule>
    <cfRule type="expression" dxfId="736" priority="870">
      <formula>$C525=2</formula>
    </cfRule>
    <cfRule type="expression" dxfId="735" priority="871">
      <formula>$C525=1</formula>
    </cfRule>
  </conditionalFormatting>
  <conditionalFormatting sqref="T417">
    <cfRule type="expression" dxfId="734" priority="864">
      <formula>OR($C417=0,$C417=4)</formula>
    </cfRule>
    <cfRule type="expression" dxfId="733" priority="865">
      <formula>$C417=3</formula>
    </cfRule>
    <cfRule type="expression" dxfId="732" priority="866">
      <formula>$C417=2</formula>
    </cfRule>
    <cfRule type="expression" dxfId="731" priority="867">
      <formula>$C417=1</formula>
    </cfRule>
  </conditionalFormatting>
  <conditionalFormatting sqref="T417">
    <cfRule type="expression" dxfId="730" priority="860">
      <formula>OR($C417=0,$C417=4)</formula>
    </cfRule>
    <cfRule type="expression" dxfId="729" priority="861">
      <formula>$C417=3</formula>
    </cfRule>
    <cfRule type="expression" dxfId="728" priority="862">
      <formula>$C417=2</formula>
    </cfRule>
    <cfRule type="expression" dxfId="727" priority="863">
      <formula>$C417=1</formula>
    </cfRule>
  </conditionalFormatting>
  <conditionalFormatting sqref="T462">
    <cfRule type="expression" dxfId="726" priority="856">
      <formula>OR($C462=0,$C462=4)</formula>
    </cfRule>
    <cfRule type="expression" dxfId="725" priority="857">
      <formula>$C462=3</formula>
    </cfRule>
    <cfRule type="expression" dxfId="724" priority="858">
      <formula>$C462=2</formula>
    </cfRule>
    <cfRule type="expression" dxfId="723" priority="859">
      <formula>$C462=1</formula>
    </cfRule>
  </conditionalFormatting>
  <conditionalFormatting sqref="T462">
    <cfRule type="expression" dxfId="722" priority="852">
      <formula>OR($C462=0,$C462=4)</formula>
    </cfRule>
    <cfRule type="expression" dxfId="721" priority="853">
      <formula>$C462=3</formula>
    </cfRule>
    <cfRule type="expression" dxfId="720" priority="854">
      <formula>$C462=2</formula>
    </cfRule>
    <cfRule type="expression" dxfId="719" priority="855">
      <formula>$C462=1</formula>
    </cfRule>
  </conditionalFormatting>
  <conditionalFormatting sqref="T501">
    <cfRule type="expression" dxfId="718" priority="848">
      <formula>OR($C501=0,$C501=4)</formula>
    </cfRule>
    <cfRule type="expression" dxfId="717" priority="849">
      <formula>$C501=3</formula>
    </cfRule>
    <cfRule type="expression" dxfId="716" priority="850">
      <formula>$C501=2</formula>
    </cfRule>
    <cfRule type="expression" dxfId="715" priority="851">
      <formula>$C501=1</formula>
    </cfRule>
  </conditionalFormatting>
  <conditionalFormatting sqref="T501">
    <cfRule type="expression" dxfId="714" priority="844">
      <formula>OR($C501=0,$C501=4)</formula>
    </cfRule>
    <cfRule type="expression" dxfId="713" priority="845">
      <formula>$C501=3</formula>
    </cfRule>
    <cfRule type="expression" dxfId="712" priority="846">
      <formula>$C501=2</formula>
    </cfRule>
    <cfRule type="expression" dxfId="711" priority="847">
      <formula>$C501=1</formula>
    </cfRule>
  </conditionalFormatting>
  <conditionalFormatting sqref="T393">
    <cfRule type="expression" dxfId="710" priority="840">
      <formula>OR($C393=0,$C393=4)</formula>
    </cfRule>
    <cfRule type="expression" dxfId="709" priority="841">
      <formula>$C393=3</formula>
    </cfRule>
    <cfRule type="expression" dxfId="708" priority="842">
      <formula>$C393=2</formula>
    </cfRule>
    <cfRule type="expression" dxfId="707" priority="843">
      <formula>$C393=1</formula>
    </cfRule>
  </conditionalFormatting>
  <conditionalFormatting sqref="T393">
    <cfRule type="expression" dxfId="706" priority="836">
      <formula>OR($C393=0,$C393=4)</formula>
    </cfRule>
    <cfRule type="expression" dxfId="705" priority="837">
      <formula>$C393=3</formula>
    </cfRule>
    <cfRule type="expression" dxfId="704" priority="838">
      <formula>$C393=2</formula>
    </cfRule>
    <cfRule type="expression" dxfId="703" priority="839">
      <formula>$C393=1</formula>
    </cfRule>
  </conditionalFormatting>
  <conditionalFormatting sqref="T402">
    <cfRule type="expression" dxfId="702" priority="832">
      <formula>OR($C402=0,$C402=4)</formula>
    </cfRule>
    <cfRule type="expression" dxfId="701" priority="833">
      <formula>$C402=3</formula>
    </cfRule>
    <cfRule type="expression" dxfId="700" priority="834">
      <formula>$C402=2</formula>
    </cfRule>
    <cfRule type="expression" dxfId="699" priority="835">
      <formula>$C402=1</formula>
    </cfRule>
  </conditionalFormatting>
  <conditionalFormatting sqref="T402">
    <cfRule type="expression" dxfId="698" priority="828">
      <formula>OR($C402=0,$C402=4)</formula>
    </cfRule>
    <cfRule type="expression" dxfId="697" priority="829">
      <formula>$C402=3</formula>
    </cfRule>
    <cfRule type="expression" dxfId="696" priority="830">
      <formula>$C402=2</formula>
    </cfRule>
    <cfRule type="expression" dxfId="695" priority="831">
      <formula>$C402=1</formula>
    </cfRule>
  </conditionalFormatting>
  <conditionalFormatting sqref="T408">
    <cfRule type="expression" dxfId="694" priority="824">
      <formula>OR($C408=0,$C408=4)</formula>
    </cfRule>
    <cfRule type="expression" dxfId="693" priority="825">
      <formula>$C408=3</formula>
    </cfRule>
    <cfRule type="expression" dxfId="692" priority="826">
      <formula>$C408=2</formula>
    </cfRule>
    <cfRule type="expression" dxfId="691" priority="827">
      <formula>$C408=1</formula>
    </cfRule>
  </conditionalFormatting>
  <conditionalFormatting sqref="T408">
    <cfRule type="expression" dxfId="690" priority="820">
      <formula>OR($C408=0,$C408=4)</formula>
    </cfRule>
    <cfRule type="expression" dxfId="689" priority="821">
      <formula>$C408=3</formula>
    </cfRule>
    <cfRule type="expression" dxfId="688" priority="822">
      <formula>$C408=2</formula>
    </cfRule>
    <cfRule type="expression" dxfId="687" priority="823">
      <formula>$C408=1</formula>
    </cfRule>
  </conditionalFormatting>
  <conditionalFormatting sqref="T440">
    <cfRule type="expression" dxfId="686" priority="816">
      <formula>OR($C440=0,$C440=4)</formula>
    </cfRule>
    <cfRule type="expression" dxfId="685" priority="817">
      <formula>$C440=3</formula>
    </cfRule>
    <cfRule type="expression" dxfId="684" priority="818">
      <formula>$C440=2</formula>
    </cfRule>
    <cfRule type="expression" dxfId="683" priority="819">
      <formula>$C440=1</formula>
    </cfRule>
  </conditionalFormatting>
  <conditionalFormatting sqref="T440">
    <cfRule type="expression" dxfId="682" priority="812">
      <formula>OR($C440=0,$C440=4)</formula>
    </cfRule>
    <cfRule type="expression" dxfId="681" priority="813">
      <formula>$C440=3</formula>
    </cfRule>
    <cfRule type="expression" dxfId="680" priority="814">
      <formula>$C440=2</formula>
    </cfRule>
    <cfRule type="expression" dxfId="679" priority="815">
      <formula>$C440=1</formula>
    </cfRule>
  </conditionalFormatting>
  <conditionalFormatting sqref="T485">
    <cfRule type="expression" dxfId="678" priority="808">
      <formula>OR($C485=0,$C485=4)</formula>
    </cfRule>
    <cfRule type="expression" dxfId="677" priority="809">
      <formula>$C485=3</formula>
    </cfRule>
    <cfRule type="expression" dxfId="676" priority="810">
      <formula>$C485=2</formula>
    </cfRule>
    <cfRule type="expression" dxfId="675" priority="811">
      <formula>$C485=1</formula>
    </cfRule>
  </conditionalFormatting>
  <conditionalFormatting sqref="T485">
    <cfRule type="expression" dxfId="674" priority="804">
      <formula>OR($C485=0,$C485=4)</formula>
    </cfRule>
    <cfRule type="expression" dxfId="673" priority="805">
      <formula>$C485=3</formula>
    </cfRule>
    <cfRule type="expression" dxfId="672" priority="806">
      <formula>$C485=2</formula>
    </cfRule>
    <cfRule type="expression" dxfId="671" priority="807">
      <formula>$C485=1</formula>
    </cfRule>
  </conditionalFormatting>
  <conditionalFormatting sqref="T508">
    <cfRule type="expression" dxfId="670" priority="800">
      <formula>OR($C508=0,$C508=4)</formula>
    </cfRule>
    <cfRule type="expression" dxfId="669" priority="801">
      <formula>$C508=3</formula>
    </cfRule>
    <cfRule type="expression" dxfId="668" priority="802">
      <formula>$C508=2</formula>
    </cfRule>
    <cfRule type="expression" dxfId="667" priority="803">
      <formula>$C508=1</formula>
    </cfRule>
  </conditionalFormatting>
  <conditionalFormatting sqref="T508">
    <cfRule type="expression" dxfId="666" priority="796">
      <formula>OR($C508=0,$C508=4)</formula>
    </cfRule>
    <cfRule type="expression" dxfId="665" priority="797">
      <formula>$C508=3</formula>
    </cfRule>
    <cfRule type="expression" dxfId="664" priority="798">
      <formula>$C508=2</formula>
    </cfRule>
    <cfRule type="expression" dxfId="663" priority="799">
      <formula>$C508=1</formula>
    </cfRule>
  </conditionalFormatting>
  <conditionalFormatting sqref="T382">
    <cfRule type="expression" dxfId="662" priority="792">
      <formula>OR($C382=0,$C382=4)</formula>
    </cfRule>
    <cfRule type="expression" dxfId="661" priority="793">
      <formula>$C382=3</formula>
    </cfRule>
    <cfRule type="expression" dxfId="660" priority="794">
      <formula>$C382=2</formula>
    </cfRule>
    <cfRule type="expression" dxfId="659" priority="795">
      <formula>$C382=1</formula>
    </cfRule>
  </conditionalFormatting>
  <conditionalFormatting sqref="T382">
    <cfRule type="expression" dxfId="658" priority="788">
      <formula>OR($C382=0,$C382=4)</formula>
    </cfRule>
    <cfRule type="expression" dxfId="657" priority="789">
      <formula>$C382=3</formula>
    </cfRule>
    <cfRule type="expression" dxfId="656" priority="790">
      <formula>$C382=2</formula>
    </cfRule>
    <cfRule type="expression" dxfId="655" priority="791">
      <formula>$C382=1</formula>
    </cfRule>
  </conditionalFormatting>
  <conditionalFormatting sqref="T380">
    <cfRule type="expression" dxfId="654" priority="784">
      <formula>OR($C380=0,$C380=4)</formula>
    </cfRule>
    <cfRule type="expression" dxfId="653" priority="785">
      <formula>$C380=3</formula>
    </cfRule>
    <cfRule type="expression" dxfId="652" priority="786">
      <formula>$C380=2</formula>
    </cfRule>
    <cfRule type="expression" dxfId="651" priority="787">
      <formula>$C380=1</formula>
    </cfRule>
  </conditionalFormatting>
  <conditionalFormatting sqref="T380">
    <cfRule type="expression" dxfId="650" priority="780">
      <formula>OR($C380=0,$C380=4)</formula>
    </cfRule>
    <cfRule type="expression" dxfId="649" priority="781">
      <formula>$C380=3</formula>
    </cfRule>
    <cfRule type="expression" dxfId="648" priority="782">
      <formula>$C380=2</formula>
    </cfRule>
    <cfRule type="expression" dxfId="647" priority="783">
      <formula>$C380=1</formula>
    </cfRule>
  </conditionalFormatting>
  <conditionalFormatting sqref="T383:T385 T390:T391">
    <cfRule type="expression" dxfId="646" priority="776">
      <formula>OR($C383=0,$C383=4)</formula>
    </cfRule>
    <cfRule type="expression" dxfId="645" priority="777">
      <formula>$C383=3</formula>
    </cfRule>
    <cfRule type="expression" dxfId="644" priority="778">
      <formula>$C383=2</formula>
    </cfRule>
    <cfRule type="expression" dxfId="643" priority="779">
      <formula>$C383=1</formula>
    </cfRule>
  </conditionalFormatting>
  <conditionalFormatting sqref="T383:T385 T390:T391">
    <cfRule type="expression" dxfId="642" priority="772">
      <formula>OR($C383=0,$C383=4)</formula>
    </cfRule>
    <cfRule type="expression" dxfId="641" priority="773">
      <formula>$C383=3</formula>
    </cfRule>
    <cfRule type="expression" dxfId="640" priority="774">
      <formula>$C383=2</formula>
    </cfRule>
    <cfRule type="expression" dxfId="639" priority="775">
      <formula>$C383=1</formula>
    </cfRule>
  </conditionalFormatting>
  <conditionalFormatting sqref="T386">
    <cfRule type="expression" dxfId="638" priority="768">
      <formula>OR($C386=0,$C386=4)</formula>
    </cfRule>
    <cfRule type="expression" dxfId="637" priority="769">
      <formula>$C386=3</formula>
    </cfRule>
    <cfRule type="expression" dxfId="636" priority="770">
      <formula>$C386=2</formula>
    </cfRule>
    <cfRule type="expression" dxfId="635" priority="771">
      <formula>$C386=1</formula>
    </cfRule>
  </conditionalFormatting>
  <conditionalFormatting sqref="T386">
    <cfRule type="expression" dxfId="634" priority="764">
      <formula>OR($C386=0,$C386=4)</formula>
    </cfRule>
    <cfRule type="expression" dxfId="633" priority="765">
      <formula>$C386=3</formula>
    </cfRule>
    <cfRule type="expression" dxfId="632" priority="766">
      <formula>$C386=2</formula>
    </cfRule>
    <cfRule type="expression" dxfId="631" priority="767">
      <formula>$C386=1</formula>
    </cfRule>
  </conditionalFormatting>
  <conditionalFormatting sqref="T387:T389">
    <cfRule type="expression" dxfId="630" priority="760">
      <formula>OR($C387=0,$C387=4)</formula>
    </cfRule>
    <cfRule type="expression" dxfId="629" priority="761">
      <formula>$C387=3</formula>
    </cfRule>
    <cfRule type="expression" dxfId="628" priority="762">
      <formula>$C387=2</formula>
    </cfRule>
    <cfRule type="expression" dxfId="627" priority="763">
      <formula>$C387=1</formula>
    </cfRule>
  </conditionalFormatting>
  <conditionalFormatting sqref="T387:T389">
    <cfRule type="expression" dxfId="626" priority="756">
      <formula>OR($C387=0,$C387=4)</formula>
    </cfRule>
    <cfRule type="expression" dxfId="625" priority="757">
      <formula>$C387=3</formula>
    </cfRule>
    <cfRule type="expression" dxfId="624" priority="758">
      <formula>$C387=2</formula>
    </cfRule>
    <cfRule type="expression" dxfId="623" priority="759">
      <formula>$C387=1</formula>
    </cfRule>
  </conditionalFormatting>
  <conditionalFormatting sqref="T394">
    <cfRule type="expression" dxfId="622" priority="752">
      <formula>OR($C394=0,$C394=4)</formula>
    </cfRule>
    <cfRule type="expression" dxfId="621" priority="753">
      <formula>$C394=3</formula>
    </cfRule>
    <cfRule type="expression" dxfId="620" priority="754">
      <formula>$C394=2</formula>
    </cfRule>
    <cfRule type="expression" dxfId="619" priority="755">
      <formula>$C394=1</formula>
    </cfRule>
  </conditionalFormatting>
  <conditionalFormatting sqref="T394">
    <cfRule type="expression" dxfId="618" priority="748">
      <formula>OR($C394=0,$C394=4)</formula>
    </cfRule>
    <cfRule type="expression" dxfId="617" priority="749">
      <formula>$C394=3</formula>
    </cfRule>
    <cfRule type="expression" dxfId="616" priority="750">
      <formula>$C394=2</formula>
    </cfRule>
    <cfRule type="expression" dxfId="615" priority="751">
      <formula>$C394=1</formula>
    </cfRule>
  </conditionalFormatting>
  <conditionalFormatting sqref="T401">
    <cfRule type="expression" dxfId="614" priority="744">
      <formula>OR($C401=0,$C401=4)</formula>
    </cfRule>
    <cfRule type="expression" dxfId="613" priority="745">
      <formula>$C401=3</formula>
    </cfRule>
    <cfRule type="expression" dxfId="612" priority="746">
      <formula>$C401=2</formula>
    </cfRule>
    <cfRule type="expression" dxfId="611" priority="747">
      <formula>$C401=1</formula>
    </cfRule>
  </conditionalFormatting>
  <conditionalFormatting sqref="T401">
    <cfRule type="expression" dxfId="610" priority="740">
      <formula>OR($C401=0,$C401=4)</formula>
    </cfRule>
    <cfRule type="expression" dxfId="609" priority="741">
      <formula>$C401=3</formula>
    </cfRule>
    <cfRule type="expression" dxfId="608" priority="742">
      <formula>$C401=2</formula>
    </cfRule>
    <cfRule type="expression" dxfId="607" priority="743">
      <formula>$C401=1</formula>
    </cfRule>
  </conditionalFormatting>
  <conditionalFormatting sqref="T409:T410">
    <cfRule type="expression" dxfId="606" priority="736">
      <formula>OR($C409=0,$C409=4)</formula>
    </cfRule>
    <cfRule type="expression" dxfId="605" priority="737">
      <formula>$C409=3</formula>
    </cfRule>
    <cfRule type="expression" dxfId="604" priority="738">
      <formula>$C409=2</formula>
    </cfRule>
    <cfRule type="expression" dxfId="603" priority="739">
      <formula>$C409=1</formula>
    </cfRule>
  </conditionalFormatting>
  <conditionalFormatting sqref="T409:T410">
    <cfRule type="expression" dxfId="602" priority="732">
      <formula>OR($C409=0,$C409=4)</formula>
    </cfRule>
    <cfRule type="expression" dxfId="601" priority="733">
      <formula>$C409=3</formula>
    </cfRule>
    <cfRule type="expression" dxfId="600" priority="734">
      <formula>$C409=2</formula>
    </cfRule>
    <cfRule type="expression" dxfId="599" priority="735">
      <formula>$C409=1</formula>
    </cfRule>
  </conditionalFormatting>
  <conditionalFormatting sqref="T411:T414">
    <cfRule type="expression" dxfId="598" priority="728">
      <formula>OR($C411=0,$C411=4)</formula>
    </cfRule>
    <cfRule type="expression" dxfId="597" priority="729">
      <formula>$C411=3</formula>
    </cfRule>
    <cfRule type="expression" dxfId="596" priority="730">
      <formula>$C411=2</formula>
    </cfRule>
    <cfRule type="expression" dxfId="595" priority="731">
      <formula>$C411=1</formula>
    </cfRule>
  </conditionalFormatting>
  <conditionalFormatting sqref="T411:T414">
    <cfRule type="expression" dxfId="594" priority="724">
      <formula>OR($C411=0,$C411=4)</formula>
    </cfRule>
    <cfRule type="expression" dxfId="593" priority="725">
      <formula>$C411=3</formula>
    </cfRule>
    <cfRule type="expression" dxfId="592" priority="726">
      <formula>$C411=2</formula>
    </cfRule>
    <cfRule type="expression" dxfId="591" priority="727">
      <formula>$C411=1</formula>
    </cfRule>
  </conditionalFormatting>
  <conditionalFormatting sqref="T407">
    <cfRule type="expression" dxfId="590" priority="720">
      <formula>OR($C407=0,$C407=4)</formula>
    </cfRule>
    <cfRule type="expression" dxfId="589" priority="721">
      <formula>$C407=3</formula>
    </cfRule>
    <cfRule type="expression" dxfId="588" priority="722">
      <formula>$C407=2</formula>
    </cfRule>
    <cfRule type="expression" dxfId="587" priority="723">
      <formula>$C407=1</formula>
    </cfRule>
  </conditionalFormatting>
  <conditionalFormatting sqref="T407">
    <cfRule type="expression" dxfId="586" priority="716">
      <formula>OR($C407=0,$C407=4)</formula>
    </cfRule>
    <cfRule type="expression" dxfId="585" priority="717">
      <formula>$C407=3</formula>
    </cfRule>
    <cfRule type="expression" dxfId="584" priority="718">
      <formula>$C407=2</formula>
    </cfRule>
    <cfRule type="expression" dxfId="583" priority="719">
      <formula>$C407=1</formula>
    </cfRule>
  </conditionalFormatting>
  <conditionalFormatting sqref="T497">
    <cfRule type="expression" dxfId="582" priority="712">
      <formula>OR($C497=0,$C497=4)</formula>
    </cfRule>
    <cfRule type="expression" dxfId="581" priority="713">
      <formula>$C497=3</formula>
    </cfRule>
    <cfRule type="expression" dxfId="580" priority="714">
      <formula>$C497=2</formula>
    </cfRule>
    <cfRule type="expression" dxfId="579" priority="715">
      <formula>$C497=1</formula>
    </cfRule>
  </conditionalFormatting>
  <conditionalFormatting sqref="T497">
    <cfRule type="expression" dxfId="578" priority="708">
      <formula>OR($C497=0,$C497=4)</formula>
    </cfRule>
    <cfRule type="expression" dxfId="577" priority="709">
      <formula>$C497=3</formula>
    </cfRule>
    <cfRule type="expression" dxfId="576" priority="710">
      <formula>$C497=2</formula>
    </cfRule>
    <cfRule type="expression" dxfId="575" priority="711">
      <formula>$C497=1</formula>
    </cfRule>
  </conditionalFormatting>
  <conditionalFormatting sqref="T513">
    <cfRule type="expression" dxfId="574" priority="704">
      <formula>OR($C513=0,$C513=4)</formula>
    </cfRule>
    <cfRule type="expression" dxfId="573" priority="705">
      <formula>$C513=3</formula>
    </cfRule>
    <cfRule type="expression" dxfId="572" priority="706">
      <formula>$C513=2</formula>
    </cfRule>
    <cfRule type="expression" dxfId="571" priority="707">
      <formula>$C513=1</formula>
    </cfRule>
  </conditionalFormatting>
  <conditionalFormatting sqref="T513">
    <cfRule type="expression" dxfId="570" priority="700">
      <formula>OR($C513=0,$C513=4)</formula>
    </cfRule>
    <cfRule type="expression" dxfId="569" priority="701">
      <formula>$C513=3</formula>
    </cfRule>
    <cfRule type="expression" dxfId="568" priority="702">
      <formula>$C513=2</formula>
    </cfRule>
    <cfRule type="expression" dxfId="567" priority="703">
      <formula>$C513=1</formula>
    </cfRule>
  </conditionalFormatting>
  <conditionalFormatting sqref="T515">
    <cfRule type="expression" dxfId="566" priority="696">
      <formula>OR($C515=0,$C515=4)</formula>
    </cfRule>
    <cfRule type="expression" dxfId="565" priority="697">
      <formula>$C515=3</formula>
    </cfRule>
    <cfRule type="expression" dxfId="564" priority="698">
      <formula>$C515=2</formula>
    </cfRule>
    <cfRule type="expression" dxfId="563" priority="699">
      <formula>$C515=1</formula>
    </cfRule>
  </conditionalFormatting>
  <conditionalFormatting sqref="T515">
    <cfRule type="expression" dxfId="562" priority="692">
      <formula>OR($C515=0,$C515=4)</formula>
    </cfRule>
    <cfRule type="expression" dxfId="561" priority="693">
      <formula>$C515=3</formula>
    </cfRule>
    <cfRule type="expression" dxfId="560" priority="694">
      <formula>$C515=2</formula>
    </cfRule>
    <cfRule type="expression" dxfId="559" priority="695">
      <formula>$C515=1</formula>
    </cfRule>
  </conditionalFormatting>
  <conditionalFormatting sqref="T516">
    <cfRule type="expression" dxfId="558" priority="688">
      <formula>OR($C516=0,$C516=4)</formula>
    </cfRule>
    <cfRule type="expression" dxfId="557" priority="689">
      <formula>$C516=3</formula>
    </cfRule>
    <cfRule type="expression" dxfId="556" priority="690">
      <formula>$C516=2</formula>
    </cfRule>
    <cfRule type="expression" dxfId="555" priority="691">
      <formula>$C516=1</formula>
    </cfRule>
  </conditionalFormatting>
  <conditionalFormatting sqref="T516">
    <cfRule type="expression" dxfId="554" priority="684">
      <formula>OR($C516=0,$C516=4)</formula>
    </cfRule>
    <cfRule type="expression" dxfId="553" priority="685">
      <formula>$C516=3</formula>
    </cfRule>
    <cfRule type="expression" dxfId="552" priority="686">
      <formula>$C516=2</formula>
    </cfRule>
    <cfRule type="expression" dxfId="551" priority="687">
      <formula>$C516=1</formula>
    </cfRule>
  </conditionalFormatting>
  <conditionalFormatting sqref="P534:Q539 P372:Q379 P381:Q381 P392:Q392 P415:Q415 P514:Q514 P517:Q520">
    <cfRule type="expression" dxfId="550" priority="680">
      <formula>OR($C372=0,$C372=4)</formula>
    </cfRule>
    <cfRule type="expression" dxfId="549" priority="681">
      <formula>$C372=3</formula>
    </cfRule>
    <cfRule type="expression" dxfId="548" priority="682">
      <formula>$C372=2</formula>
    </cfRule>
    <cfRule type="expression" dxfId="547" priority="683">
      <formula>$C372=1</formula>
    </cfRule>
  </conditionalFormatting>
  <conditionalFormatting sqref="P463:Q469 P534:Q539 P372:Q379 P395:Q396 P403:Q406 P486:Q489 P381:Q381 P392:Q392 P415:Q415 P514:Q514 P517:Q523">
    <cfRule type="expression" dxfId="546" priority="676">
      <formula>OR($C372=0,$C372=4)</formula>
    </cfRule>
    <cfRule type="expression" dxfId="545" priority="677">
      <formula>$C372=3</formula>
    </cfRule>
    <cfRule type="expression" dxfId="544" priority="678">
      <formula>$C372=2</formula>
    </cfRule>
    <cfRule type="expression" dxfId="543" priority="679">
      <formula>$C372=1</formula>
    </cfRule>
  </conditionalFormatting>
  <conditionalFormatting sqref="P395:Q396 P416:Q416 P438:Q439 P461:Q461">
    <cfRule type="expression" dxfId="542" priority="672">
      <formula>OR($C395=0,$C395=4)</formula>
    </cfRule>
    <cfRule type="expression" dxfId="541" priority="673">
      <formula>$C395=3</formula>
    </cfRule>
    <cfRule type="expression" dxfId="540" priority="674">
      <formula>$C395=2</formula>
    </cfRule>
    <cfRule type="expression" dxfId="539" priority="675">
      <formula>$C395=1</formula>
    </cfRule>
  </conditionalFormatting>
  <conditionalFormatting sqref="P416:Q416 P438:Q439 P461:Q461">
    <cfRule type="expression" dxfId="538" priority="668">
      <formula>OR($C416=0,$C416=4)</formula>
    </cfRule>
    <cfRule type="expression" dxfId="537" priority="669">
      <formula>$C416=3</formula>
    </cfRule>
    <cfRule type="expression" dxfId="536" priority="670">
      <formula>$C416=2</formula>
    </cfRule>
    <cfRule type="expression" dxfId="535" priority="671">
      <formula>$C416=1</formula>
    </cfRule>
  </conditionalFormatting>
  <conditionalFormatting sqref="P502:Q502">
    <cfRule type="expression" dxfId="534" priority="664">
      <formula>OR($C502=0,$C502=4)</formula>
    </cfRule>
    <cfRule type="expression" dxfId="533" priority="665">
      <formula>$C502=3</formula>
    </cfRule>
    <cfRule type="expression" dxfId="532" priority="666">
      <formula>$C502=2</formula>
    </cfRule>
    <cfRule type="expression" dxfId="531" priority="667">
      <formula>$C502=1</formula>
    </cfRule>
  </conditionalFormatting>
  <conditionalFormatting sqref="P502:Q502">
    <cfRule type="expression" dxfId="530" priority="660">
      <formula>OR($C502=0,$C502=4)</formula>
    </cfRule>
    <cfRule type="expression" dxfId="529" priority="661">
      <formula>$C502=3</formula>
    </cfRule>
    <cfRule type="expression" dxfId="528" priority="662">
      <formula>$C502=2</formula>
    </cfRule>
    <cfRule type="expression" dxfId="527" priority="663">
      <formula>$C502=1</formula>
    </cfRule>
  </conditionalFormatting>
  <conditionalFormatting sqref="P397:Q400 P403:Q406">
    <cfRule type="expression" dxfId="526" priority="656">
      <formula>OR($C397=0,$C397=4)</formula>
    </cfRule>
    <cfRule type="expression" dxfId="525" priority="657">
      <formula>$C397=3</formula>
    </cfRule>
    <cfRule type="expression" dxfId="524" priority="658">
      <formula>$C397=2</formula>
    </cfRule>
    <cfRule type="expression" dxfId="523" priority="659">
      <formula>$C397=1</formula>
    </cfRule>
  </conditionalFormatting>
  <conditionalFormatting sqref="P397:Q400">
    <cfRule type="expression" dxfId="522" priority="652">
      <formula>OR($C397=0,$C397=4)</formula>
    </cfRule>
    <cfRule type="expression" dxfId="521" priority="653">
      <formula>$C397=3</formula>
    </cfRule>
    <cfRule type="expression" dxfId="520" priority="654">
      <formula>$C397=2</formula>
    </cfRule>
    <cfRule type="expression" dxfId="519" priority="655">
      <formula>$C397=1</formula>
    </cfRule>
  </conditionalFormatting>
  <conditionalFormatting sqref="P407:Q407">
    <cfRule type="expression" dxfId="518" priority="648">
      <formula>OR($C407=0,$C407=4)</formula>
    </cfRule>
    <cfRule type="expression" dxfId="517" priority="649">
      <formula>$C407=3</formula>
    </cfRule>
    <cfRule type="expression" dxfId="516" priority="650">
      <formula>$C407=2</formula>
    </cfRule>
    <cfRule type="expression" dxfId="515" priority="651">
      <formula>$C407=1</formula>
    </cfRule>
  </conditionalFormatting>
  <conditionalFormatting sqref="P407:Q407">
    <cfRule type="expression" dxfId="514" priority="644">
      <formula>OR($C407=0,$C407=4)</formula>
    </cfRule>
    <cfRule type="expression" dxfId="513" priority="645">
      <formula>$C407=3</formula>
    </cfRule>
    <cfRule type="expression" dxfId="512" priority="646">
      <formula>$C407=2</formula>
    </cfRule>
    <cfRule type="expression" dxfId="511" priority="647">
      <formula>$C407=1</formula>
    </cfRule>
  </conditionalFormatting>
  <conditionalFormatting sqref="P418:Q426">
    <cfRule type="expression" dxfId="510" priority="640">
      <formula>OR($C418=0,$C418=4)</formula>
    </cfRule>
    <cfRule type="expression" dxfId="509" priority="641">
      <formula>$C418=3</formula>
    </cfRule>
    <cfRule type="expression" dxfId="508" priority="642">
      <formula>$C418=2</formula>
    </cfRule>
    <cfRule type="expression" dxfId="507" priority="643">
      <formula>$C418=1</formula>
    </cfRule>
  </conditionalFormatting>
  <conditionalFormatting sqref="P418:Q426">
    <cfRule type="expression" dxfId="506" priority="636">
      <formula>OR($C418=0,$C418=4)</formula>
    </cfRule>
    <cfRule type="expression" dxfId="505" priority="637">
      <formula>$C418=3</formula>
    </cfRule>
    <cfRule type="expression" dxfId="504" priority="638">
      <formula>$C418=2</formula>
    </cfRule>
    <cfRule type="expression" dxfId="503" priority="639">
      <formula>$C418=1</formula>
    </cfRule>
  </conditionalFormatting>
  <conditionalFormatting sqref="P427:Q435">
    <cfRule type="expression" dxfId="502" priority="632">
      <formula>OR($C427=0,$C427=4)</formula>
    </cfRule>
    <cfRule type="expression" dxfId="501" priority="633">
      <formula>$C427=3</formula>
    </cfRule>
    <cfRule type="expression" dxfId="500" priority="634">
      <formula>$C427=2</formula>
    </cfRule>
    <cfRule type="expression" dxfId="499" priority="635">
      <formula>$C427=1</formula>
    </cfRule>
  </conditionalFormatting>
  <conditionalFormatting sqref="P427:Q435">
    <cfRule type="expression" dxfId="498" priority="628">
      <formula>OR($C427=0,$C427=4)</formula>
    </cfRule>
    <cfRule type="expression" dxfId="497" priority="629">
      <formula>$C427=3</formula>
    </cfRule>
    <cfRule type="expression" dxfId="496" priority="630">
      <formula>$C427=2</formula>
    </cfRule>
    <cfRule type="expression" dxfId="495" priority="631">
      <formula>$C427=1</formula>
    </cfRule>
  </conditionalFormatting>
  <conditionalFormatting sqref="P436:Q437">
    <cfRule type="expression" dxfId="494" priority="624">
      <formula>OR($C436=0,$C436=4)</formula>
    </cfRule>
    <cfRule type="expression" dxfId="493" priority="625">
      <formula>$C436=3</formula>
    </cfRule>
    <cfRule type="expression" dxfId="492" priority="626">
      <formula>$C436=2</formula>
    </cfRule>
    <cfRule type="expression" dxfId="491" priority="627">
      <formula>$C436=1</formula>
    </cfRule>
  </conditionalFormatting>
  <conditionalFormatting sqref="P436:Q437">
    <cfRule type="expression" dxfId="490" priority="620">
      <formula>OR($C436=0,$C436=4)</formula>
    </cfRule>
    <cfRule type="expression" dxfId="489" priority="621">
      <formula>$C436=3</formula>
    </cfRule>
    <cfRule type="expression" dxfId="488" priority="622">
      <formula>$C436=2</formula>
    </cfRule>
    <cfRule type="expression" dxfId="487" priority="623">
      <formula>$C436=1</formula>
    </cfRule>
  </conditionalFormatting>
  <conditionalFormatting sqref="P463:Q469">
    <cfRule type="expression" dxfId="486" priority="616">
      <formula>OR($C463=0,$C463=4)</formula>
    </cfRule>
    <cfRule type="expression" dxfId="485" priority="617">
      <formula>$C463=3</formula>
    </cfRule>
    <cfRule type="expression" dxfId="484" priority="618">
      <formula>$C463=2</formula>
    </cfRule>
    <cfRule type="expression" dxfId="483" priority="619">
      <formula>$C463=1</formula>
    </cfRule>
  </conditionalFormatting>
  <conditionalFormatting sqref="P470:Q478">
    <cfRule type="expression" dxfId="482" priority="612">
      <formula>OR($C470=0,$C470=4)</formula>
    </cfRule>
    <cfRule type="expression" dxfId="481" priority="613">
      <formula>$C470=3</formula>
    </cfRule>
    <cfRule type="expression" dxfId="480" priority="614">
      <formula>$C470=2</formula>
    </cfRule>
    <cfRule type="expression" dxfId="479" priority="615">
      <formula>$C470=1</formula>
    </cfRule>
  </conditionalFormatting>
  <conditionalFormatting sqref="P470:Q478">
    <cfRule type="expression" dxfId="478" priority="608">
      <formula>OR($C470=0,$C470=4)</formula>
    </cfRule>
    <cfRule type="expression" dxfId="477" priority="609">
      <formula>$C470=3</formula>
    </cfRule>
    <cfRule type="expression" dxfId="476" priority="610">
      <formula>$C470=2</formula>
    </cfRule>
    <cfRule type="expression" dxfId="475" priority="611">
      <formula>$C470=1</formula>
    </cfRule>
  </conditionalFormatting>
  <conditionalFormatting sqref="P479:Q480">
    <cfRule type="expression" dxfId="474" priority="604">
      <formula>OR($C479=0,$C479=4)</formula>
    </cfRule>
    <cfRule type="expression" dxfId="473" priority="605">
      <formula>$C479=3</formula>
    </cfRule>
    <cfRule type="expression" dxfId="472" priority="606">
      <formula>$C479=2</formula>
    </cfRule>
    <cfRule type="expression" dxfId="471" priority="607">
      <formula>$C479=1</formula>
    </cfRule>
  </conditionalFormatting>
  <conditionalFormatting sqref="P479:Q480">
    <cfRule type="expression" dxfId="470" priority="600">
      <formula>OR($C479=0,$C479=4)</formula>
    </cfRule>
    <cfRule type="expression" dxfId="469" priority="601">
      <formula>$C479=3</formula>
    </cfRule>
    <cfRule type="expression" dxfId="468" priority="602">
      <formula>$C479=2</formula>
    </cfRule>
    <cfRule type="expression" dxfId="467" priority="603">
      <formula>$C479=1</formula>
    </cfRule>
  </conditionalFormatting>
  <conditionalFormatting sqref="P441:Q449">
    <cfRule type="expression" dxfId="466" priority="596">
      <formula>OR($C441=0,$C441=4)</formula>
    </cfRule>
    <cfRule type="expression" dxfId="465" priority="597">
      <formula>$C441=3</formula>
    </cfRule>
    <cfRule type="expression" dxfId="464" priority="598">
      <formula>$C441=2</formula>
    </cfRule>
    <cfRule type="expression" dxfId="463" priority="599">
      <formula>$C441=1</formula>
    </cfRule>
  </conditionalFormatting>
  <conditionalFormatting sqref="P441:Q449">
    <cfRule type="expression" dxfId="462" priority="592">
      <formula>OR($C441=0,$C441=4)</formula>
    </cfRule>
    <cfRule type="expression" dxfId="461" priority="593">
      <formula>$C441=3</formula>
    </cfRule>
    <cfRule type="expression" dxfId="460" priority="594">
      <formula>$C441=2</formula>
    </cfRule>
    <cfRule type="expression" dxfId="459" priority="595">
      <formula>$C441=1</formula>
    </cfRule>
  </conditionalFormatting>
  <conditionalFormatting sqref="P450:Q458">
    <cfRule type="expression" dxfId="458" priority="588">
      <formula>OR($C450=0,$C450=4)</formula>
    </cfRule>
    <cfRule type="expression" dxfId="457" priority="589">
      <formula>$C450=3</formula>
    </cfRule>
    <cfRule type="expression" dxfId="456" priority="590">
      <formula>$C450=2</formula>
    </cfRule>
    <cfRule type="expression" dxfId="455" priority="591">
      <formula>$C450=1</formula>
    </cfRule>
  </conditionalFormatting>
  <conditionalFormatting sqref="P450:Q458">
    <cfRule type="expression" dxfId="454" priority="584">
      <formula>OR($C450=0,$C450=4)</formula>
    </cfRule>
    <cfRule type="expression" dxfId="453" priority="585">
      <formula>$C450=3</formula>
    </cfRule>
    <cfRule type="expression" dxfId="452" priority="586">
      <formula>$C450=2</formula>
    </cfRule>
    <cfRule type="expression" dxfId="451" priority="587">
      <formula>$C450=1</formula>
    </cfRule>
  </conditionalFormatting>
  <conditionalFormatting sqref="P459:Q460">
    <cfRule type="expression" dxfId="450" priority="580">
      <formula>OR($C459=0,$C459=4)</formula>
    </cfRule>
    <cfRule type="expression" dxfId="449" priority="581">
      <formula>$C459=3</formula>
    </cfRule>
    <cfRule type="expression" dxfId="448" priority="582">
      <formula>$C459=2</formula>
    </cfRule>
    <cfRule type="expression" dxfId="447" priority="583">
      <formula>$C459=1</formula>
    </cfRule>
  </conditionalFormatting>
  <conditionalFormatting sqref="P459:Q460">
    <cfRule type="expression" dxfId="446" priority="576">
      <formula>OR($C459=0,$C459=4)</formula>
    </cfRule>
    <cfRule type="expression" dxfId="445" priority="577">
      <formula>$C459=3</formula>
    </cfRule>
    <cfRule type="expression" dxfId="444" priority="578">
      <formula>$C459=2</formula>
    </cfRule>
    <cfRule type="expression" dxfId="443" priority="579">
      <formula>$C459=1</formula>
    </cfRule>
  </conditionalFormatting>
  <conditionalFormatting sqref="P503:Q507 P509:Q512">
    <cfRule type="expression" dxfId="442" priority="572">
      <formula>OR($C503=0,$C503=4)</formula>
    </cfRule>
    <cfRule type="expression" dxfId="441" priority="573">
      <formula>$C503=3</formula>
    </cfRule>
    <cfRule type="expression" dxfId="440" priority="574">
      <formula>$C503=2</formula>
    </cfRule>
    <cfRule type="expression" dxfId="439" priority="575">
      <formula>$C503=1</formula>
    </cfRule>
  </conditionalFormatting>
  <conditionalFormatting sqref="P503:Q507 P509:Q512">
    <cfRule type="expression" dxfId="438" priority="568">
      <formula>OR($C503=0,$C503=4)</formula>
    </cfRule>
    <cfRule type="expression" dxfId="437" priority="569">
      <formula>$C503=3</formula>
    </cfRule>
    <cfRule type="expression" dxfId="436" priority="570">
      <formula>$C503=2</formula>
    </cfRule>
    <cfRule type="expression" dxfId="435" priority="571">
      <formula>$C503=1</formula>
    </cfRule>
  </conditionalFormatting>
  <conditionalFormatting sqref="P521:Q523">
    <cfRule type="expression" dxfId="434" priority="564">
      <formula>OR($C521=0,$C521=4)</formula>
    </cfRule>
    <cfRule type="expression" dxfId="433" priority="565">
      <formula>$C521=3</formula>
    </cfRule>
    <cfRule type="expression" dxfId="432" priority="566">
      <formula>$C521=2</formula>
    </cfRule>
    <cfRule type="expression" dxfId="431" priority="567">
      <formula>$C521=1</formula>
    </cfRule>
  </conditionalFormatting>
  <conditionalFormatting sqref="P524:Q524">
    <cfRule type="expression" dxfId="430" priority="560">
      <formula>OR($C524=0,$C524=4)</formula>
    </cfRule>
    <cfRule type="expression" dxfId="429" priority="561">
      <formula>$C524=3</formula>
    </cfRule>
    <cfRule type="expression" dxfId="428" priority="562">
      <formula>$C524=2</formula>
    </cfRule>
    <cfRule type="expression" dxfId="427" priority="563">
      <formula>$C524=1</formula>
    </cfRule>
  </conditionalFormatting>
  <conditionalFormatting sqref="P524:Q524">
    <cfRule type="expression" dxfId="426" priority="556">
      <formula>OR($C524=0,$C524=4)</formula>
    </cfRule>
    <cfRule type="expression" dxfId="425" priority="557">
      <formula>$C524=3</formula>
    </cfRule>
    <cfRule type="expression" dxfId="424" priority="558">
      <formula>$C524=2</formula>
    </cfRule>
    <cfRule type="expression" dxfId="423" priority="559">
      <formula>$C524=1</formula>
    </cfRule>
  </conditionalFormatting>
  <conditionalFormatting sqref="P481:Q484 P486:Q489">
    <cfRule type="expression" dxfId="422" priority="552">
      <formula>OR($C481=0,$C481=4)</formula>
    </cfRule>
    <cfRule type="expression" dxfId="421" priority="553">
      <formula>$C481=3</formula>
    </cfRule>
    <cfRule type="expression" dxfId="420" priority="554">
      <formula>$C481=2</formula>
    </cfRule>
    <cfRule type="expression" dxfId="419" priority="555">
      <formula>$C481=1</formula>
    </cfRule>
  </conditionalFormatting>
  <conditionalFormatting sqref="P481:Q484">
    <cfRule type="expression" dxfId="418" priority="548">
      <formula>OR($C481=0,$C481=4)</formula>
    </cfRule>
    <cfRule type="expression" dxfId="417" priority="549">
      <formula>$C481=3</formula>
    </cfRule>
    <cfRule type="expression" dxfId="416" priority="550">
      <formula>$C481=2</formula>
    </cfRule>
    <cfRule type="expression" dxfId="415" priority="551">
      <formula>$C481=1</formula>
    </cfRule>
  </conditionalFormatting>
  <conditionalFormatting sqref="P490:Q498">
    <cfRule type="expression" dxfId="414" priority="544">
      <formula>OR($C490=0,$C490=4)</formula>
    </cfRule>
    <cfRule type="expression" dxfId="413" priority="545">
      <formula>$C490=3</formula>
    </cfRule>
    <cfRule type="expression" dxfId="412" priority="546">
      <formula>$C490=2</formula>
    </cfRule>
    <cfRule type="expression" dxfId="411" priority="547">
      <formula>$C490=1</formula>
    </cfRule>
  </conditionalFormatting>
  <conditionalFormatting sqref="P490:Q498">
    <cfRule type="expression" dxfId="410" priority="540">
      <formula>OR($C490=0,$C490=4)</formula>
    </cfRule>
    <cfRule type="expression" dxfId="409" priority="541">
      <formula>$C490=3</formula>
    </cfRule>
    <cfRule type="expression" dxfId="408" priority="542">
      <formula>$C490=2</formula>
    </cfRule>
    <cfRule type="expression" dxfId="407" priority="543">
      <formula>$C490=1</formula>
    </cfRule>
  </conditionalFormatting>
  <conditionalFormatting sqref="P499:Q500">
    <cfRule type="expression" dxfId="406" priority="536">
      <formula>OR($C499=0,$C499=4)</formula>
    </cfRule>
    <cfRule type="expression" dxfId="405" priority="537">
      <formula>$C499=3</formula>
    </cfRule>
    <cfRule type="expression" dxfId="404" priority="538">
      <formula>$C499=2</formula>
    </cfRule>
    <cfRule type="expression" dxfId="403" priority="539">
      <formula>$C499=1</formula>
    </cfRule>
  </conditionalFormatting>
  <conditionalFormatting sqref="P499:Q500">
    <cfRule type="expression" dxfId="402" priority="532">
      <formula>OR($C499=0,$C499=4)</formula>
    </cfRule>
    <cfRule type="expression" dxfId="401" priority="533">
      <formula>$C499=3</formula>
    </cfRule>
    <cfRule type="expression" dxfId="400" priority="534">
      <formula>$C499=2</formula>
    </cfRule>
    <cfRule type="expression" dxfId="399" priority="535">
      <formula>$C499=1</formula>
    </cfRule>
  </conditionalFormatting>
  <conditionalFormatting sqref="P525:Q533">
    <cfRule type="expression" dxfId="398" priority="528">
      <formula>OR($C525=0,$C525=4)</formula>
    </cfRule>
    <cfRule type="expression" dxfId="397" priority="529">
      <formula>$C525=3</formula>
    </cfRule>
    <cfRule type="expression" dxfId="396" priority="530">
      <formula>$C525=2</formula>
    </cfRule>
    <cfRule type="expression" dxfId="395" priority="531">
      <formula>$C525=1</formula>
    </cfRule>
  </conditionalFormatting>
  <conditionalFormatting sqref="P525:Q533">
    <cfRule type="expression" dxfId="394" priority="524">
      <formula>OR($C525=0,$C525=4)</formula>
    </cfRule>
    <cfRule type="expression" dxfId="393" priority="525">
      <formula>$C525=3</formula>
    </cfRule>
    <cfRule type="expression" dxfId="392" priority="526">
      <formula>$C525=2</formula>
    </cfRule>
    <cfRule type="expression" dxfId="391" priority="527">
      <formula>$C525=1</formula>
    </cfRule>
  </conditionalFormatting>
  <conditionalFormatting sqref="P417:Q417">
    <cfRule type="expression" dxfId="390" priority="520">
      <formula>OR($C417=0,$C417=4)</formula>
    </cfRule>
    <cfRule type="expression" dxfId="389" priority="521">
      <formula>$C417=3</formula>
    </cfRule>
    <cfRule type="expression" dxfId="388" priority="522">
      <formula>$C417=2</formula>
    </cfRule>
    <cfRule type="expression" dxfId="387" priority="523">
      <formula>$C417=1</formula>
    </cfRule>
  </conditionalFormatting>
  <conditionalFormatting sqref="P417:Q417">
    <cfRule type="expression" dxfId="386" priority="516">
      <formula>OR($C417=0,$C417=4)</formula>
    </cfRule>
    <cfRule type="expression" dxfId="385" priority="517">
      <formula>$C417=3</formula>
    </cfRule>
    <cfRule type="expression" dxfId="384" priority="518">
      <formula>$C417=2</formula>
    </cfRule>
    <cfRule type="expression" dxfId="383" priority="519">
      <formula>$C417=1</formula>
    </cfRule>
  </conditionalFormatting>
  <conditionalFormatting sqref="P462:Q462">
    <cfRule type="expression" dxfId="382" priority="512">
      <formula>OR($C462=0,$C462=4)</formula>
    </cfRule>
    <cfRule type="expression" dxfId="381" priority="513">
      <formula>$C462=3</formula>
    </cfRule>
    <cfRule type="expression" dxfId="380" priority="514">
      <formula>$C462=2</formula>
    </cfRule>
    <cfRule type="expression" dxfId="379" priority="515">
      <formula>$C462=1</formula>
    </cfRule>
  </conditionalFormatting>
  <conditionalFormatting sqref="P462:Q462">
    <cfRule type="expression" dxfId="378" priority="508">
      <formula>OR($C462=0,$C462=4)</formula>
    </cfRule>
    <cfRule type="expression" dxfId="377" priority="509">
      <formula>$C462=3</formula>
    </cfRule>
    <cfRule type="expression" dxfId="376" priority="510">
      <formula>$C462=2</formula>
    </cfRule>
    <cfRule type="expression" dxfId="375" priority="511">
      <formula>$C462=1</formula>
    </cfRule>
  </conditionalFormatting>
  <conditionalFormatting sqref="P501:Q501">
    <cfRule type="expression" dxfId="374" priority="504">
      <formula>OR($C501=0,$C501=4)</formula>
    </cfRule>
    <cfRule type="expression" dxfId="373" priority="505">
      <formula>$C501=3</formula>
    </cfRule>
    <cfRule type="expression" dxfId="372" priority="506">
      <formula>$C501=2</formula>
    </cfRule>
    <cfRule type="expression" dxfId="371" priority="507">
      <formula>$C501=1</formula>
    </cfRule>
  </conditionalFormatting>
  <conditionalFormatting sqref="P501:Q501">
    <cfRule type="expression" dxfId="370" priority="500">
      <formula>OR($C501=0,$C501=4)</formula>
    </cfRule>
    <cfRule type="expression" dxfId="369" priority="501">
      <formula>$C501=3</formula>
    </cfRule>
    <cfRule type="expression" dxfId="368" priority="502">
      <formula>$C501=2</formula>
    </cfRule>
    <cfRule type="expression" dxfId="367" priority="503">
      <formula>$C501=1</formula>
    </cfRule>
  </conditionalFormatting>
  <conditionalFormatting sqref="P393:Q393">
    <cfRule type="expression" dxfId="366" priority="496">
      <formula>OR($C393=0,$C393=4)</formula>
    </cfRule>
    <cfRule type="expression" dxfId="365" priority="497">
      <formula>$C393=3</formula>
    </cfRule>
    <cfRule type="expression" dxfId="364" priority="498">
      <formula>$C393=2</formula>
    </cfRule>
    <cfRule type="expression" dxfId="363" priority="499">
      <formula>$C393=1</formula>
    </cfRule>
  </conditionalFormatting>
  <conditionalFormatting sqref="P393:Q393">
    <cfRule type="expression" dxfId="362" priority="492">
      <formula>OR($C393=0,$C393=4)</formula>
    </cfRule>
    <cfRule type="expression" dxfId="361" priority="493">
      <formula>$C393=3</formula>
    </cfRule>
    <cfRule type="expression" dxfId="360" priority="494">
      <formula>$C393=2</formula>
    </cfRule>
    <cfRule type="expression" dxfId="359" priority="495">
      <formula>$C393=1</formula>
    </cfRule>
  </conditionalFormatting>
  <conditionalFormatting sqref="P402:Q402">
    <cfRule type="expression" dxfId="358" priority="488">
      <formula>OR($C402=0,$C402=4)</formula>
    </cfRule>
    <cfRule type="expression" dxfId="357" priority="489">
      <formula>$C402=3</formula>
    </cfRule>
    <cfRule type="expression" dxfId="356" priority="490">
      <formula>$C402=2</formula>
    </cfRule>
    <cfRule type="expression" dxfId="355" priority="491">
      <formula>$C402=1</formula>
    </cfRule>
  </conditionalFormatting>
  <conditionalFormatting sqref="P402:Q402">
    <cfRule type="expression" dxfId="354" priority="484">
      <formula>OR($C402=0,$C402=4)</formula>
    </cfRule>
    <cfRule type="expression" dxfId="353" priority="485">
      <formula>$C402=3</formula>
    </cfRule>
    <cfRule type="expression" dxfId="352" priority="486">
      <formula>$C402=2</formula>
    </cfRule>
    <cfRule type="expression" dxfId="351" priority="487">
      <formula>$C402=1</formula>
    </cfRule>
  </conditionalFormatting>
  <conditionalFormatting sqref="P408:Q408">
    <cfRule type="expression" dxfId="350" priority="480">
      <formula>OR($C408=0,$C408=4)</formula>
    </cfRule>
    <cfRule type="expression" dxfId="349" priority="481">
      <formula>$C408=3</formula>
    </cfRule>
    <cfRule type="expression" dxfId="348" priority="482">
      <formula>$C408=2</formula>
    </cfRule>
    <cfRule type="expression" dxfId="347" priority="483">
      <formula>$C408=1</formula>
    </cfRule>
  </conditionalFormatting>
  <conditionalFormatting sqref="P408:Q408">
    <cfRule type="expression" dxfId="346" priority="476">
      <formula>OR($C408=0,$C408=4)</formula>
    </cfRule>
    <cfRule type="expression" dxfId="345" priority="477">
      <formula>$C408=3</formula>
    </cfRule>
    <cfRule type="expression" dxfId="344" priority="478">
      <formula>$C408=2</formula>
    </cfRule>
    <cfRule type="expression" dxfId="343" priority="479">
      <formula>$C408=1</formula>
    </cfRule>
  </conditionalFormatting>
  <conditionalFormatting sqref="P440:Q440">
    <cfRule type="expression" dxfId="342" priority="472">
      <formula>OR($C440=0,$C440=4)</formula>
    </cfRule>
    <cfRule type="expression" dxfId="341" priority="473">
      <formula>$C440=3</formula>
    </cfRule>
    <cfRule type="expression" dxfId="340" priority="474">
      <formula>$C440=2</formula>
    </cfRule>
    <cfRule type="expression" dxfId="339" priority="475">
      <formula>$C440=1</formula>
    </cfRule>
  </conditionalFormatting>
  <conditionalFormatting sqref="P440:Q440">
    <cfRule type="expression" dxfId="338" priority="468">
      <formula>OR($C440=0,$C440=4)</formula>
    </cfRule>
    <cfRule type="expression" dxfId="337" priority="469">
      <formula>$C440=3</formula>
    </cfRule>
    <cfRule type="expression" dxfId="336" priority="470">
      <formula>$C440=2</formula>
    </cfRule>
    <cfRule type="expression" dxfId="335" priority="471">
      <formula>$C440=1</formula>
    </cfRule>
  </conditionalFormatting>
  <conditionalFormatting sqref="P485:Q485">
    <cfRule type="expression" dxfId="334" priority="464">
      <formula>OR($C485=0,$C485=4)</formula>
    </cfRule>
    <cfRule type="expression" dxfId="333" priority="465">
      <formula>$C485=3</formula>
    </cfRule>
    <cfRule type="expression" dxfId="332" priority="466">
      <formula>$C485=2</formula>
    </cfRule>
    <cfRule type="expression" dxfId="331" priority="467">
      <formula>$C485=1</formula>
    </cfRule>
  </conditionalFormatting>
  <conditionalFormatting sqref="P485:Q485">
    <cfRule type="expression" dxfId="330" priority="460">
      <formula>OR($C485=0,$C485=4)</formula>
    </cfRule>
    <cfRule type="expression" dxfId="329" priority="461">
      <formula>$C485=3</formula>
    </cfRule>
    <cfRule type="expression" dxfId="328" priority="462">
      <formula>$C485=2</formula>
    </cfRule>
    <cfRule type="expression" dxfId="327" priority="463">
      <formula>$C485=1</formula>
    </cfRule>
  </conditionalFormatting>
  <conditionalFormatting sqref="P508:Q508">
    <cfRule type="expression" dxfId="326" priority="456">
      <formula>OR($C508=0,$C508=4)</formula>
    </cfRule>
    <cfRule type="expression" dxfId="325" priority="457">
      <formula>$C508=3</formula>
    </cfRule>
    <cfRule type="expression" dxfId="324" priority="458">
      <formula>$C508=2</formula>
    </cfRule>
    <cfRule type="expression" dxfId="323" priority="459">
      <formula>$C508=1</formula>
    </cfRule>
  </conditionalFormatting>
  <conditionalFormatting sqref="P508:Q508">
    <cfRule type="expression" dxfId="322" priority="452">
      <formula>OR($C508=0,$C508=4)</formula>
    </cfRule>
    <cfRule type="expression" dxfId="321" priority="453">
      <formula>$C508=3</formula>
    </cfRule>
    <cfRule type="expression" dxfId="320" priority="454">
      <formula>$C508=2</formula>
    </cfRule>
    <cfRule type="expression" dxfId="319" priority="455">
      <formula>$C508=1</formula>
    </cfRule>
  </conditionalFormatting>
  <conditionalFormatting sqref="P382:Q382">
    <cfRule type="expression" dxfId="318" priority="448">
      <formula>OR($C382=0,$C382=4)</formula>
    </cfRule>
    <cfRule type="expression" dxfId="317" priority="449">
      <formula>$C382=3</formula>
    </cfRule>
    <cfRule type="expression" dxfId="316" priority="450">
      <formula>$C382=2</formula>
    </cfRule>
    <cfRule type="expression" dxfId="315" priority="451">
      <formula>$C382=1</formula>
    </cfRule>
  </conditionalFormatting>
  <conditionalFormatting sqref="P382:Q382">
    <cfRule type="expression" dxfId="314" priority="444">
      <formula>OR($C382=0,$C382=4)</formula>
    </cfRule>
    <cfRule type="expression" dxfId="313" priority="445">
      <formula>$C382=3</formula>
    </cfRule>
    <cfRule type="expression" dxfId="312" priority="446">
      <formula>$C382=2</formula>
    </cfRule>
    <cfRule type="expression" dxfId="311" priority="447">
      <formula>$C382=1</formula>
    </cfRule>
  </conditionalFormatting>
  <conditionalFormatting sqref="P380:Q380">
    <cfRule type="expression" dxfId="310" priority="440">
      <formula>OR($C380=0,$C380=4)</formula>
    </cfRule>
    <cfRule type="expression" dxfId="309" priority="441">
      <formula>$C380=3</formula>
    </cfRule>
    <cfRule type="expression" dxfId="308" priority="442">
      <formula>$C380=2</formula>
    </cfRule>
    <cfRule type="expression" dxfId="307" priority="443">
      <formula>$C380=1</formula>
    </cfRule>
  </conditionalFormatting>
  <conditionalFormatting sqref="P380:Q380">
    <cfRule type="expression" dxfId="306" priority="436">
      <formula>OR($C380=0,$C380=4)</formula>
    </cfRule>
    <cfRule type="expression" dxfId="305" priority="437">
      <formula>$C380=3</formula>
    </cfRule>
    <cfRule type="expression" dxfId="304" priority="438">
      <formula>$C380=2</formula>
    </cfRule>
    <cfRule type="expression" dxfId="303" priority="439">
      <formula>$C380=1</formula>
    </cfRule>
  </conditionalFormatting>
  <conditionalFormatting sqref="P383:Q384">
    <cfRule type="expression" dxfId="302" priority="432">
      <formula>OR($C383=0,$C383=4)</formula>
    </cfRule>
    <cfRule type="expression" dxfId="301" priority="433">
      <formula>$C383=3</formula>
    </cfRule>
    <cfRule type="expression" dxfId="300" priority="434">
      <formula>$C383=2</formula>
    </cfRule>
    <cfRule type="expression" dxfId="299" priority="435">
      <formula>$C383=1</formula>
    </cfRule>
  </conditionalFormatting>
  <conditionalFormatting sqref="P383:Q384">
    <cfRule type="expression" dxfId="298" priority="428">
      <formula>OR($C383=0,$C383=4)</formula>
    </cfRule>
    <cfRule type="expression" dxfId="297" priority="429">
      <formula>$C383=3</formula>
    </cfRule>
    <cfRule type="expression" dxfId="296" priority="430">
      <formula>$C383=2</formula>
    </cfRule>
    <cfRule type="expression" dxfId="295" priority="431">
      <formula>$C383=1</formula>
    </cfRule>
  </conditionalFormatting>
  <conditionalFormatting sqref="P385:Q385">
    <cfRule type="expression" dxfId="294" priority="424">
      <formula>OR($C385=0,$C385=4)</formula>
    </cfRule>
    <cfRule type="expression" dxfId="293" priority="425">
      <formula>$C385=3</formula>
    </cfRule>
    <cfRule type="expression" dxfId="292" priority="426">
      <formula>$C385=2</formula>
    </cfRule>
    <cfRule type="expression" dxfId="291" priority="427">
      <formula>$C385=1</formula>
    </cfRule>
  </conditionalFormatting>
  <conditionalFormatting sqref="P385:Q385">
    <cfRule type="expression" dxfId="290" priority="420">
      <formula>OR($C385=0,$C385=4)</formula>
    </cfRule>
    <cfRule type="expression" dxfId="289" priority="421">
      <formula>$C385=3</formula>
    </cfRule>
    <cfRule type="expression" dxfId="288" priority="422">
      <formula>$C385=2</formula>
    </cfRule>
    <cfRule type="expression" dxfId="287" priority="423">
      <formula>$C385=1</formula>
    </cfRule>
  </conditionalFormatting>
  <conditionalFormatting sqref="P390:Q391">
    <cfRule type="expression" dxfId="286" priority="416">
      <formula>OR($C390=0,$C390=4)</formula>
    </cfRule>
    <cfRule type="expression" dxfId="285" priority="417">
      <formula>$C390=3</formula>
    </cfRule>
    <cfRule type="expression" dxfId="284" priority="418">
      <formula>$C390=2</formula>
    </cfRule>
    <cfRule type="expression" dxfId="283" priority="419">
      <formula>$C390=1</formula>
    </cfRule>
  </conditionalFormatting>
  <conditionalFormatting sqref="P390:Q391">
    <cfRule type="expression" dxfId="282" priority="412">
      <formula>OR($C390=0,$C390=4)</formula>
    </cfRule>
    <cfRule type="expression" dxfId="281" priority="413">
      <formula>$C390=3</formula>
    </cfRule>
    <cfRule type="expression" dxfId="280" priority="414">
      <formula>$C390=2</formula>
    </cfRule>
    <cfRule type="expression" dxfId="279" priority="415">
      <formula>$C390=1</formula>
    </cfRule>
  </conditionalFormatting>
  <conditionalFormatting sqref="P386:Q386">
    <cfRule type="expression" dxfId="278" priority="408">
      <formula>OR($C386=0,$C386=4)</formula>
    </cfRule>
    <cfRule type="expression" dxfId="277" priority="409">
      <formula>$C386=3</formula>
    </cfRule>
    <cfRule type="expression" dxfId="276" priority="410">
      <formula>$C386=2</formula>
    </cfRule>
    <cfRule type="expression" dxfId="275" priority="411">
      <formula>$C386=1</formula>
    </cfRule>
  </conditionalFormatting>
  <conditionalFormatting sqref="P386:Q386">
    <cfRule type="expression" dxfId="274" priority="404">
      <formula>OR($C386=0,$C386=4)</formula>
    </cfRule>
    <cfRule type="expression" dxfId="273" priority="405">
      <formula>$C386=3</formula>
    </cfRule>
    <cfRule type="expression" dxfId="272" priority="406">
      <formula>$C386=2</formula>
    </cfRule>
    <cfRule type="expression" dxfId="271" priority="407">
      <formula>$C386=1</formula>
    </cfRule>
  </conditionalFormatting>
  <conditionalFormatting sqref="P387:Q389">
    <cfRule type="expression" dxfId="270" priority="400">
      <formula>OR($C387=0,$C387=4)</formula>
    </cfRule>
    <cfRule type="expression" dxfId="269" priority="401">
      <formula>$C387=3</formula>
    </cfRule>
    <cfRule type="expression" dxfId="268" priority="402">
      <formula>$C387=2</formula>
    </cfRule>
    <cfRule type="expression" dxfId="267" priority="403">
      <formula>$C387=1</formula>
    </cfRule>
  </conditionalFormatting>
  <conditionalFormatting sqref="P387:Q389">
    <cfRule type="expression" dxfId="266" priority="396">
      <formula>OR($C387=0,$C387=4)</formula>
    </cfRule>
    <cfRule type="expression" dxfId="265" priority="397">
      <formula>$C387=3</formula>
    </cfRule>
    <cfRule type="expression" dxfId="264" priority="398">
      <formula>$C387=2</formula>
    </cfRule>
    <cfRule type="expression" dxfId="263" priority="399">
      <formula>$C387=1</formula>
    </cfRule>
  </conditionalFormatting>
  <conditionalFormatting sqref="P394:Q394">
    <cfRule type="expression" dxfId="262" priority="392">
      <formula>OR($C394=0,$C394=4)</formula>
    </cfRule>
    <cfRule type="expression" dxfId="261" priority="393">
      <formula>$C394=3</formula>
    </cfRule>
    <cfRule type="expression" dxfId="260" priority="394">
      <formula>$C394=2</formula>
    </cfRule>
    <cfRule type="expression" dxfId="259" priority="395">
      <formula>$C394=1</formula>
    </cfRule>
  </conditionalFormatting>
  <conditionalFormatting sqref="P394:Q394">
    <cfRule type="expression" dxfId="258" priority="388">
      <formula>OR($C394=0,$C394=4)</formula>
    </cfRule>
    <cfRule type="expression" dxfId="257" priority="389">
      <formula>$C394=3</formula>
    </cfRule>
    <cfRule type="expression" dxfId="256" priority="390">
      <formula>$C394=2</formula>
    </cfRule>
    <cfRule type="expression" dxfId="255" priority="391">
      <formula>$C394=1</formula>
    </cfRule>
  </conditionalFormatting>
  <conditionalFormatting sqref="P401:Q401">
    <cfRule type="expression" dxfId="254" priority="384">
      <formula>OR($C401=0,$C401=4)</formula>
    </cfRule>
    <cfRule type="expression" dxfId="253" priority="385">
      <formula>$C401=3</formula>
    </cfRule>
    <cfRule type="expression" dxfId="252" priority="386">
      <formula>$C401=2</formula>
    </cfRule>
    <cfRule type="expression" dxfId="251" priority="387">
      <formula>$C401=1</formula>
    </cfRule>
  </conditionalFormatting>
  <conditionalFormatting sqref="P401:Q401">
    <cfRule type="expression" dxfId="250" priority="380">
      <formula>OR($C401=0,$C401=4)</formula>
    </cfRule>
    <cfRule type="expression" dxfId="249" priority="381">
      <formula>$C401=3</formula>
    </cfRule>
    <cfRule type="expression" dxfId="248" priority="382">
      <formula>$C401=2</formula>
    </cfRule>
    <cfRule type="expression" dxfId="247" priority="383">
      <formula>$C401=1</formula>
    </cfRule>
  </conditionalFormatting>
  <conditionalFormatting sqref="P409:Q410">
    <cfRule type="expression" dxfId="246" priority="376">
      <formula>OR($C409=0,$C409=4)</formula>
    </cfRule>
    <cfRule type="expression" dxfId="245" priority="377">
      <formula>$C409=3</formula>
    </cfRule>
    <cfRule type="expression" dxfId="244" priority="378">
      <formula>$C409=2</formula>
    </cfRule>
    <cfRule type="expression" dxfId="243" priority="379">
      <formula>$C409=1</formula>
    </cfRule>
  </conditionalFormatting>
  <conditionalFormatting sqref="P409:Q410">
    <cfRule type="expression" dxfId="242" priority="372">
      <formula>OR($C409=0,$C409=4)</formula>
    </cfRule>
    <cfRule type="expression" dxfId="241" priority="373">
      <formula>$C409=3</formula>
    </cfRule>
    <cfRule type="expression" dxfId="240" priority="374">
      <formula>$C409=2</formula>
    </cfRule>
    <cfRule type="expression" dxfId="239" priority="375">
      <formula>$C409=1</formula>
    </cfRule>
  </conditionalFormatting>
  <conditionalFormatting sqref="P411:Q414">
    <cfRule type="expression" dxfId="238" priority="368">
      <formula>OR($C411=0,$C411=4)</formula>
    </cfRule>
    <cfRule type="expression" dxfId="237" priority="369">
      <formula>$C411=3</formula>
    </cfRule>
    <cfRule type="expression" dxfId="236" priority="370">
      <formula>$C411=2</formula>
    </cfRule>
    <cfRule type="expression" dxfId="235" priority="371">
      <formula>$C411=1</formula>
    </cfRule>
  </conditionalFormatting>
  <conditionalFormatting sqref="P411:Q414">
    <cfRule type="expression" dxfId="234" priority="364">
      <formula>OR($C411=0,$C411=4)</formula>
    </cfRule>
    <cfRule type="expression" dxfId="233" priority="365">
      <formula>$C411=3</formula>
    </cfRule>
    <cfRule type="expression" dxfId="232" priority="366">
      <formula>$C411=2</formula>
    </cfRule>
    <cfRule type="expression" dxfId="231" priority="367">
      <formula>$C411=1</formula>
    </cfRule>
  </conditionalFormatting>
  <conditionalFormatting sqref="P513:Q513">
    <cfRule type="expression" dxfId="230" priority="360">
      <formula>OR($C513=0,$C513=4)</formula>
    </cfRule>
    <cfRule type="expression" dxfId="229" priority="361">
      <formula>$C513=3</formula>
    </cfRule>
    <cfRule type="expression" dxfId="228" priority="362">
      <formula>$C513=2</formula>
    </cfRule>
    <cfRule type="expression" dxfId="227" priority="363">
      <formula>$C513=1</formula>
    </cfRule>
  </conditionalFormatting>
  <conditionalFormatting sqref="P513:Q513">
    <cfRule type="expression" dxfId="226" priority="356">
      <formula>OR($C513=0,$C513=4)</formula>
    </cfRule>
    <cfRule type="expression" dxfId="225" priority="357">
      <formula>$C513=3</formula>
    </cfRule>
    <cfRule type="expression" dxfId="224" priority="358">
      <formula>$C513=2</formula>
    </cfRule>
    <cfRule type="expression" dxfId="223" priority="359">
      <formula>$C513=1</formula>
    </cfRule>
  </conditionalFormatting>
  <conditionalFormatting sqref="P516:Q516">
    <cfRule type="expression" dxfId="222" priority="352">
      <formula>OR($C516=0,$C516=4)</formula>
    </cfRule>
    <cfRule type="expression" dxfId="221" priority="353">
      <formula>$C516=3</formula>
    </cfRule>
    <cfRule type="expression" dxfId="220" priority="354">
      <formula>$C516=2</formula>
    </cfRule>
    <cfRule type="expression" dxfId="219" priority="355">
      <formula>$C516=1</formula>
    </cfRule>
  </conditionalFormatting>
  <conditionalFormatting sqref="P516:Q516">
    <cfRule type="expression" dxfId="218" priority="348">
      <formula>OR($C516=0,$C516=4)</formula>
    </cfRule>
    <cfRule type="expression" dxfId="217" priority="349">
      <formula>$C516=3</formula>
    </cfRule>
    <cfRule type="expression" dxfId="216" priority="350">
      <formula>$C516=2</formula>
    </cfRule>
    <cfRule type="expression" dxfId="215" priority="351">
      <formula>$C516=1</formula>
    </cfRule>
  </conditionalFormatting>
  <conditionalFormatting sqref="P515:Q515">
    <cfRule type="expression" dxfId="214" priority="344">
      <formula>OR($C515=0,$C515=4)</formula>
    </cfRule>
    <cfRule type="expression" dxfId="213" priority="345">
      <formula>$C515=3</formula>
    </cfRule>
    <cfRule type="expression" dxfId="212" priority="346">
      <formula>$C515=2</formula>
    </cfRule>
    <cfRule type="expression" dxfId="211" priority="347">
      <formula>$C515=1</formula>
    </cfRule>
  </conditionalFormatting>
  <conditionalFormatting sqref="P515:Q515">
    <cfRule type="expression" dxfId="210" priority="340">
      <formula>OR($C515=0,$C515=4)</formula>
    </cfRule>
    <cfRule type="expression" dxfId="209" priority="341">
      <formula>$C515=3</formula>
    </cfRule>
    <cfRule type="expression" dxfId="208" priority="342">
      <formula>$C515=2</formula>
    </cfRule>
    <cfRule type="expression" dxfId="207" priority="343">
      <formula>$C515=1</formula>
    </cfRule>
  </conditionalFormatting>
  <conditionalFormatting sqref="O340:W340 O341:O342 R341:W342">
    <cfRule type="expression" dxfId="206" priority="336">
      <formula>OR($C340=0,$C340=4)</formula>
    </cfRule>
    <cfRule type="expression" dxfId="205" priority="337">
      <formula>$C340=3</formula>
    </cfRule>
    <cfRule type="expression" dxfId="204" priority="338">
      <formula>$C340=2</formula>
    </cfRule>
    <cfRule type="expression" dxfId="203" priority="339">
      <formula>$C340=1</formula>
    </cfRule>
  </conditionalFormatting>
  <conditionalFormatting sqref="P340:Q340 S340:V342">
    <cfRule type="expression" dxfId="202" priority="332">
      <formula>OR($C340=0,$C340=4)</formula>
    </cfRule>
    <cfRule type="expression" dxfId="201" priority="333">
      <formula>$C340=3</formula>
    </cfRule>
    <cfRule type="expression" dxfId="200" priority="334">
      <formula>$C340=2</formula>
    </cfRule>
    <cfRule type="expression" dxfId="199" priority="335">
      <formula>$C340=1</formula>
    </cfRule>
  </conditionalFormatting>
  <conditionalFormatting sqref="M340:M342">
    <cfRule type="cellIs" dxfId="198" priority="329" operator="notEqual">
      <formula>$N340</formula>
    </cfRule>
  </conditionalFormatting>
  <conditionalFormatting sqref="P341:Q341">
    <cfRule type="expression" dxfId="197" priority="315">
      <formula>OR($C341=0,$C341=4)</formula>
    </cfRule>
    <cfRule type="expression" dxfId="196" priority="316">
      <formula>$C341=3</formula>
    </cfRule>
    <cfRule type="expression" dxfId="195" priority="317">
      <formula>$C341=2</formula>
    </cfRule>
    <cfRule type="expression" dxfId="194" priority="318">
      <formula>$C341=1</formula>
    </cfRule>
  </conditionalFormatting>
  <conditionalFormatting sqref="P341:Q341">
    <cfRule type="expression" dxfId="193" priority="311">
      <formula>OR($C341=0,$C341=4)</formula>
    </cfRule>
    <cfRule type="expression" dxfId="192" priority="312">
      <formula>$C341=3</formula>
    </cfRule>
    <cfRule type="expression" dxfId="191" priority="313">
      <formula>$C341=2</formula>
    </cfRule>
    <cfRule type="expression" dxfId="190" priority="314">
      <formula>$C341=1</formula>
    </cfRule>
  </conditionalFormatting>
  <conditionalFormatting sqref="P342:Q342">
    <cfRule type="expression" dxfId="189" priority="307">
      <formula>OR($C342=0,$C342=4)</formula>
    </cfRule>
    <cfRule type="expression" dxfId="188" priority="308">
      <formula>$C342=3</formula>
    </cfRule>
    <cfRule type="expression" dxfId="187" priority="309">
      <formula>$C342=2</formula>
    </cfRule>
    <cfRule type="expression" dxfId="186" priority="310">
      <formula>$C342=1</formula>
    </cfRule>
  </conditionalFormatting>
  <conditionalFormatting sqref="P342:Q342">
    <cfRule type="expression" dxfId="185" priority="303">
      <formula>OR($C342=0,$C342=4)</formula>
    </cfRule>
    <cfRule type="expression" dxfId="184" priority="304">
      <formula>$C342=3</formula>
    </cfRule>
    <cfRule type="expression" dxfId="183" priority="305">
      <formula>$C342=2</formula>
    </cfRule>
    <cfRule type="expression" dxfId="182" priority="306">
      <formula>$C342=1</formula>
    </cfRule>
  </conditionalFormatting>
  <conditionalFormatting sqref="O343:W343">
    <cfRule type="expression" dxfId="181" priority="299">
      <formula>OR($C343=0,$C343=4)</formula>
    </cfRule>
    <cfRule type="expression" dxfId="180" priority="300">
      <formula>$C343=3</formula>
    </cfRule>
    <cfRule type="expression" dxfId="179" priority="301">
      <formula>$C343=2</formula>
    </cfRule>
    <cfRule type="expression" dxfId="178" priority="302">
      <formula>$C343=1</formula>
    </cfRule>
  </conditionalFormatting>
  <conditionalFormatting sqref="P343:Q343 S343:V343">
    <cfRule type="expression" dxfId="177" priority="295">
      <formula>OR($C343=0,$C343=4)</formula>
    </cfRule>
    <cfRule type="expression" dxfId="176" priority="296">
      <formula>$C343=3</formula>
    </cfRule>
    <cfRule type="expression" dxfId="175" priority="297">
      <formula>$C343=2</formula>
    </cfRule>
    <cfRule type="expression" dxfId="174" priority="298">
      <formula>$C343=1</formula>
    </cfRule>
  </conditionalFormatting>
  <conditionalFormatting sqref="M343">
    <cfRule type="cellIs" dxfId="173" priority="292" operator="notEqual">
      <formula>$N343</formula>
    </cfRule>
  </conditionalFormatting>
  <conditionalFormatting sqref="O95:W96">
    <cfRule type="expression" dxfId="172" priority="278">
      <formula>OR($C95=0,$C95=4)</formula>
    </cfRule>
    <cfRule type="expression" dxfId="171" priority="279">
      <formula>$C95=3</formula>
    </cfRule>
    <cfRule type="expression" dxfId="170" priority="280">
      <formula>$C95=2</formula>
    </cfRule>
    <cfRule type="expression" dxfId="169" priority="281">
      <formula>$C95=1</formula>
    </cfRule>
  </conditionalFormatting>
  <conditionalFormatting sqref="P95:Q96 S95:V96">
    <cfRule type="expression" dxfId="168" priority="274">
      <formula>OR($C95=0,$C95=4)</formula>
    </cfRule>
    <cfRule type="expression" dxfId="167" priority="275">
      <formula>$C95=3</formula>
    </cfRule>
    <cfRule type="expression" dxfId="166" priority="276">
      <formula>$C95=2</formula>
    </cfRule>
    <cfRule type="expression" dxfId="165" priority="277">
      <formula>$C95=1</formula>
    </cfRule>
  </conditionalFormatting>
  <conditionalFormatting sqref="M95:M96">
    <cfRule type="cellIs" dxfId="164" priority="271" operator="notEqual">
      <formula>$N95</formula>
    </cfRule>
  </conditionalFormatting>
  <conditionalFormatting sqref="O202:W203">
    <cfRule type="expression" dxfId="163" priority="257">
      <formula>OR($C202=0,$C202=4)</formula>
    </cfRule>
    <cfRule type="expression" dxfId="162" priority="258">
      <formula>$C202=3</formula>
    </cfRule>
    <cfRule type="expression" dxfId="161" priority="259">
      <formula>$C202=2</formula>
    </cfRule>
    <cfRule type="expression" dxfId="160" priority="260">
      <formula>$C202=1</formula>
    </cfRule>
  </conditionalFormatting>
  <conditionalFormatting sqref="P202:Q203 S202:V203">
    <cfRule type="expression" dxfId="159" priority="253">
      <formula>OR($C202=0,$C202=4)</formula>
    </cfRule>
    <cfRule type="expression" dxfId="158" priority="254">
      <formula>$C202=3</formula>
    </cfRule>
    <cfRule type="expression" dxfId="157" priority="255">
      <formula>$C202=2</formula>
    </cfRule>
    <cfRule type="expression" dxfId="156" priority="256">
      <formula>$C202=1</formula>
    </cfRule>
  </conditionalFormatting>
  <conditionalFormatting sqref="M202:M203">
    <cfRule type="cellIs" dxfId="155" priority="250" operator="notEqual">
      <formula>$N202</formula>
    </cfRule>
  </conditionalFormatting>
  <conditionalFormatting sqref="O353:W353 O354 R354:W354">
    <cfRule type="expression" dxfId="154" priority="236">
      <formula>OR($C353=0,$C353=4)</formula>
    </cfRule>
    <cfRule type="expression" dxfId="153" priority="237">
      <formula>$C353=3</formula>
    </cfRule>
    <cfRule type="expression" dxfId="152" priority="238">
      <formula>$C353=2</formula>
    </cfRule>
    <cfRule type="expression" dxfId="151" priority="239">
      <formula>$C353=1</formula>
    </cfRule>
  </conditionalFormatting>
  <conditionalFormatting sqref="P353:Q353 S353:V354">
    <cfRule type="expression" dxfId="150" priority="232">
      <formula>OR($C353=0,$C353=4)</formula>
    </cfRule>
    <cfRule type="expression" dxfId="149" priority="233">
      <formula>$C353=3</formula>
    </cfRule>
    <cfRule type="expression" dxfId="148" priority="234">
      <formula>$C353=2</formula>
    </cfRule>
    <cfRule type="expression" dxfId="147" priority="235">
      <formula>$C353=1</formula>
    </cfRule>
  </conditionalFormatting>
  <conditionalFormatting sqref="M353:M354">
    <cfRule type="cellIs" dxfId="146" priority="229" operator="notEqual">
      <formula>$N353</formula>
    </cfRule>
  </conditionalFormatting>
  <conditionalFormatting sqref="P354:Q354">
    <cfRule type="expression" dxfId="145" priority="215">
      <formula>OR($C354=0,$C354=4)</formula>
    </cfRule>
    <cfRule type="expression" dxfId="144" priority="216">
      <formula>$C354=3</formula>
    </cfRule>
    <cfRule type="expression" dxfId="143" priority="217">
      <formula>$C354=2</formula>
    </cfRule>
    <cfRule type="expression" dxfId="142" priority="218">
      <formula>$C354=1</formula>
    </cfRule>
  </conditionalFormatting>
  <conditionalFormatting sqref="P354:Q354">
    <cfRule type="expression" dxfId="141" priority="211">
      <formula>OR($C354=0,$C354=4)</formula>
    </cfRule>
    <cfRule type="expression" dxfId="140" priority="212">
      <formula>$C354=3</formula>
    </cfRule>
    <cfRule type="expression" dxfId="139" priority="213">
      <formula>$C354=2</formula>
    </cfRule>
    <cfRule type="expression" dxfId="138" priority="214">
      <formula>$C354=1</formula>
    </cfRule>
  </conditionalFormatting>
  <conditionalFormatting sqref="O355:W355 O356 R356:W356">
    <cfRule type="expression" dxfId="137" priority="207">
      <formula>OR($C355=0,$C355=4)</formula>
    </cfRule>
    <cfRule type="expression" dxfId="136" priority="208">
      <formula>$C355=3</formula>
    </cfRule>
    <cfRule type="expression" dxfId="135" priority="209">
      <formula>$C355=2</formula>
    </cfRule>
    <cfRule type="expression" dxfId="134" priority="210">
      <formula>$C355=1</formula>
    </cfRule>
  </conditionalFormatting>
  <conditionalFormatting sqref="P355:Q355 S355:V356">
    <cfRule type="expression" dxfId="133" priority="203">
      <formula>OR($C355=0,$C355=4)</formula>
    </cfRule>
    <cfRule type="expression" dxfId="132" priority="204">
      <formula>$C355=3</formula>
    </cfRule>
    <cfRule type="expression" dxfId="131" priority="205">
      <formula>$C355=2</formula>
    </cfRule>
    <cfRule type="expression" dxfId="130" priority="206">
      <formula>$C355=1</formula>
    </cfRule>
  </conditionalFormatting>
  <conditionalFormatting sqref="M355:M356">
    <cfRule type="cellIs" dxfId="129" priority="200" operator="notEqual">
      <formula>$N355</formula>
    </cfRule>
  </conditionalFormatting>
  <conditionalFormatting sqref="P356:Q356">
    <cfRule type="expression" dxfId="128" priority="186">
      <formula>OR($C356=0,$C356=4)</formula>
    </cfRule>
    <cfRule type="expression" dxfId="127" priority="187">
      <formula>$C356=3</formula>
    </cfRule>
    <cfRule type="expression" dxfId="126" priority="188">
      <formula>$C356=2</formula>
    </cfRule>
    <cfRule type="expression" dxfId="125" priority="189">
      <formula>$C356=1</formula>
    </cfRule>
  </conditionalFormatting>
  <conditionalFormatting sqref="P356:Q356">
    <cfRule type="expression" dxfId="124" priority="182">
      <formula>OR($C356=0,$C356=4)</formula>
    </cfRule>
    <cfRule type="expression" dxfId="123" priority="183">
      <formula>$C356=3</formula>
    </cfRule>
    <cfRule type="expression" dxfId="122" priority="184">
      <formula>$C356=2</formula>
    </cfRule>
    <cfRule type="expression" dxfId="121" priority="185">
      <formula>$C356=1</formula>
    </cfRule>
  </conditionalFormatting>
  <conditionalFormatting sqref="O298:W298 O299:O301 R299:W301">
    <cfRule type="expression" dxfId="120" priority="178">
      <formula>OR($C298=0,$C298=4)</formula>
    </cfRule>
    <cfRule type="expression" dxfId="119" priority="179">
      <formula>$C298=3</formula>
    </cfRule>
    <cfRule type="expression" dxfId="118" priority="180">
      <formula>$C298=2</formula>
    </cfRule>
    <cfRule type="expression" dxfId="117" priority="181">
      <formula>$C298=1</formula>
    </cfRule>
  </conditionalFormatting>
  <conditionalFormatting sqref="P298:Q298">
    <cfRule type="expression" dxfId="116" priority="174">
      <formula>OR($C298=0,$C298=4)</formula>
    </cfRule>
    <cfRule type="expression" dxfId="115" priority="175">
      <formula>$C298=3</formula>
    </cfRule>
    <cfRule type="expression" dxfId="114" priority="176">
      <formula>$C298=2</formula>
    </cfRule>
    <cfRule type="expression" dxfId="113" priority="177">
      <formula>$C298=1</formula>
    </cfRule>
  </conditionalFormatting>
  <conditionalFormatting sqref="P299:Q299">
    <cfRule type="expression" dxfId="112" priority="170">
      <formula>OR($C299=0,$C299=4)</formula>
    </cfRule>
    <cfRule type="expression" dxfId="111" priority="171">
      <formula>$C299=3</formula>
    </cfRule>
    <cfRule type="expression" dxfId="110" priority="172">
      <formula>$C299=2</formula>
    </cfRule>
    <cfRule type="expression" dxfId="109" priority="173">
      <formula>$C299=1</formula>
    </cfRule>
  </conditionalFormatting>
  <conditionalFormatting sqref="P299:Q299">
    <cfRule type="expression" dxfId="108" priority="166">
      <formula>OR($C299=0,$C299=4)</formula>
    </cfRule>
    <cfRule type="expression" dxfId="107" priority="167">
      <formula>$C299=3</formula>
    </cfRule>
    <cfRule type="expression" dxfId="106" priority="168">
      <formula>$C299=2</formula>
    </cfRule>
    <cfRule type="expression" dxfId="105" priority="169">
      <formula>$C299=1</formula>
    </cfRule>
  </conditionalFormatting>
  <conditionalFormatting sqref="P300:Q300">
    <cfRule type="expression" dxfId="104" priority="162">
      <formula>OR($C300=0,$C300=4)</formula>
    </cfRule>
    <cfRule type="expression" dxfId="103" priority="163">
      <formula>$C300=3</formula>
    </cfRule>
    <cfRule type="expression" dxfId="102" priority="164">
      <formula>$C300=2</formula>
    </cfRule>
    <cfRule type="expression" dxfId="101" priority="165">
      <formula>$C300=1</formula>
    </cfRule>
  </conditionalFormatting>
  <conditionalFormatting sqref="P300:Q300">
    <cfRule type="expression" dxfId="100" priority="158">
      <formula>OR($C300=0,$C300=4)</formula>
    </cfRule>
    <cfRule type="expression" dxfId="99" priority="159">
      <formula>$C300=3</formula>
    </cfRule>
    <cfRule type="expression" dxfId="98" priority="160">
      <formula>$C300=2</formula>
    </cfRule>
    <cfRule type="expression" dxfId="97" priority="161">
      <formula>$C300=1</formula>
    </cfRule>
  </conditionalFormatting>
  <conditionalFormatting sqref="P301:Q301">
    <cfRule type="expression" dxfId="96" priority="154">
      <formula>OR($C301=0,$C301=4)</formula>
    </cfRule>
    <cfRule type="expression" dxfId="95" priority="155">
      <formula>$C301=3</formula>
    </cfRule>
    <cfRule type="expression" dxfId="94" priority="156">
      <formula>$C301=2</formula>
    </cfRule>
    <cfRule type="expression" dxfId="93" priority="157">
      <formula>$C301=1</formula>
    </cfRule>
  </conditionalFormatting>
  <conditionalFormatting sqref="P301:Q301">
    <cfRule type="expression" dxfId="92" priority="150">
      <formula>OR($C301=0,$C301=4)</formula>
    </cfRule>
    <cfRule type="expression" dxfId="91" priority="151">
      <formula>$C301=3</formula>
    </cfRule>
    <cfRule type="expression" dxfId="90" priority="152">
      <formula>$C301=2</formula>
    </cfRule>
    <cfRule type="expression" dxfId="89" priority="153">
      <formula>$C301=1</formula>
    </cfRule>
  </conditionalFormatting>
  <conditionalFormatting sqref="O181:W182 O185 R185:W185">
    <cfRule type="expression" dxfId="88" priority="146">
      <formula>OR($C181=0,$C181=4)</formula>
    </cfRule>
    <cfRule type="expression" dxfId="87" priority="147">
      <formula>$C181=3</formula>
    </cfRule>
    <cfRule type="expression" dxfId="86" priority="148">
      <formula>$C181=2</formula>
    </cfRule>
    <cfRule type="expression" dxfId="85" priority="149">
      <formula>$C181=1</formula>
    </cfRule>
  </conditionalFormatting>
  <conditionalFormatting sqref="P181:Q182 S181:V182 S185:V185">
    <cfRule type="expression" dxfId="84" priority="142">
      <formula>OR($C181=0,$C181=4)</formula>
    </cfRule>
    <cfRule type="expression" dxfId="83" priority="143">
      <formula>$C181=3</formula>
    </cfRule>
    <cfRule type="expression" dxfId="82" priority="144">
      <formula>$C181=2</formula>
    </cfRule>
    <cfRule type="expression" dxfId="81" priority="145">
      <formula>$C181=1</formula>
    </cfRule>
  </conditionalFormatting>
  <conditionalFormatting sqref="M181:M182 M185">
    <cfRule type="cellIs" dxfId="80" priority="139" operator="notEqual">
      <formula>$N181</formula>
    </cfRule>
  </conditionalFormatting>
  <conditionalFormatting sqref="O186:O187 R186:W187">
    <cfRule type="expression" dxfId="79" priority="125">
      <formula>OR($C186=0,$C186=4)</formula>
    </cfRule>
    <cfRule type="expression" dxfId="78" priority="126">
      <formula>$C186=3</formula>
    </cfRule>
    <cfRule type="expression" dxfId="77" priority="127">
      <formula>$C186=2</formula>
    </cfRule>
    <cfRule type="expression" dxfId="76" priority="128">
      <formula>$C186=1</formula>
    </cfRule>
  </conditionalFormatting>
  <conditionalFormatting sqref="P185:Q186">
    <cfRule type="expression" dxfId="75" priority="121">
      <formula>OR($C185=0,$C185=4)</formula>
    </cfRule>
    <cfRule type="expression" dxfId="74" priority="122">
      <formula>$C185=3</formula>
    </cfRule>
    <cfRule type="expression" dxfId="73" priority="123">
      <formula>$C185=2</formula>
    </cfRule>
    <cfRule type="expression" dxfId="72" priority="124">
      <formula>$C185=1</formula>
    </cfRule>
  </conditionalFormatting>
  <conditionalFormatting sqref="P185:Q186">
    <cfRule type="expression" dxfId="71" priority="117">
      <formula>OR($C185=0,$C185=4)</formula>
    </cfRule>
    <cfRule type="expression" dxfId="70" priority="118">
      <formula>$C185=3</formula>
    </cfRule>
    <cfRule type="expression" dxfId="69" priority="119">
      <formula>$C185=2</formula>
    </cfRule>
    <cfRule type="expression" dxfId="68" priority="120">
      <formula>$C185=1</formula>
    </cfRule>
  </conditionalFormatting>
  <conditionalFormatting sqref="P187:Q187">
    <cfRule type="expression" dxfId="67" priority="113">
      <formula>OR($C187=0,$C187=4)</formula>
    </cfRule>
    <cfRule type="expression" dxfId="66" priority="114">
      <formula>$C187=3</formula>
    </cfRule>
    <cfRule type="expression" dxfId="65" priority="115">
      <formula>$C187=2</formula>
    </cfRule>
    <cfRule type="expression" dxfId="64" priority="116">
      <formula>$C187=1</formula>
    </cfRule>
  </conditionalFormatting>
  <conditionalFormatting sqref="P187:Q187">
    <cfRule type="expression" dxfId="63" priority="109">
      <formula>OR($C187=0,$C187=4)</formula>
    </cfRule>
    <cfRule type="expression" dxfId="62" priority="110">
      <formula>$C187=3</formula>
    </cfRule>
    <cfRule type="expression" dxfId="61" priority="111">
      <formula>$C187=2</formula>
    </cfRule>
    <cfRule type="expression" dxfId="60" priority="112">
      <formula>$C187=1</formula>
    </cfRule>
  </conditionalFormatting>
  <conditionalFormatting sqref="O183:W184">
    <cfRule type="expression" dxfId="59" priority="105">
      <formula>OR($C183=0,$C183=4)</formula>
    </cfRule>
    <cfRule type="expression" dxfId="58" priority="106">
      <formula>$C183=3</formula>
    </cfRule>
    <cfRule type="expression" dxfId="57" priority="107">
      <formula>$C183=2</formula>
    </cfRule>
    <cfRule type="expression" dxfId="56" priority="108">
      <formula>$C183=1</formula>
    </cfRule>
  </conditionalFormatting>
  <conditionalFormatting sqref="P183:Q184 S183:V184">
    <cfRule type="expression" dxfId="55" priority="101">
      <formula>OR($C183=0,$C183=4)</formula>
    </cfRule>
    <cfRule type="expression" dxfId="54" priority="102">
      <formula>$C183=3</formula>
    </cfRule>
    <cfRule type="expression" dxfId="53" priority="103">
      <formula>$C183=2</formula>
    </cfRule>
    <cfRule type="expression" dxfId="52" priority="104">
      <formula>$C183=1</formula>
    </cfRule>
  </conditionalFormatting>
  <conditionalFormatting sqref="M183:M184">
    <cfRule type="cellIs" dxfId="51" priority="98" operator="notEqual">
      <formula>$N183</formula>
    </cfRule>
  </conditionalFormatting>
  <conditionalFormatting sqref="O97:W97 O99:W99">
    <cfRule type="expression" dxfId="50" priority="84">
      <formula>OR($C97=0,$C97=4)</formula>
    </cfRule>
    <cfRule type="expression" dxfId="49" priority="85">
      <formula>$C97=3</formula>
    </cfRule>
    <cfRule type="expression" dxfId="48" priority="86">
      <formula>$C97=2</formula>
    </cfRule>
    <cfRule type="expression" dxfId="47" priority="87">
      <formula>$C97=1</formula>
    </cfRule>
  </conditionalFormatting>
  <conditionalFormatting sqref="P97:Q97 S97:V97 S99:V99 P99:Q99">
    <cfRule type="expression" dxfId="46" priority="80">
      <formula>OR($C97=0,$C97=4)</formula>
    </cfRule>
    <cfRule type="expression" dxfId="45" priority="81">
      <formula>$C97=3</formula>
    </cfRule>
    <cfRule type="expression" dxfId="44" priority="82">
      <formula>$C97=2</formula>
    </cfRule>
    <cfRule type="expression" dxfId="43" priority="83">
      <formula>$C97=1</formula>
    </cfRule>
  </conditionalFormatting>
  <conditionalFormatting sqref="M97 M99">
    <cfRule type="cellIs" dxfId="42" priority="77" operator="notEqual">
      <formula>$N97</formula>
    </cfRule>
  </conditionalFormatting>
  <conditionalFormatting sqref="O98:W98">
    <cfRule type="expression" dxfId="41" priority="63">
      <formula>OR($C98=0,$C98=4)</formula>
    </cfRule>
    <cfRule type="expression" dxfId="40" priority="64">
      <formula>$C98=3</formula>
    </cfRule>
    <cfRule type="expression" dxfId="39" priority="65">
      <formula>$C98=2</formula>
    </cfRule>
    <cfRule type="expression" dxfId="38" priority="66">
      <formula>$C98=1</formula>
    </cfRule>
  </conditionalFormatting>
  <conditionalFormatting sqref="P98:Q98 S98:V98">
    <cfRule type="expression" dxfId="37" priority="59">
      <formula>OR($C98=0,$C98=4)</formula>
    </cfRule>
    <cfRule type="expression" dxfId="36" priority="60">
      <formula>$C98=3</formula>
    </cfRule>
    <cfRule type="expression" dxfId="35" priority="61">
      <formula>$C98=2</formula>
    </cfRule>
    <cfRule type="expression" dxfId="34" priority="62">
      <formula>$C98=1</formula>
    </cfRule>
  </conditionalFormatting>
  <conditionalFormatting sqref="M98">
    <cfRule type="cellIs" dxfId="33" priority="56" operator="notEqual">
      <formula>$N98</formula>
    </cfRule>
  </conditionalFormatting>
  <conditionalFormatting sqref="O288:W289">
    <cfRule type="expression" dxfId="32" priority="42">
      <formula>OR($C288=0,$C288=4)</formula>
    </cfRule>
    <cfRule type="expression" dxfId="31" priority="43">
      <formula>$C288=3</formula>
    </cfRule>
    <cfRule type="expression" dxfId="30" priority="44">
      <formula>$C288=2</formula>
    </cfRule>
    <cfRule type="expression" dxfId="29" priority="45">
      <formula>$C288=1</formula>
    </cfRule>
  </conditionalFormatting>
  <conditionalFormatting sqref="P288:Q289 S288:V289">
    <cfRule type="expression" dxfId="28" priority="38">
      <formula>OR($C288=0,$C288=4)</formula>
    </cfRule>
    <cfRule type="expression" dxfId="27" priority="39">
      <formula>$C288=3</formula>
    </cfRule>
    <cfRule type="expression" dxfId="26" priority="40">
      <formula>$C288=2</formula>
    </cfRule>
    <cfRule type="expression" dxfId="25" priority="41">
      <formula>$C288=1</formula>
    </cfRule>
  </conditionalFormatting>
  <conditionalFormatting sqref="M288:M289">
    <cfRule type="cellIs" dxfId="24" priority="35" operator="notEqual">
      <formula>$N288</formula>
    </cfRule>
  </conditionalFormatting>
  <conditionalFormatting sqref="O367:W367 O368 R368:W368">
    <cfRule type="expression" dxfId="23" priority="21">
      <formula>OR($C367=0,$C367=4)</formula>
    </cfRule>
    <cfRule type="expression" dxfId="22" priority="22">
      <formula>$C367=3</formula>
    </cfRule>
    <cfRule type="expression" dxfId="21" priority="23">
      <formula>$C367=2</formula>
    </cfRule>
    <cfRule type="expression" dxfId="20" priority="24">
      <formula>$C367=1</formula>
    </cfRule>
  </conditionalFormatting>
  <conditionalFormatting sqref="P367:Q367">
    <cfRule type="expression" dxfId="19" priority="17">
      <formula>OR($C367=0,$C367=4)</formula>
    </cfRule>
    <cfRule type="expression" dxfId="18" priority="18">
      <formula>$C367=3</formula>
    </cfRule>
    <cfRule type="expression" dxfId="17" priority="19">
      <formula>$C367=2</formula>
    </cfRule>
    <cfRule type="expression" dxfId="16" priority="20">
      <formula>$C367=1</formula>
    </cfRule>
  </conditionalFormatting>
  <conditionalFormatting sqref="P368:Q368">
    <cfRule type="expression" dxfId="15" priority="13">
      <formula>OR($C368=0,$C368=4)</formula>
    </cfRule>
    <cfRule type="expression" dxfId="14" priority="14">
      <formula>$C368=3</formula>
    </cfRule>
    <cfRule type="expression" dxfId="13" priority="15">
      <formula>$C368=2</formula>
    </cfRule>
    <cfRule type="expression" dxfId="12" priority="16">
      <formula>$C368=1</formula>
    </cfRule>
  </conditionalFormatting>
  <conditionalFormatting sqref="P368:Q368">
    <cfRule type="expression" dxfId="11" priority="9">
      <formula>OR($C368=0,$C368=4)</formula>
    </cfRule>
    <cfRule type="expression" dxfId="10" priority="10">
      <formula>$C368=3</formula>
    </cfRule>
    <cfRule type="expression" dxfId="9" priority="11">
      <formula>$C368=2</formula>
    </cfRule>
    <cfRule type="expression" dxfId="8" priority="12">
      <formula>$C368=1</formula>
    </cfRule>
  </conditionalFormatting>
  <conditionalFormatting sqref="T199">
    <cfRule type="expression" dxfId="7" priority="1">
      <formula>OR($C199=0,$C199=4)</formula>
    </cfRule>
    <cfRule type="expression" dxfId="6" priority="2">
      <formula>$C199=3</formula>
    </cfRule>
    <cfRule type="expression" dxfId="5" priority="3">
      <formula>$C199=2</formula>
    </cfRule>
    <cfRule type="expression" dxfId="4" priority="4">
      <formula>$C199=1</formula>
    </cfRule>
  </conditionalFormatting>
  <conditionalFormatting sqref="T199">
    <cfRule type="expression" dxfId="3" priority="5">
      <formula>OR($C199=0,$C199=4)</formula>
    </cfRule>
    <cfRule type="expression" dxfId="2" priority="6">
      <formula>$C199=3</formula>
    </cfRule>
    <cfRule type="expression" dxfId="1" priority="7">
      <formula>$C199=2</formula>
    </cfRule>
    <cfRule type="expression" dxfId="0" priority="8">
      <formula>$C199=1</formula>
    </cfRule>
  </conditionalFormatting>
  <dataValidations count="16">
    <dataValidation allowBlank="1" showInputMessage="1" showErrorMessage="1" promptTitle="Área Total Construída (M²)" prompt="Consultar projeto arquitetônico atualizado." sqref="V13"/>
    <dataValidation allowBlank="1" showInputMessage="1" showErrorMessage="1" promptTitle="Área Existente" prompt="Consultar projeto arquitetônico atualizado." sqref="O13:Q13"/>
    <dataValidation type="list" allowBlank="1" showInputMessage="1" sqref="R17 R20:R539">
      <formula1>IF(M17="Nível 2",ORÇAMENTO.ListaServiços,"ERRO")</formula1>
    </dataValidation>
    <dataValidation type="custom" allowBlank="1" showInputMessage="1" showErrorMessage="1" sqref="A540">
      <formula1>-1</formula1>
    </dataValidation>
    <dataValidation type="list" showErrorMessage="1" errorTitle="Erro de Entrada" error="Selecione somente os itens da lista." promptTitle="Nível:" prompt="Selecione na lista o nível de itemização da Planilha." sqref="M17 M19:M539">
      <formula1>"Nível 1,Nível 2,Nível 3,Nível 4,Serviço"</formula1>
    </dataValidation>
    <dataValidation allowBlank="1" showInputMessage="1" showErrorMessage="1" promptTitle="Data" prompt="Atualizada automaticamente com a data atual" sqref="S7"/>
    <dataValidation allowBlank="1" showInputMessage="1" showErrorMessage="1" promptTitle="Área a Construir" prompt="Consultar projeto arquitetônico atualizado." sqref="R13"/>
    <dataValidation allowBlank="1" showInputMessage="1" showErrorMessage="1" promptTitle="Código INEP:" prompt="Consultar planilha oculta &quot;Unidades Escolares&quot; ou o endereço http://seduc.go.gov.br/escolas/" sqref="V4"/>
    <dataValidation allowBlank="1" showInputMessage="1" showErrorMessage="1" promptTitle="SINAPI" prompt="Atualizar mensalmente o banco de dados com os custos e índices da construção civil." sqref="V10"/>
    <dataValidation allowBlank="1" showInputMessage="1" showErrorMessage="1" promptTitle="Custo Referencial de Serviços" prompt="Tabelas 133 e 134 - Custos de Obras Civis." sqref="S10"/>
    <dataValidation allowBlank="1" showInputMessage="1" showErrorMessage="1" promptTitle="Indicar tipo:" prompt="• Reforma;_x000a_• Ampliação;_x000a_• Implantação de Quadra Coberta;_x000a_• Etc." sqref="O7:O8"/>
    <dataValidation allowBlank="1" showInputMessage="1" showErrorMessage="1" promptTitle="ALERTA!" prompt="Altere referência AGETOP" sqref="W10"/>
    <dataValidation type="list" allowBlank="1" showInputMessage="1" showErrorMessage="1" sqref="P17 P19:P539">
      <formula1>"AGETOP,SINAPI,COMPOSIÇÃO,COTAÇÃO"</formula1>
    </dataValidation>
    <dataValidation allowBlank="1" showInputMessage="1" showErrorMessage="1" promptTitle="ATENÇÃO" prompt="Altere o CÓDIGO INEP." sqref="O10:O11"/>
    <dataValidation type="list" allowBlank="1" showInputMessage="1" showErrorMessage="1" sqref="T10">
      <formula1>"DESONERADA,ONERADA"</formula1>
    </dataValidation>
    <dataValidation allowBlank="1" showInputMessage="1" showErrorMessage="1" promptTitle="ATENÇÃO!" prompt="Altere o CÓDIGO INEP." sqref="O4:O5 V7 R10"/>
  </dataValidations>
  <pageMargins left="0.51181102362204722" right="0.51181102362204722" top="0.78740157480314965" bottom="0.78740157480314965" header="0.31496062992125984" footer="0.31496062992125984"/>
  <pageSetup paperSize="9" scale="54" fitToHeight="0" orientation="portrait" r:id="rId2"/>
  <headerFooter>
    <oddFooter>&amp;L&amp;P de &amp;N&amp;C&amp;"Times New Roman,Normal"&amp;5&amp;G&amp;R&amp;"Times New Roman,Normal"&amp;5ART Nº 1020200032301</oddFooter>
  </headerFooter>
  <rowBreaks count="10" manualBreakCount="10">
    <brk id="79" min="14" max="23" man="1"/>
    <brk id="126" min="14" max="23" man="1"/>
    <brk id="179" min="14" max="23" man="1"/>
    <brk id="234" min="14" max="23" man="1"/>
    <brk id="297" min="14" max="23" man="1"/>
    <brk id="360" min="14" max="23" man="1"/>
    <brk id="414" min="14" max="23" man="1"/>
    <brk id="458" min="14" max="23" man="1"/>
    <brk id="497" min="14" max="23" man="1"/>
    <brk id="531" min="14" max="23" man="1"/>
  </rowBreaks>
  <colBreaks count="1" manualBreakCount="1">
    <brk id="14" max="1048575" man="1"/>
  </colBreaks>
  <drawing r:id="rId3"/>
  <legacyDrawing r:id="rId4"/>
  <legacyDrawingHF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18</vt:i4>
      </vt:variant>
    </vt:vector>
  </HeadingPairs>
  <TitlesOfParts>
    <vt:vector size="19" baseType="lpstr">
      <vt:lpstr>Orçamento</vt:lpstr>
      <vt:lpstr>Orçamento!Area_de_impressao</vt:lpstr>
      <vt:lpstr>ORÇAMENTO.Código</vt:lpstr>
      <vt:lpstr>ORÇAMENTO.Descrição</vt:lpstr>
      <vt:lpstr>ORÇAMENTO.firstrow</vt:lpstr>
      <vt:lpstr>ORÇAMENTO.Fonte</vt:lpstr>
      <vt:lpstr>ORÇAMENTO.Item</vt:lpstr>
      <vt:lpstr>ORÇAMENTO.lastrow</vt:lpstr>
      <vt:lpstr>ORÇAMENTO.LinhaPadrão</vt:lpstr>
      <vt:lpstr>ORÇAMENTO.Nivel</vt:lpstr>
      <vt:lpstr>ORÇAMENTO.Observações</vt:lpstr>
      <vt:lpstr>ORÇAMENTO.PreçoMãodeObra</vt:lpstr>
      <vt:lpstr>ORÇAMENTO.PreçoMaterial</vt:lpstr>
      <vt:lpstr>ORÇAMENTO.PreçoTotalServiço</vt:lpstr>
      <vt:lpstr>ORÇAMENTO.Quantidade</vt:lpstr>
      <vt:lpstr>ORÇAMENTO.Totalorçamento</vt:lpstr>
      <vt:lpstr>ORÇAMENTO.TROCAPreço</vt:lpstr>
      <vt:lpstr>ORÇAMENTO.Unidade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Rodrigues Alves Lopes</dc:creator>
  <cp:lastModifiedBy>Thiago Rodrigues Alves Lopes</cp:lastModifiedBy>
  <dcterms:created xsi:type="dcterms:W3CDTF">2020-02-17T17:21:33Z</dcterms:created>
  <dcterms:modified xsi:type="dcterms:W3CDTF">2020-02-17T17:23:21Z</dcterms:modified>
</cp:coreProperties>
</file>